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SEURBO_GOIANA\Desktop\vaca pdp\"/>
    </mc:Choice>
  </mc:AlternateContent>
  <xr:revisionPtr revIDLastSave="0" documentId="13_ncr:1_{5664CB81-1B1E-4601-AC4A-A60E1E76CCB0}" xr6:coauthVersionLast="47" xr6:coauthVersionMax="47" xr10:uidLastSave="{00000000-0000-0000-0000-000000000000}"/>
  <bookViews>
    <workbookView xWindow="-120" yWindow="-120" windowWidth="29040" windowHeight="15720" tabRatio="597" activeTab="3" xr2:uid="{00000000-000D-0000-FFFF-FFFF00000000}"/>
  </bookViews>
  <sheets>
    <sheet name="CSE - 07 25" sheetId="14" r:id="rId1"/>
    <sheet name="CCD - 07 25" sheetId="13" r:id="rId2"/>
    <sheet name="Resumo-Proposta mais vantajosa" sheetId="8" r:id="rId3"/>
    <sheet name="Orçamento DESONERADO" sheetId="1" r:id="rId4"/>
    <sheet name="Memória de Cálculo" sheetId="3" r:id="rId5"/>
    <sheet name="Cronograma" sheetId="4" r:id="rId6"/>
    <sheet name="BDI DESONERADO" sheetId="6" r:id="rId7"/>
    <sheet name="Composiçõe DESONERADA" sheetId="11" r:id="rId8"/>
    <sheet name="Orçamento NÃO DES" sheetId="12" r:id="rId9"/>
    <sheet name="BDI NÃO DESONERADO" sheetId="16" r:id="rId10"/>
    <sheet name="COMPOSIÇÃO NÃO DESONERADA" sheetId="15" r:id="rId11"/>
  </sheets>
  <externalReferences>
    <externalReference r:id="rId12"/>
  </externalReferences>
  <definedNames>
    <definedName name="_xlnm._FilterDatabase" localSheetId="7" hidden="1">'Composiçõe DESONERADA'!$A$1:$J$13</definedName>
    <definedName name="_xlnm._FilterDatabase" localSheetId="4" hidden="1">'Memória de Cálculo'!$A$1:$E$394</definedName>
    <definedName name="_xlnm._FilterDatabase" localSheetId="3" hidden="1">'Orçamento DESONERADO'!$A$4:$J$86</definedName>
    <definedName name="_xlnm._FilterDatabase" localSheetId="8" hidden="1">'Orçamento NÃO DES'!$A$4:$J$219</definedName>
    <definedName name="_xlnm.Print_Area" localSheetId="6">'BDI DESONERADO'!$A$1:$G$20</definedName>
    <definedName name="_xlnm.Print_Area" localSheetId="3">'Orçamento DESONERADO'!$A$1:$J$91</definedName>
    <definedName name="_xlnm.Print_Titles" localSheetId="4">'Memória de Cálculo'!$1:$3</definedName>
    <definedName name="_xlnm.Print_Titles" localSheetId="3">'Orçamento DESONERADO'!$1:$4</definedName>
    <definedName name="_xlnm.Print_Titles" localSheetId="8">'Orçamento NÃO DES'!$1:$4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5" i="12" l="1"/>
  <c r="H59" i="12"/>
  <c r="H27" i="12"/>
  <c r="H26" i="12"/>
  <c r="H25" i="12"/>
  <c r="H24" i="12"/>
  <c r="E18" i="16"/>
  <c r="D18" i="16"/>
  <c r="E15" i="16"/>
  <c r="E13" i="16"/>
  <c r="D13" i="16"/>
  <c r="E10" i="16"/>
  <c r="D10" i="16" s="1"/>
  <c r="E9" i="16"/>
  <c r="D9" i="16" s="1"/>
  <c r="E8" i="16"/>
  <c r="D8" i="16" s="1"/>
  <c r="E7" i="16"/>
  <c r="D7" i="16"/>
  <c r="G19" i="16" s="1"/>
  <c r="D21" i="16" s="1"/>
  <c r="G85" i="12" l="1"/>
  <c r="J10" i="15"/>
  <c r="J9" i="15"/>
  <c r="J8" i="15"/>
  <c r="J7" i="15"/>
  <c r="J6" i="15"/>
  <c r="A4" i="15"/>
  <c r="H87" i="12"/>
  <c r="H84" i="12"/>
  <c r="H83" i="12"/>
  <c r="H82" i="12"/>
  <c r="H81" i="12"/>
  <c r="H79" i="12"/>
  <c r="H77" i="12"/>
  <c r="H76" i="12"/>
  <c r="H75" i="12"/>
  <c r="H74" i="12"/>
  <c r="H73" i="12"/>
  <c r="H72" i="12"/>
  <c r="H71" i="12"/>
  <c r="H70" i="12"/>
  <c r="H69" i="12"/>
  <c r="H68" i="12"/>
  <c r="H67" i="12"/>
  <c r="H66" i="12"/>
  <c r="H65" i="12"/>
  <c r="H64" i="12"/>
  <c r="H63" i="12"/>
  <c r="H62" i="12"/>
  <c r="H60" i="12"/>
  <c r="H58" i="12"/>
  <c r="H57" i="12"/>
  <c r="H56" i="12"/>
  <c r="H55" i="12"/>
  <c r="H54" i="12"/>
  <c r="H52" i="12"/>
  <c r="H51" i="12"/>
  <c r="H50" i="12"/>
  <c r="H47" i="12"/>
  <c r="H46" i="12"/>
  <c r="H44" i="12"/>
  <c r="H43" i="12"/>
  <c r="H42" i="12"/>
  <c r="H41" i="12"/>
  <c r="H40" i="12"/>
  <c r="H39" i="12"/>
  <c r="G38" i="12"/>
  <c r="H37" i="12"/>
  <c r="H36" i="12"/>
  <c r="H35" i="12"/>
  <c r="H34" i="12"/>
  <c r="H33" i="12"/>
  <c r="H31" i="12"/>
  <c r="H30" i="12"/>
  <c r="H29" i="12"/>
  <c r="H28" i="12"/>
  <c r="H23" i="12"/>
  <c r="H22" i="12"/>
  <c r="H21" i="12"/>
  <c r="H19" i="12"/>
  <c r="H18" i="12"/>
  <c r="H16" i="12"/>
  <c r="H15" i="12"/>
  <c r="H14" i="12"/>
  <c r="H12" i="12"/>
  <c r="H9" i="12"/>
  <c r="H7" i="12"/>
  <c r="H6" i="12"/>
  <c r="J5" i="15" l="1"/>
  <c r="I5" i="15" s="1"/>
  <c r="F85" i="12"/>
  <c r="B85" i="12"/>
  <c r="F84" i="12"/>
  <c r="F83" i="12"/>
  <c r="F82" i="12"/>
  <c r="F81" i="12"/>
  <c r="F77" i="12"/>
  <c r="F76" i="12"/>
  <c r="F75" i="12"/>
  <c r="F74" i="12"/>
  <c r="I74" i="12" s="1"/>
  <c r="F73" i="12"/>
  <c r="I73" i="12" s="1"/>
  <c r="F72" i="12"/>
  <c r="F71" i="12"/>
  <c r="F70" i="12"/>
  <c r="F69" i="12"/>
  <c r="F68" i="12"/>
  <c r="F67" i="12"/>
  <c r="F66" i="12"/>
  <c r="F65" i="12"/>
  <c r="F64" i="12"/>
  <c r="F63" i="12"/>
  <c r="F62" i="12"/>
  <c r="I62" i="12" s="1"/>
  <c r="F59" i="12"/>
  <c r="F58" i="12"/>
  <c r="F56" i="12"/>
  <c r="F54" i="12"/>
  <c r="F52" i="12"/>
  <c r="F51" i="12"/>
  <c r="F50" i="12"/>
  <c r="F47" i="12"/>
  <c r="F46" i="12"/>
  <c r="F36" i="12"/>
  <c r="F35" i="12"/>
  <c r="F34" i="12"/>
  <c r="F33" i="12"/>
  <c r="F23" i="12"/>
  <c r="F22" i="12"/>
  <c r="F19" i="12"/>
  <c r="F18" i="12"/>
  <c r="F16" i="12"/>
  <c r="I16" i="12" s="1"/>
  <c r="F15" i="12"/>
  <c r="F14" i="12"/>
  <c r="F12" i="12"/>
  <c r="F84" i="1"/>
  <c r="B84" i="1"/>
  <c r="A4" i="11"/>
  <c r="I19" i="12" l="1"/>
  <c r="I75" i="12"/>
  <c r="I12" i="12"/>
  <c r="I11" i="12" s="1"/>
  <c r="I50" i="12"/>
  <c r="I64" i="12"/>
  <c r="I76" i="12"/>
  <c r="I83" i="12"/>
  <c r="I51" i="12"/>
  <c r="I58" i="12"/>
  <c r="I77" i="12"/>
  <c r="I56" i="12"/>
  <c r="I63" i="12"/>
  <c r="I52" i="12"/>
  <c r="I15" i="12"/>
  <c r="I67" i="12"/>
  <c r="I81" i="12"/>
  <c r="I23" i="12"/>
  <c r="I70" i="12"/>
  <c r="I85" i="12"/>
  <c r="I34" i="12"/>
  <c r="I59" i="12"/>
  <c r="I72" i="12"/>
  <c r="I69" i="12"/>
  <c r="I82" i="12"/>
  <c r="I84" i="12"/>
  <c r="I65" i="12"/>
  <c r="I54" i="12"/>
  <c r="I46" i="12"/>
  <c r="I47" i="12"/>
  <c r="I45" i="12" s="1"/>
  <c r="I36" i="12"/>
  <c r="I33" i="12"/>
  <c r="I14" i="12"/>
  <c r="I13" i="12" s="1"/>
  <c r="I22" i="12"/>
  <c r="I66" i="12"/>
  <c r="I68" i="12"/>
  <c r="I18" i="12"/>
  <c r="I35" i="12"/>
  <c r="I71" i="12"/>
  <c r="I49" i="12" l="1"/>
  <c r="I10" i="12"/>
  <c r="I80" i="12"/>
  <c r="I17" i="12"/>
  <c r="I61" i="12"/>
  <c r="H25" i="1" l="1"/>
  <c r="H26" i="1"/>
  <c r="H23" i="1"/>
  <c r="H24" i="1"/>
  <c r="G86" i="1"/>
  <c r="G83" i="1"/>
  <c r="G82" i="1"/>
  <c r="G81" i="1"/>
  <c r="G80" i="1"/>
  <c r="G78" i="1"/>
  <c r="G76" i="1"/>
  <c r="G75" i="1"/>
  <c r="G74" i="1"/>
  <c r="G73" i="1"/>
  <c r="G72" i="1"/>
  <c r="G71" i="1"/>
  <c r="G70" i="1"/>
  <c r="G69" i="1"/>
  <c r="G68" i="1"/>
  <c r="G67" i="1"/>
  <c r="G66" i="1"/>
  <c r="G65" i="1"/>
  <c r="G64" i="1"/>
  <c r="G63" i="1"/>
  <c r="G62" i="1"/>
  <c r="G61" i="1"/>
  <c r="G59" i="1"/>
  <c r="G57" i="1"/>
  <c r="G56" i="1"/>
  <c r="G55" i="1"/>
  <c r="G54" i="1"/>
  <c r="G53" i="1"/>
  <c r="G51" i="1"/>
  <c r="H51" i="1" s="1"/>
  <c r="G50" i="1"/>
  <c r="H50" i="1" s="1"/>
  <c r="G49" i="1"/>
  <c r="H49" i="1" s="1"/>
  <c r="G46" i="1"/>
  <c r="H46" i="1" s="1"/>
  <c r="G45" i="1"/>
  <c r="H45" i="1" s="1"/>
  <c r="G43" i="1"/>
  <c r="H43" i="1" s="1"/>
  <c r="G42" i="1"/>
  <c r="H42" i="1" s="1"/>
  <c r="G41" i="1"/>
  <c r="H41" i="1" s="1"/>
  <c r="G40" i="1"/>
  <c r="H40" i="1" s="1"/>
  <c r="G39" i="1"/>
  <c r="H39" i="1" s="1"/>
  <c r="G38" i="1"/>
  <c r="H38" i="1" s="1"/>
  <c r="G36" i="1"/>
  <c r="H36" i="1" s="1"/>
  <c r="G35" i="1"/>
  <c r="H35" i="1" s="1"/>
  <c r="G34" i="1"/>
  <c r="H34" i="1" s="1"/>
  <c r="G33" i="1"/>
  <c r="H33" i="1" s="1"/>
  <c r="G32" i="1"/>
  <c r="H32" i="1" s="1"/>
  <c r="G30" i="1"/>
  <c r="H30" i="1" s="1"/>
  <c r="G29" i="1"/>
  <c r="H29" i="1" s="1"/>
  <c r="G28" i="1"/>
  <c r="H28" i="1" s="1"/>
  <c r="G27" i="1"/>
  <c r="H27" i="1" s="1"/>
  <c r="G22" i="1"/>
  <c r="H22" i="1" s="1"/>
  <c r="G21" i="1"/>
  <c r="H21" i="1" s="1"/>
  <c r="G20" i="1"/>
  <c r="H20" i="1" s="1"/>
  <c r="G18" i="1"/>
  <c r="H18" i="1" s="1"/>
  <c r="G17" i="1"/>
  <c r="H17" i="1" s="1"/>
  <c r="G15" i="1"/>
  <c r="H15" i="1" s="1"/>
  <c r="G14" i="1"/>
  <c r="H14" i="1" s="1"/>
  <c r="G12" i="1"/>
  <c r="H12" i="1" s="1"/>
  <c r="G9" i="1"/>
  <c r="H9" i="1" s="1"/>
  <c r="G7" i="1"/>
  <c r="G6" i="1"/>
  <c r="H6" i="1" s="1"/>
  <c r="J494" i="3" l="1"/>
  <c r="J495" i="3" s="1"/>
  <c r="B493" i="3"/>
  <c r="C493" i="3"/>
  <c r="D493" i="3"/>
  <c r="E493" i="3"/>
  <c r="A493" i="3"/>
  <c r="B491" i="3"/>
  <c r="A491" i="3"/>
  <c r="J243" i="3"/>
  <c r="J242" i="3"/>
  <c r="J241" i="3"/>
  <c r="J240" i="3"/>
  <c r="J239" i="3"/>
  <c r="J238" i="3"/>
  <c r="J237" i="3"/>
  <c r="J236" i="3"/>
  <c r="J235" i="3"/>
  <c r="J234" i="3"/>
  <c r="J233" i="3"/>
  <c r="J232" i="3"/>
  <c r="J231" i="3"/>
  <c r="J230" i="3"/>
  <c r="J229" i="3"/>
  <c r="J228" i="3"/>
  <c r="J225" i="3"/>
  <c r="J224" i="3"/>
  <c r="J223" i="3"/>
  <c r="J222" i="3"/>
  <c r="J221" i="3"/>
  <c r="J220" i="3"/>
  <c r="J219" i="3"/>
  <c r="J218" i="3"/>
  <c r="J217" i="3"/>
  <c r="J216" i="3"/>
  <c r="J215" i="3"/>
  <c r="J214" i="3"/>
  <c r="J213" i="3"/>
  <c r="J212" i="3"/>
  <c r="J281" i="3"/>
  <c r="J280" i="3"/>
  <c r="J279" i="3"/>
  <c r="J261" i="3"/>
  <c r="J262" i="3"/>
  <c r="J263" i="3"/>
  <c r="J260" i="3"/>
  <c r="J259" i="3"/>
  <c r="J258" i="3"/>
  <c r="J257" i="3"/>
  <c r="B286" i="3"/>
  <c r="C286" i="3"/>
  <c r="D286" i="3"/>
  <c r="E286" i="3"/>
  <c r="A286" i="3"/>
  <c r="J304" i="3"/>
  <c r="A163" i="3"/>
  <c r="F35" i="1"/>
  <c r="F34" i="1"/>
  <c r="F33" i="1"/>
  <c r="F32" i="1"/>
  <c r="A129" i="3"/>
  <c r="B129" i="3"/>
  <c r="C129" i="3"/>
  <c r="D129" i="3"/>
  <c r="E129" i="3"/>
  <c r="A133" i="3"/>
  <c r="B133" i="3"/>
  <c r="C133" i="3"/>
  <c r="D133" i="3"/>
  <c r="E133" i="3"/>
  <c r="A137" i="3"/>
  <c r="B137" i="3"/>
  <c r="C137" i="3"/>
  <c r="D137" i="3"/>
  <c r="E137" i="3"/>
  <c r="B125" i="3"/>
  <c r="C125" i="3"/>
  <c r="D125" i="3"/>
  <c r="E125" i="3"/>
  <c r="A125" i="3"/>
  <c r="H55" i="1"/>
  <c r="F55" i="1"/>
  <c r="F51" i="1"/>
  <c r="F50" i="1"/>
  <c r="F49" i="1"/>
  <c r="A346" i="3"/>
  <c r="B346" i="3"/>
  <c r="C346" i="3"/>
  <c r="D346" i="3"/>
  <c r="E346" i="3"/>
  <c r="A350" i="3"/>
  <c r="B350" i="3"/>
  <c r="C350" i="3"/>
  <c r="D350" i="3"/>
  <c r="E350" i="3"/>
  <c r="B342" i="3"/>
  <c r="C342" i="3"/>
  <c r="D342" i="3"/>
  <c r="E342" i="3"/>
  <c r="A342" i="3"/>
  <c r="B340" i="3"/>
  <c r="A340" i="3"/>
  <c r="A339" i="3"/>
  <c r="B339" i="3"/>
  <c r="A353" i="3"/>
  <c r="A41" i="3"/>
  <c r="F18" i="1"/>
  <c r="F17" i="1"/>
  <c r="B38" i="3"/>
  <c r="C38" i="3"/>
  <c r="D38" i="3"/>
  <c r="E38" i="3"/>
  <c r="A38" i="3"/>
  <c r="B34" i="3"/>
  <c r="C34" i="3"/>
  <c r="D34" i="3"/>
  <c r="E34" i="3"/>
  <c r="A34" i="3"/>
  <c r="B32" i="3"/>
  <c r="A32" i="3"/>
  <c r="F15" i="1"/>
  <c r="F14" i="1"/>
  <c r="B29" i="3"/>
  <c r="C29" i="3"/>
  <c r="D29" i="3"/>
  <c r="E29" i="3"/>
  <c r="A29" i="3"/>
  <c r="B25" i="3"/>
  <c r="C25" i="3"/>
  <c r="D25" i="3"/>
  <c r="E25" i="3"/>
  <c r="A25" i="3"/>
  <c r="F12" i="1"/>
  <c r="B23" i="3"/>
  <c r="A23" i="3"/>
  <c r="B20" i="3"/>
  <c r="C20" i="3"/>
  <c r="D20" i="3"/>
  <c r="E20" i="3"/>
  <c r="A20" i="3"/>
  <c r="B19" i="3"/>
  <c r="A19" i="3"/>
  <c r="B18" i="3"/>
  <c r="A18" i="3"/>
  <c r="J16" i="3"/>
  <c r="B15" i="3"/>
  <c r="C15" i="3"/>
  <c r="D15" i="3"/>
  <c r="E15" i="3"/>
  <c r="A15" i="3"/>
  <c r="B13" i="3"/>
  <c r="A13" i="3"/>
  <c r="J11" i="3"/>
  <c r="B10" i="3"/>
  <c r="C10" i="3"/>
  <c r="D10" i="3"/>
  <c r="E10" i="3"/>
  <c r="A10" i="3"/>
  <c r="J7" i="3"/>
  <c r="B6" i="3"/>
  <c r="C6" i="3"/>
  <c r="D6" i="3"/>
  <c r="E6" i="3"/>
  <c r="A6" i="3"/>
  <c r="B123" i="3"/>
  <c r="A123" i="3"/>
  <c r="B488" i="3"/>
  <c r="C488" i="3"/>
  <c r="D488" i="3"/>
  <c r="E488" i="3"/>
  <c r="A488" i="3"/>
  <c r="F83" i="1"/>
  <c r="F82" i="1"/>
  <c r="B484" i="3"/>
  <c r="C484" i="3"/>
  <c r="D484" i="3"/>
  <c r="E484" i="3"/>
  <c r="A484" i="3"/>
  <c r="B480" i="3"/>
  <c r="C480" i="3"/>
  <c r="D480" i="3"/>
  <c r="E480" i="3"/>
  <c r="A480" i="3"/>
  <c r="F81" i="1"/>
  <c r="B476" i="3"/>
  <c r="C476" i="3"/>
  <c r="D476" i="3"/>
  <c r="E476" i="3"/>
  <c r="A476" i="3"/>
  <c r="F80" i="1"/>
  <c r="B472" i="3"/>
  <c r="C472" i="3"/>
  <c r="D472" i="3"/>
  <c r="E472" i="3"/>
  <c r="A472" i="3"/>
  <c r="B470" i="3"/>
  <c r="A470" i="3"/>
  <c r="J468" i="3"/>
  <c r="F9" i="1" l="1"/>
  <c r="F9" i="12"/>
  <c r="I9" i="12" s="1"/>
  <c r="F78" i="1"/>
  <c r="F79" i="12"/>
  <c r="I79" i="12" s="1"/>
  <c r="F7" i="1"/>
  <c r="F7" i="12"/>
  <c r="I7" i="12" s="1"/>
  <c r="F42" i="1"/>
  <c r="F43" i="12"/>
  <c r="I43" i="12" s="1"/>
  <c r="F6" i="1"/>
  <c r="F6" i="12"/>
  <c r="I6" i="12" s="1"/>
  <c r="F86" i="1"/>
  <c r="F87" i="12"/>
  <c r="I87" i="12" s="1"/>
  <c r="J244" i="3"/>
  <c r="J226" i="3"/>
  <c r="I55" i="1"/>
  <c r="I86" i="12" l="1"/>
  <c r="I78" i="12"/>
  <c r="I8" i="12"/>
  <c r="I5" i="12"/>
  <c r="J245" i="3"/>
  <c r="F41" i="12" s="1"/>
  <c r="I41" i="12" s="1"/>
  <c r="B463" i="3"/>
  <c r="C463" i="3"/>
  <c r="D463" i="3"/>
  <c r="E463" i="3"/>
  <c r="A463" i="3"/>
  <c r="B461" i="3"/>
  <c r="A461" i="3"/>
  <c r="F76" i="1"/>
  <c r="F75" i="1"/>
  <c r="F74" i="1"/>
  <c r="F73" i="1"/>
  <c r="F72" i="1"/>
  <c r="F71" i="1"/>
  <c r="F70" i="1"/>
  <c r="F69" i="1"/>
  <c r="F68" i="1"/>
  <c r="F67" i="1"/>
  <c r="F66" i="1"/>
  <c r="F65" i="1"/>
  <c r="F64" i="1"/>
  <c r="F63" i="1"/>
  <c r="F62" i="1"/>
  <c r="F61" i="1"/>
  <c r="B395" i="3"/>
  <c r="A395" i="3"/>
  <c r="A401" i="3"/>
  <c r="B401" i="3"/>
  <c r="C401" i="3"/>
  <c r="D401" i="3"/>
  <c r="E401" i="3"/>
  <c r="A405" i="3"/>
  <c r="B405" i="3"/>
  <c r="C405" i="3"/>
  <c r="D405" i="3"/>
  <c r="E405" i="3"/>
  <c r="A409" i="3"/>
  <c r="B409" i="3"/>
  <c r="C409" i="3"/>
  <c r="D409" i="3"/>
  <c r="E409" i="3"/>
  <c r="A413" i="3"/>
  <c r="B413" i="3"/>
  <c r="C413" i="3"/>
  <c r="D413" i="3"/>
  <c r="E413" i="3"/>
  <c r="A417" i="3"/>
  <c r="B417" i="3"/>
  <c r="C417" i="3"/>
  <c r="D417" i="3"/>
  <c r="E417" i="3"/>
  <c r="A421" i="3"/>
  <c r="B421" i="3"/>
  <c r="C421" i="3"/>
  <c r="D421" i="3"/>
  <c r="E421" i="3"/>
  <c r="A425" i="3"/>
  <c r="B425" i="3"/>
  <c r="C425" i="3"/>
  <c r="D425" i="3"/>
  <c r="E425" i="3"/>
  <c r="A429" i="3"/>
  <c r="B429" i="3"/>
  <c r="C429" i="3"/>
  <c r="D429" i="3"/>
  <c r="E429" i="3"/>
  <c r="A433" i="3"/>
  <c r="B433" i="3"/>
  <c r="C433" i="3"/>
  <c r="D433" i="3"/>
  <c r="E433" i="3"/>
  <c r="A437" i="3"/>
  <c r="B437" i="3"/>
  <c r="C437" i="3"/>
  <c r="D437" i="3"/>
  <c r="E437" i="3"/>
  <c r="A442" i="3"/>
  <c r="B442" i="3"/>
  <c r="C442" i="3"/>
  <c r="D442" i="3"/>
  <c r="E442" i="3"/>
  <c r="A446" i="3"/>
  <c r="B446" i="3"/>
  <c r="C446" i="3"/>
  <c r="D446" i="3"/>
  <c r="E446" i="3"/>
  <c r="A450" i="3"/>
  <c r="B450" i="3"/>
  <c r="C450" i="3"/>
  <c r="D450" i="3"/>
  <c r="E450" i="3"/>
  <c r="A454" i="3"/>
  <c r="B454" i="3"/>
  <c r="C454" i="3"/>
  <c r="D454" i="3"/>
  <c r="E454" i="3"/>
  <c r="A458" i="3"/>
  <c r="B458" i="3"/>
  <c r="C458" i="3"/>
  <c r="B397" i="3"/>
  <c r="C397" i="3"/>
  <c r="D397" i="3"/>
  <c r="E397" i="3"/>
  <c r="A397" i="3"/>
  <c r="J324" i="3"/>
  <c r="J323" i="3"/>
  <c r="J322" i="3"/>
  <c r="J321" i="3"/>
  <c r="J320" i="3"/>
  <c r="J319" i="3"/>
  <c r="J318" i="3"/>
  <c r="J317" i="3"/>
  <c r="J316" i="3"/>
  <c r="J315" i="3"/>
  <c r="J314" i="3"/>
  <c r="J313" i="3"/>
  <c r="J312" i="3"/>
  <c r="J311" i="3"/>
  <c r="J310" i="3"/>
  <c r="J309" i="3"/>
  <c r="B307" i="3"/>
  <c r="C307" i="3"/>
  <c r="D307" i="3"/>
  <c r="E307" i="3"/>
  <c r="A307" i="3"/>
  <c r="J182" i="3"/>
  <c r="J169" i="3"/>
  <c r="J168" i="3"/>
  <c r="J184" i="3"/>
  <c r="J183" i="3"/>
  <c r="J181" i="3"/>
  <c r="J180" i="3"/>
  <c r="J179" i="3"/>
  <c r="J178" i="3"/>
  <c r="J177" i="3"/>
  <c r="J176" i="3"/>
  <c r="J175" i="3"/>
  <c r="J171" i="3"/>
  <c r="J170" i="3"/>
  <c r="J167" i="3"/>
  <c r="B165" i="3"/>
  <c r="C165" i="3"/>
  <c r="D165" i="3"/>
  <c r="E165" i="3"/>
  <c r="A165" i="3"/>
  <c r="B366" i="3"/>
  <c r="C366" i="3"/>
  <c r="D366" i="3"/>
  <c r="E366" i="3"/>
  <c r="A366" i="3"/>
  <c r="J325" i="3" l="1"/>
  <c r="J326" i="3" s="1"/>
  <c r="J172" i="3"/>
  <c r="J185" i="3"/>
  <c r="F43" i="1" l="1"/>
  <c r="F44" i="12"/>
  <c r="I44" i="12" s="1"/>
  <c r="J393" i="3"/>
  <c r="B386" i="3"/>
  <c r="C386" i="3"/>
  <c r="D386" i="3"/>
  <c r="A386" i="3"/>
  <c r="J159" i="3"/>
  <c r="B141" i="3"/>
  <c r="C141" i="3"/>
  <c r="D141" i="3"/>
  <c r="E141" i="3"/>
  <c r="A141" i="3"/>
  <c r="F58" i="1"/>
  <c r="B382" i="3"/>
  <c r="C382" i="3"/>
  <c r="D382" i="3"/>
  <c r="A382" i="3"/>
  <c r="F57" i="1"/>
  <c r="B378" i="3"/>
  <c r="C378" i="3"/>
  <c r="A378" i="3"/>
  <c r="J375" i="3"/>
  <c r="B371" i="3"/>
  <c r="C371" i="3"/>
  <c r="A371" i="3"/>
  <c r="J363" i="3"/>
  <c r="B360" i="3"/>
  <c r="C360" i="3"/>
  <c r="A360" i="3"/>
  <c r="F53" i="1"/>
  <c r="B355" i="3"/>
  <c r="C355" i="3"/>
  <c r="A355" i="3"/>
  <c r="J46" i="3"/>
  <c r="J45" i="3"/>
  <c r="B43" i="3"/>
  <c r="C43" i="3"/>
  <c r="D43" i="3"/>
  <c r="E43" i="3"/>
  <c r="A43" i="3"/>
  <c r="F22" i="1"/>
  <c r="B54" i="3"/>
  <c r="C54" i="3"/>
  <c r="D54" i="3"/>
  <c r="E54" i="3"/>
  <c r="A54" i="3"/>
  <c r="J121" i="3"/>
  <c r="B117" i="3"/>
  <c r="C117" i="3"/>
  <c r="D117" i="3"/>
  <c r="E117" i="3"/>
  <c r="A117" i="3"/>
  <c r="J110" i="3"/>
  <c r="J111" i="3"/>
  <c r="J112" i="3"/>
  <c r="J113" i="3"/>
  <c r="J109" i="3"/>
  <c r="B106" i="3"/>
  <c r="C106" i="3"/>
  <c r="D106" i="3"/>
  <c r="E106" i="3"/>
  <c r="A106" i="3"/>
  <c r="J102" i="3"/>
  <c r="J101" i="3"/>
  <c r="J100" i="3"/>
  <c r="J99" i="3"/>
  <c r="B97" i="3"/>
  <c r="C97" i="3"/>
  <c r="D97" i="3"/>
  <c r="E97" i="3"/>
  <c r="A97" i="3"/>
  <c r="J90" i="3"/>
  <c r="J91" i="3"/>
  <c r="J92" i="3"/>
  <c r="J93" i="3"/>
  <c r="J89" i="3"/>
  <c r="B87" i="3"/>
  <c r="C87" i="3"/>
  <c r="D87" i="3"/>
  <c r="E87" i="3"/>
  <c r="A87" i="3"/>
  <c r="J82" i="3"/>
  <c r="J81" i="3"/>
  <c r="B79" i="3"/>
  <c r="C79" i="3"/>
  <c r="D79" i="3"/>
  <c r="E79" i="3"/>
  <c r="A79" i="3"/>
  <c r="J75" i="3"/>
  <c r="J76" i="3" s="1"/>
  <c r="B73" i="3"/>
  <c r="C73" i="3"/>
  <c r="D73" i="3"/>
  <c r="E73" i="3"/>
  <c r="A73" i="3"/>
  <c r="J70" i="3"/>
  <c r="B65" i="3"/>
  <c r="C65" i="3"/>
  <c r="D65" i="3"/>
  <c r="E65" i="3"/>
  <c r="A65" i="3"/>
  <c r="J61" i="3"/>
  <c r="J60" i="3"/>
  <c r="B59" i="3"/>
  <c r="C59" i="3"/>
  <c r="D59" i="3"/>
  <c r="E59" i="3"/>
  <c r="A59" i="3"/>
  <c r="F21" i="1"/>
  <c r="B50" i="3"/>
  <c r="C50" i="3"/>
  <c r="D50" i="3"/>
  <c r="E50" i="3"/>
  <c r="A50" i="3"/>
  <c r="F46" i="1"/>
  <c r="B335" i="3"/>
  <c r="C335" i="3"/>
  <c r="D335" i="3"/>
  <c r="E335" i="3"/>
  <c r="A335" i="3"/>
  <c r="F45" i="1"/>
  <c r="F30" i="1" l="1"/>
  <c r="F31" i="12"/>
  <c r="I31" i="12" s="1"/>
  <c r="F24" i="1"/>
  <c r="F25" i="12"/>
  <c r="I25" i="12" s="1"/>
  <c r="F56" i="1"/>
  <c r="F57" i="12"/>
  <c r="I57" i="12" s="1"/>
  <c r="F54" i="1"/>
  <c r="F55" i="12"/>
  <c r="I55" i="12" s="1"/>
  <c r="F59" i="1"/>
  <c r="F60" i="12"/>
  <c r="I60" i="12" s="1"/>
  <c r="F36" i="1"/>
  <c r="F37" i="12"/>
  <c r="I37" i="12" s="1"/>
  <c r="F25" i="1"/>
  <c r="F26" i="12"/>
  <c r="I26" i="12" s="1"/>
  <c r="J47" i="3"/>
  <c r="J114" i="3"/>
  <c r="J103" i="3"/>
  <c r="J94" i="3"/>
  <c r="J83" i="3"/>
  <c r="J62" i="3"/>
  <c r="F26" i="1" l="1"/>
  <c r="F27" i="12"/>
  <c r="I27" i="12" s="1"/>
  <c r="I53" i="12"/>
  <c r="F28" i="1"/>
  <c r="F29" i="12"/>
  <c r="I29" i="12" s="1"/>
  <c r="F29" i="1"/>
  <c r="F30" i="12"/>
  <c r="I30" i="12" s="1"/>
  <c r="F20" i="1"/>
  <c r="I20" i="1" s="1"/>
  <c r="F21" i="12"/>
  <c r="I21" i="12" s="1"/>
  <c r="F23" i="1"/>
  <c r="F24" i="12"/>
  <c r="I24" i="12" s="1"/>
  <c r="F27" i="1"/>
  <c r="F28" i="12"/>
  <c r="I28" i="12" s="1"/>
  <c r="I32" i="12"/>
  <c r="B330" i="3"/>
  <c r="C330" i="3"/>
  <c r="D330" i="3"/>
  <c r="E330" i="3"/>
  <c r="A330" i="3"/>
  <c r="B328" i="3"/>
  <c r="A328" i="3"/>
  <c r="B248" i="3"/>
  <c r="C248" i="3"/>
  <c r="D248" i="3"/>
  <c r="E248" i="3"/>
  <c r="A248" i="3"/>
  <c r="J278" i="3"/>
  <c r="J277" i="3"/>
  <c r="J276" i="3"/>
  <c r="J275" i="3"/>
  <c r="J274" i="3"/>
  <c r="J273" i="3"/>
  <c r="J272" i="3"/>
  <c r="J271" i="3"/>
  <c r="J270" i="3"/>
  <c r="J269" i="3"/>
  <c r="J268" i="3"/>
  <c r="J267" i="3"/>
  <c r="J266" i="3"/>
  <c r="J256" i="3"/>
  <c r="J255" i="3"/>
  <c r="J254" i="3"/>
  <c r="J253" i="3"/>
  <c r="J252" i="3"/>
  <c r="J251" i="3"/>
  <c r="J250" i="3"/>
  <c r="I48" i="12" l="1"/>
  <c r="I20" i="12"/>
  <c r="J264" i="3"/>
  <c r="J282" i="3"/>
  <c r="J283" i="3" l="1"/>
  <c r="B210" i="3"/>
  <c r="C210" i="3"/>
  <c r="D210" i="3"/>
  <c r="E210" i="3"/>
  <c r="A210" i="3"/>
  <c r="J207" i="3"/>
  <c r="B189" i="3"/>
  <c r="C189" i="3"/>
  <c r="D189" i="3"/>
  <c r="E189" i="3"/>
  <c r="A189" i="3"/>
  <c r="F39" i="1" l="1"/>
  <c r="F40" i="12"/>
  <c r="I40" i="12" s="1"/>
  <c r="F41" i="1"/>
  <c r="F42" i="12"/>
  <c r="I42" i="12" s="1"/>
  <c r="I14" i="1"/>
  <c r="I15" i="1"/>
  <c r="I12" i="1"/>
  <c r="H76" i="1"/>
  <c r="E458" i="3"/>
  <c r="D458" i="3"/>
  <c r="H57" i="1"/>
  <c r="H59" i="1"/>
  <c r="E382" i="3"/>
  <c r="E386" i="3"/>
  <c r="E378" i="3"/>
  <c r="D378" i="3"/>
  <c r="H56" i="1"/>
  <c r="E371" i="3"/>
  <c r="D371" i="3"/>
  <c r="H54" i="1"/>
  <c r="E360" i="3"/>
  <c r="D360" i="3"/>
  <c r="H53" i="1"/>
  <c r="E355" i="3"/>
  <c r="D355" i="3"/>
  <c r="I13" i="1" l="1"/>
  <c r="F40" i="1"/>
  <c r="I11" i="1"/>
  <c r="I76" i="1"/>
  <c r="I59" i="1"/>
  <c r="I57" i="1"/>
  <c r="I54" i="1"/>
  <c r="I56" i="1"/>
  <c r="I53" i="1"/>
  <c r="I10" i="1" l="1"/>
  <c r="C9" i="4" s="1"/>
  <c r="D10" i="4" s="1"/>
  <c r="H58" i="1"/>
  <c r="I58" i="1" s="1"/>
  <c r="I52" i="1" s="1"/>
  <c r="J10" i="11" l="1"/>
  <c r="J9" i="11"/>
  <c r="J8" i="11"/>
  <c r="J7" i="11"/>
  <c r="J6" i="11"/>
  <c r="J6" i="8"/>
  <c r="J4" i="8"/>
  <c r="E16" i="6"/>
  <c r="C16" i="6" s="1"/>
  <c r="E13" i="6" s="1"/>
  <c r="E11" i="6"/>
  <c r="C11" i="6" s="1"/>
  <c r="E8" i="6"/>
  <c r="C8" i="6" s="1"/>
  <c r="E7" i="6"/>
  <c r="C7" i="6" s="1"/>
  <c r="E6" i="6"/>
  <c r="C6" i="6" s="1"/>
  <c r="E5" i="6"/>
  <c r="C5" i="6" s="1"/>
  <c r="J5" i="11" l="1"/>
  <c r="G15" i="6"/>
  <c r="C19" i="6" s="1"/>
  <c r="G84" i="1" l="1"/>
  <c r="I5" i="11"/>
  <c r="I6" i="1" l="1"/>
  <c r="H86" i="1"/>
  <c r="I86" i="1" s="1"/>
  <c r="H83" i="1"/>
  <c r="I83" i="1" s="1"/>
  <c r="H82" i="1"/>
  <c r="I82" i="1" s="1"/>
  <c r="H81" i="1"/>
  <c r="I81" i="1" s="1"/>
  <c r="H80" i="1"/>
  <c r="I80" i="1" s="1"/>
  <c r="H78" i="1"/>
  <c r="I78" i="1" s="1"/>
  <c r="H75" i="1"/>
  <c r="I75" i="1" s="1"/>
  <c r="H74" i="1"/>
  <c r="I74" i="1" s="1"/>
  <c r="H73" i="1"/>
  <c r="I73" i="1" s="1"/>
  <c r="H72" i="1"/>
  <c r="I72" i="1" s="1"/>
  <c r="H71" i="1"/>
  <c r="I71" i="1" s="1"/>
  <c r="H70" i="1"/>
  <c r="I70" i="1" s="1"/>
  <c r="H69" i="1"/>
  <c r="I69" i="1" s="1"/>
  <c r="H68" i="1"/>
  <c r="I68" i="1" s="1"/>
  <c r="H67" i="1"/>
  <c r="I67" i="1" s="1"/>
  <c r="H66" i="1"/>
  <c r="I66" i="1" s="1"/>
  <c r="H65" i="1"/>
  <c r="I65" i="1" s="1"/>
  <c r="H64" i="1"/>
  <c r="I64" i="1" s="1"/>
  <c r="H63" i="1"/>
  <c r="I63" i="1" s="1"/>
  <c r="H62" i="1"/>
  <c r="I62" i="1" s="1"/>
  <c r="H61" i="1"/>
  <c r="I61" i="1" s="1"/>
  <c r="I51" i="1"/>
  <c r="I50" i="1"/>
  <c r="I49" i="1"/>
  <c r="I46" i="1"/>
  <c r="I45" i="1"/>
  <c r="I43" i="1"/>
  <c r="I42" i="1"/>
  <c r="I41" i="1"/>
  <c r="I40" i="1"/>
  <c r="I39" i="1"/>
  <c r="I36" i="1"/>
  <c r="I35" i="1"/>
  <c r="I34" i="1"/>
  <c r="I33" i="1"/>
  <c r="I32" i="1"/>
  <c r="I30" i="1"/>
  <c r="I29" i="1"/>
  <c r="I28" i="1"/>
  <c r="I27" i="1"/>
  <c r="I26" i="1"/>
  <c r="I25" i="1"/>
  <c r="I24" i="1"/>
  <c r="I23" i="1"/>
  <c r="I22" i="1"/>
  <c r="I21" i="1"/>
  <c r="I19" i="1" s="1"/>
  <c r="I18" i="1"/>
  <c r="I17" i="1"/>
  <c r="I9" i="1"/>
  <c r="H7" i="1"/>
  <c r="I7" i="1" s="1"/>
  <c r="I31" i="1" l="1"/>
  <c r="I60" i="1"/>
  <c r="I48" i="1"/>
  <c r="I47" i="1" s="1"/>
  <c r="I8" i="1"/>
  <c r="C7" i="4" s="1"/>
  <c r="I77" i="1"/>
  <c r="I44" i="1"/>
  <c r="I85" i="1"/>
  <c r="I5" i="1"/>
  <c r="C5" i="4" s="1"/>
  <c r="I16" i="1"/>
  <c r="C29" i="4" l="1"/>
  <c r="G30" i="4" s="1"/>
  <c r="C25" i="4"/>
  <c r="G26" i="4" s="1"/>
  <c r="H26" i="4" s="1"/>
  <c r="I26" i="4" s="1"/>
  <c r="D8" i="4"/>
  <c r="H8" i="4" s="1"/>
  <c r="I8" i="4" s="1"/>
  <c r="C11" i="4"/>
  <c r="D12" i="4" s="1"/>
  <c r="H12" i="4" s="1"/>
  <c r="I12" i="4" s="1"/>
  <c r="C19" i="4"/>
  <c r="D20" i="4" s="1"/>
  <c r="H20" i="4" s="1"/>
  <c r="I20" i="4" s="1"/>
  <c r="C13" i="4"/>
  <c r="C15" i="4"/>
  <c r="C23" i="4"/>
  <c r="H84" i="1"/>
  <c r="I84" i="1" s="1"/>
  <c r="G14" i="4" l="1"/>
  <c r="F14" i="4"/>
  <c r="E14" i="4"/>
  <c r="D14" i="4"/>
  <c r="H14" i="4" s="1"/>
  <c r="I14" i="4" s="1"/>
  <c r="E16" i="4"/>
  <c r="D16" i="4"/>
  <c r="E24" i="4"/>
  <c r="D24" i="4"/>
  <c r="G24" i="4"/>
  <c r="F24" i="4"/>
  <c r="C21" i="4"/>
  <c r="D6" i="4"/>
  <c r="E6" i="4"/>
  <c r="G6" i="4"/>
  <c r="F6" i="4"/>
  <c r="I79" i="1"/>
  <c r="H6" i="4" l="1"/>
  <c r="I6" i="4" s="1"/>
  <c r="G22" i="4"/>
  <c r="F22" i="4"/>
  <c r="E22" i="4"/>
  <c r="E31" i="4" s="1"/>
  <c r="D22" i="4"/>
  <c r="H22" i="4" s="1"/>
  <c r="I22" i="4" s="1"/>
  <c r="H24" i="4"/>
  <c r="I24" i="4" s="1"/>
  <c r="H16" i="4"/>
  <c r="I16" i="4" s="1"/>
  <c r="C27" i="4"/>
  <c r="D31" i="4" l="1"/>
  <c r="G28" i="4"/>
  <c r="F28" i="4"/>
  <c r="H28" i="4" s="1"/>
  <c r="I28" i="4" s="1"/>
  <c r="H10" i="4"/>
  <c r="I10" i="4" s="1"/>
  <c r="D33" i="4" l="1"/>
  <c r="E33" i="4" s="1"/>
  <c r="J186" i="3"/>
  <c r="F38" i="1" l="1"/>
  <c r="I38" i="1" s="1"/>
  <c r="I37" i="1" s="1"/>
  <c r="F39" i="12"/>
  <c r="I39" i="12" s="1"/>
  <c r="I38" i="12" s="1"/>
  <c r="H90" i="1" l="1"/>
  <c r="C17" i="4"/>
  <c r="C31" i="4" s="1"/>
  <c r="J38" i="1"/>
  <c r="J37" i="1"/>
  <c r="H91" i="12"/>
  <c r="J10" i="8" s="1" a="1"/>
  <c r="J10" i="8" s="1"/>
  <c r="J55" i="1"/>
  <c r="J13" i="1"/>
  <c r="J33" i="1"/>
  <c r="J30" i="1"/>
  <c r="J46" i="1"/>
  <c r="J50" i="1"/>
  <c r="J71" i="1"/>
  <c r="J82" i="1"/>
  <c r="J69" i="1"/>
  <c r="J34" i="1"/>
  <c r="J66" i="1"/>
  <c r="J14" i="1"/>
  <c r="J35" i="1"/>
  <c r="J36" i="1"/>
  <c r="J62" i="1"/>
  <c r="J63" i="1"/>
  <c r="J77" i="1"/>
  <c r="J74" i="1"/>
  <c r="J85" i="1"/>
  <c r="J43" i="1"/>
  <c r="J81" i="1"/>
  <c r="J72" i="1"/>
  <c r="J12" i="1"/>
  <c r="J48" i="1"/>
  <c r="J58" i="1"/>
  <c r="J19" i="1"/>
  <c r="J61" i="1"/>
  <c r="J57" i="1"/>
  <c r="J5" i="1"/>
  <c r="J53" i="1"/>
  <c r="H88" i="1"/>
  <c r="H89" i="1" s="1"/>
  <c r="J64" i="1"/>
  <c r="J86" i="1"/>
  <c r="J68" i="1"/>
  <c r="J21" i="1"/>
  <c r="J84" i="1"/>
  <c r="J27" i="1"/>
  <c r="J15" i="1"/>
  <c r="J40" i="1"/>
  <c r="J41" i="1"/>
  <c r="J67" i="1"/>
  <c r="J47" i="1"/>
  <c r="J75" i="1"/>
  <c r="J10" i="1"/>
  <c r="J78" i="1"/>
  <c r="J70" i="1"/>
  <c r="J79" i="1"/>
  <c r="J22" i="1"/>
  <c r="J16" i="1"/>
  <c r="J52" i="1"/>
  <c r="J29" i="1"/>
  <c r="J11" i="1"/>
  <c r="J44" i="1"/>
  <c r="J51" i="1"/>
  <c r="J65" i="1"/>
  <c r="J76" i="1"/>
  <c r="J6" i="1"/>
  <c r="J9" i="1"/>
  <c r="J56" i="1"/>
  <c r="J73" i="1"/>
  <c r="J7" i="1"/>
  <c r="J26" i="1"/>
  <c r="J59" i="1"/>
  <c r="J28" i="1"/>
  <c r="J8" i="1"/>
  <c r="J31" i="1"/>
  <c r="J23" i="1"/>
  <c r="J32" i="1"/>
  <c r="J49" i="1"/>
  <c r="J17" i="1"/>
  <c r="J39" i="1"/>
  <c r="J60" i="1"/>
  <c r="J18" i="1"/>
  <c r="J83" i="1"/>
  <c r="J45" i="1"/>
  <c r="J24" i="1"/>
  <c r="J80" i="1"/>
  <c r="J54" i="1"/>
  <c r="J42" i="1"/>
  <c r="J25" i="1"/>
  <c r="E32" i="4" l="1"/>
  <c r="D32" i="4"/>
  <c r="F18" i="4"/>
  <c r="F31" i="4" s="1"/>
  <c r="G18" i="4"/>
  <c r="G31" i="4" s="1"/>
  <c r="G32" i="4" s="1"/>
  <c r="J20" i="1"/>
  <c r="J8" i="8" a="1"/>
  <c r="J8" i="8" s="1"/>
  <c r="L11" i="8" s="1"/>
  <c r="J39" i="12"/>
  <c r="J23" i="12"/>
  <c r="J54" i="12"/>
  <c r="J74" i="12"/>
  <c r="J51" i="12"/>
  <c r="H89" i="12"/>
  <c r="H90" i="12" s="1"/>
  <c r="J11" i="12"/>
  <c r="J45" i="12"/>
  <c r="J73" i="12"/>
  <c r="J15" i="12"/>
  <c r="J19" i="12"/>
  <c r="J50" i="12"/>
  <c r="J12" i="12"/>
  <c r="J66" i="12"/>
  <c r="J77" i="12"/>
  <c r="J35" i="12"/>
  <c r="J58" i="12"/>
  <c r="J81" i="12"/>
  <c r="J14" i="12"/>
  <c r="J22" i="12"/>
  <c r="J65" i="12"/>
  <c r="J67" i="12"/>
  <c r="J83" i="12"/>
  <c r="J80" i="12"/>
  <c r="J62" i="12"/>
  <c r="J18" i="12"/>
  <c r="J59" i="12"/>
  <c r="J71" i="12"/>
  <c r="J63" i="12"/>
  <c r="J69" i="12"/>
  <c r="J47" i="12"/>
  <c r="J61" i="12"/>
  <c r="J36" i="12"/>
  <c r="J70" i="12"/>
  <c r="J49" i="12"/>
  <c r="J75" i="12"/>
  <c r="J10" i="12"/>
  <c r="J33" i="12"/>
  <c r="J72" i="12"/>
  <c r="J85" i="12"/>
  <c r="J84" i="12"/>
  <c r="J76" i="12"/>
  <c r="J34" i="12"/>
  <c r="J46" i="12"/>
  <c r="J56" i="12"/>
  <c r="J82" i="12"/>
  <c r="J13" i="12"/>
  <c r="J52" i="12"/>
  <c r="J64" i="12"/>
  <c r="J68" i="12"/>
  <c r="J17" i="12"/>
  <c r="J43" i="12"/>
  <c r="J87" i="12"/>
  <c r="J9" i="12"/>
  <c r="J79" i="12"/>
  <c r="J7" i="12"/>
  <c r="J6" i="12"/>
  <c r="J5" i="12"/>
  <c r="J41" i="12"/>
  <c r="J78" i="12"/>
  <c r="J8" i="12"/>
  <c r="J86" i="12"/>
  <c r="J44" i="12"/>
  <c r="J57" i="12"/>
  <c r="J25" i="12"/>
  <c r="J60" i="12"/>
  <c r="J31" i="12"/>
  <c r="J55" i="12"/>
  <c r="J37" i="12"/>
  <c r="J26" i="12"/>
  <c r="J30" i="12"/>
  <c r="J27" i="12"/>
  <c r="J28" i="12"/>
  <c r="J21" i="12"/>
  <c r="J32" i="12"/>
  <c r="J53" i="12"/>
  <c r="J29" i="12"/>
  <c r="J24" i="12"/>
  <c r="J20" i="12"/>
  <c r="J48" i="12"/>
  <c r="J42" i="12"/>
  <c r="J40" i="12"/>
  <c r="J38" i="12"/>
  <c r="F32" i="4" l="1"/>
  <c r="F33" i="4"/>
  <c r="G33" i="4" s="1"/>
  <c r="D34" i="4"/>
  <c r="C32" i="4"/>
  <c r="E34" i="4"/>
  <c r="H18" i="4"/>
  <c r="I18" i="4" s="1"/>
  <c r="F34" i="4" l="1"/>
  <c r="G34"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<sst xmlns="http://schemas.openxmlformats.org/spreadsheetml/2006/main" count="40829" uniqueCount="10070">
  <si>
    <t>Bancos</t>
  </si>
  <si>
    <t>B.D.I.</t>
  </si>
  <si>
    <t>24,52%</t>
  </si>
  <si>
    <t>Orçamento Sintético</t>
  </si>
  <si>
    <t>Item</t>
  </si>
  <si>
    <t>Código</t>
  </si>
  <si>
    <t>Banco</t>
  </si>
  <si>
    <t>Descrição</t>
  </si>
  <si>
    <t>Und</t>
  </si>
  <si>
    <t>Quant.</t>
  </si>
  <si>
    <t>Valor Unit</t>
  </si>
  <si>
    <t>Valor Unit com BDI</t>
  </si>
  <si>
    <t>Total</t>
  </si>
  <si>
    <t>Peso (%)</t>
  </si>
  <si>
    <t xml:space="preserve"> 1 </t>
  </si>
  <si>
    <t>ADMINISTRAÇÃO LOCAL</t>
  </si>
  <si>
    <t xml:space="preserve"> 1.1 </t>
  </si>
  <si>
    <t>SINAPI</t>
  </si>
  <si>
    <t>ENGENHEIRO CIVIL DE OBRA JUNIOR COM ENCARGOS COMPLEMENTARES</t>
  </si>
  <si>
    <t>H</t>
  </si>
  <si>
    <t xml:space="preserve"> 1.2 </t>
  </si>
  <si>
    <t>ENCARREGADO GERAL COM ENCARGOS COMPLEMENTARES</t>
  </si>
  <si>
    <t xml:space="preserve"> 2 </t>
  </si>
  <si>
    <t>SERVIÇOS PRELIMINARES</t>
  </si>
  <si>
    <t xml:space="preserve"> 2.1 </t>
  </si>
  <si>
    <t>Próprio</t>
  </si>
  <si>
    <t>m²</t>
  </si>
  <si>
    <t>M</t>
  </si>
  <si>
    <t>UN</t>
  </si>
  <si>
    <t>FUNDAÇÕES E ESTRUTURAS</t>
  </si>
  <si>
    <t>FUNDAÇÃO</t>
  </si>
  <si>
    <t>LASTRO DE CONCRETO MAGRO, APLICADO EM BLOCOS DE COROAMENTO OU SAPATAS, ESPESSURA DE 3 CM. AF_08/2017</t>
  </si>
  <si>
    <t>FABRICAÇÃO DE FÔRMA PARA VIGAS, COM MADEIRA SERRADA, E = 25 MM. AF_09/2020</t>
  </si>
  <si>
    <t>KG</t>
  </si>
  <si>
    <t>PEDRA ARGAMASSADA COM CIMENTO E AREIA 1:3, 40% DE ARGAMASSA EM VOLUME - AREIA E PEDRA DE MÃO COMERCIAIS - FORNECIMENTO E ASSENTAMENTO. AF_08/2022</t>
  </si>
  <si>
    <t>ARMAÇÃO DE PILAR OU VIGA DE ESTRUTURA CONVENCIONAL DE CONCRETO ARMADO UTILIZANDO AÇO CA-50 DE 6,3 MM - MONTAGEM. AF_06/2022</t>
  </si>
  <si>
    <t>ARMAÇÃO DE PILAR OU VIGA DE ESTRUTURA CONVENCIONAL DE CONCRETO ARMADO UTILIZANDO AÇO CA-50 DE 12,5 MM - MONTAGEM. AF_06/2022</t>
  </si>
  <si>
    <t>MONTAGEM E DESMONTAGEM DE FÔRMA DE PILARES RETANGULARES E ESTRUTURAS SIMILARES, PÉ-DIREITO SIMPLES, EM MADEIRA SERRADA, 2 UTILIZAÇÕES. AF_09/2020</t>
  </si>
  <si>
    <t>VIGAS E LAJES</t>
  </si>
  <si>
    <t>MONTAGEM E DESMONTAGEM DE FÔRMA DE VIGA, ESCORAMENTO COM PONTALETE DE MADEIRA, PÉ-DIREITO SIMPLES, EM MADEIRA SERRADA, 2 UTILIZAÇÕES. AF_09/2020</t>
  </si>
  <si>
    <t>ARMAÇÃO DE PILAR OU VIGA DE ESTRUTURA CONVENCIONAL DE CONCRETO ARMADO UTILIZANDO AÇO CA-60 DE 5,0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</si>
  <si>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</si>
  <si>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</si>
  <si>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</si>
  <si>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</si>
  <si>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</si>
  <si>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</si>
  <si>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</si>
  <si>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</si>
  <si>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LAJE PRÉ-MOLDADA UNIDIRECIONAL, BIAPOIADA, PARA PISO, ENCHIMENTO EM CERÂMICA, VIGOTA CONVENCIONAL, ALTURA TOTAL DA LAJE (ENCHIMENTO+CAPA) = (8+4). AF_11/2020</t>
  </si>
  <si>
    <t>IMPERMEABILIZAÇÃO DE SUPERFÍCIE COM MANTA ASFÁLTICA, UMA CAMADA, INCLUSIVE APLICAÇÃO DE PRIMER ASFÁLTICO, E=3MM. AF_06/2018</t>
  </si>
  <si>
    <t>PROTEÇÃO MECÂNICA DE SUPERFICIE HORIZONTAL COM ARGAMASSA DE CIMENTO E AREIA, TRAÇO 1:3, E=3CM. AF_06/2018</t>
  </si>
  <si>
    <t>ALVENARIA</t>
  </si>
  <si>
    <t>ALVENARIA DE VEDAÇÃO DE BLOCOS CERÂMICOS FURADOS NA HORIZONTAL DE 9X19X19 CM (ESPESSURA 9 CM) E ARGAMASSA DE ASSENTAMENTO COM PREPARO EM BETONEIRA. AF_12/2021</t>
  </si>
  <si>
    <t>CHAPISCO APLICADO EM ALVENARIA (COM PRESENÇA DE VÃOS) E ESTRUTURAS DE CONCRETO DE FACHADA, COM COLHER DE PEDREIRO.  ARGAMASSA TRAÇO 1:3 COM PREPARO EM BETONEIRA 400L. AF_10/2022</t>
  </si>
  <si>
    <t>ESQUADRIAS E DIVISÓRIAS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</si>
  <si>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</si>
  <si>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</si>
  <si>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</si>
  <si>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</si>
  <si>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</si>
  <si>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PORTÃO PIVOTANTE NYLOFOR, COMPOSTO DE QUADRO, PAINÉIS E ACESSÓRIOS COM PINTURA ELETROSTÁTICA COM TINTA POLIESTER, NAS CORES VERDE OU BRANCA, COM POSTE EM AÇO REVESTIDO, COR VERDE OU BRANCA - FORNECIMENTO E MONTAGEM</t>
  </si>
  <si>
    <t>PORTÃO DESLIZANTE NYLOFOR, COMPOSTO DE QUADRO, PAINÉIS E ACESSÓRIOS COM PINTURA ELETROSTÁTICA COM TINTA POLIESTER, NAS CORES VERDE OU BRANCA, COM POSTE EM AÇO REVESTIDO, COR VERDE OU BRANCA - FORNECIMENTO E MONTAGEM</t>
  </si>
  <si>
    <t>JANELA DE ALUMÍNIO DE CORRER COM 2 FOLHAS PARA VIDROS, COM VIDROS, BATENTE, ACABAMENTO COM ACETATO OU BRILHANTE E FERRAGENS. EXCLUSIVE ALIZAR E CONTRAMARCO. FORNECIMENTO E INSTALAÇÃO. AF_12/2019</t>
  </si>
  <si>
    <t>GRADIL EM FERRO FIXADO EM VÃOS DE JANELAS, FORMADO POR BARRAS CHATAS DE 25X4,8 MM. AF_04/2019</t>
  </si>
  <si>
    <t>DIVISORIA SANITÁRIA, TIPO CABINE, EM GRANITO CINZA POLIDO, ESP = 3CM, ASSENTADO COM ARGAMASSA COLANTE AC III-E, EXCLUSIVE FERRAGENS. AF_01/2021</t>
  </si>
  <si>
    <t>TARJETA TIPO LIVRE/OCUPADO PARA PORTA DE BANHEIRO. AF_12/2019</t>
  </si>
  <si>
    <t>REVESTIMENTOS E PISOS</t>
  </si>
  <si>
    <t>MASSA ÚNICA, PARA RECEBIMENTO DE PINTURA, EM ARGAMASSA TRAÇO 1:2:8, PREPARO MECÂNICO COM BETONEIRA 400L, APLICADA MANUALMENTE EM FACES INTERNAS DE PAREDES, ESPESSURA DE 20MM, COM EXECUÇÃO DE TALISCAS. AF_06/2014</t>
  </si>
  <si>
    <t>EMBOÇO OU MASSA ÚNICA EM ARGAMASSA TRAÇO 1:2:8, PREPARO MECÂNICO COM BETONEIRA 400 L, APLICADA MANUALMENTE EM PANOS DE FACHADA COM PRESENÇA DE VÃOS, ESPESSURA DE 25 MM. AF_08/2022</t>
  </si>
  <si>
    <t>ARGAMASSA TRAÇO 1:5 (EM VOLUME DE CIMENTO E AREIA MÉDIA ÚMIDA) PARA CONTRAPISO, PREPARO MECÂNICO COM BETONEIRA 400 L. AF_08/2019</t>
  </si>
  <si>
    <t>EXECUÇÃO DE PAVIMENTO EM PISO INTERTRAVADO, COM BLOCO RETANGULAR COR NATURAL DE 20 X 10 CM, ESPESSURA 6 CM. AF_10/2022</t>
  </si>
  <si>
    <t>EXECUÇÃO DE PASSEIO (CALÇADA) OU PISO DE CONCRETO COM CONCRETO MOLDADO IN LOCO, USINADO, ACABAMENTO CONVENCIONAL, ESPESSURA 8 CM, ARMADO. AF_08/2022</t>
  </si>
  <si>
    <t>FORRO EM PLACAS DE GESSO, PARA AMBIENTES COMERCIAIS. AF_05/2017_PS</t>
  </si>
  <si>
    <t>PINTURA</t>
  </si>
  <si>
    <t>PINTURA COM TINTA ALQUÍDICA DE FUNDO (TIPO ZARCÃO) PULVERIZADA SOBRE PERFIL METÁLICO EXECUTADO EM FÁBRICA (POR DEMÃO). AF_01/2020_PE</t>
  </si>
  <si>
    <t>PINTURA COM TINTA ALQUÍDICA DE ACABAMENTO (ESMALTE SINTÉTICO ACETINADO) PULVERIZADA SOBRE SUPERFÍCIES METÁLICAS (EXCETO PERFIL) EXECUTADO EM OBRA (POR DEMÃO). AF_01/2020_PE</t>
  </si>
  <si>
    <t>TRAMA DE MADEIRA COMPOSTA POR TERÇAS PARA TELHADOS DE ATÉ 2 ÁGUAS PARA TELHA ONDULADA DE FIBROCIMENTO, METÁLICA, PLÁSTICA OU TERMOACÚSTICA, INCLUSO TRANSPORTE VERTICAL. AF_07/2019</t>
  </si>
  <si>
    <t>CUMEEIRA PARA TELHA DE FIBROCIMENTO ONDULADA E = 6 MM, INCLUSO ACESSÓRIOS DE FIXAÇÃO E IÇAMENTO. AF_07/2019</t>
  </si>
  <si>
    <t>RUFO EXTERNO/INTERNO EM CHAPA DE AÇO GALVANIZADO NÚMERO 26, CORTE DE 33 CM, INCLUSO IÇAMENTO. AF_07/2019</t>
  </si>
  <si>
    <t>CALHA EM CHAPA DE AÇO GALVANIZADO NÚMERO 24, DESENVOLVIMENTO DE 50 CM, INCLUSO TRANSPORTE VERTICAL. AF_07/2019</t>
  </si>
  <si>
    <t>TELHAMENTO COM TELHA ONDULADA DE FIBROCIMENTO E = 6 MM, COM RECOBRIMENTO LATERAL DE 1 1/4 DE ONDA PARA TELHADO COM INCLINAÇÃO MÁXIMA DE 10°, COM ATÉ 2 ÁGUAS, INCLUSO IÇAMENTO. AF_07/2019</t>
  </si>
  <si>
    <t>CHAPIM (RUFO CAPA) EM AÇO GALVANIZADO, CORTE 33. AF_11/2020</t>
  </si>
  <si>
    <t>INSTALAÇÕES HIDROSSANITÁRIAS</t>
  </si>
  <si>
    <t>ESGOTO</t>
  </si>
  <si>
    <t>TUBO PVC, SERIE NORMAL, ESGOTO PREDIAL, DN 100 MM, FORNECIDO E INSTALADO EM RAMAL DE DESCARGA OU RAMAL DE ESGOTO SANITÁRIO. AF_08/2022</t>
  </si>
  <si>
    <t>TUBO PVC, SERIE NORMAL, ESGOTO PREDIAL, DN 75 MM, FORNECIDO E INSTALADO EM RAMAL DE DESCARGA OU RAMAL DE ESGOTO SANITÁRIO. AF_08/2022</t>
  </si>
  <si>
    <t>TUBO PVC, SERIE NORMAL, ESGOTO PREDIAL, DN 50 MM, FORNECIDO E INSTALADO EM RAMAL DE DESCARGA OU RAMAL DE ESGOTO SANITÁRIO. AF_08/2022</t>
  </si>
  <si>
    <t>LAVATÓRIO LOUÇA BRANCA COM COLUNA, *44 X 35,5* CM, PADRÃO POPULAR, INCLUSO SIFÃO FLEXÍVEL EM PVC, VÁLVULA E ENGATE FLEXÍVEL 30CM EM PLÁSTICO E COM TORNEIRA CROMADA PADRÃO POPULAR - FORNECIMENTO E INSTALAÇÃO. AF_01/2020</t>
  </si>
  <si>
    <t>CURVA 90 GRAUS, PVC, SERIE R, ÁGUA PLUVIAL, DN 100 MM, JUNTA ELÁSTICA, FORNECIDO E INSTALADO EM CONDUTORES VERTICAIS DE ÁGUAS PLUVIAIS. AF_06/2022</t>
  </si>
  <si>
    <t>JOELHO 90 GRAUS, PVC, SERIE R, ÁGUA PLUVIAL, DN 100 MM, JUNTA ELÁSTICA, FORNECIDO E INSTALADO EM CONDUTORES VERTICAIS DE ÁGUAS PLUVIAIS. AF_06/2022</t>
  </si>
  <si>
    <t>CAIXA ENTERRADA HIDRÁULICA RETANGULAR EM ALVENARIA COM TIJOLOS CERÂMICOS MACIÇOS, DIMENSÕES INTERNAS: 0,6X0,6X0,6 M PARA REDE DE DRENAGEM. AF_12/2020</t>
  </si>
  <si>
    <t>INSTALAÇÕES ELÉTRICAS</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</si>
  <si>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</si>
  <si>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</si>
  <si>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16 MM², ANTI-CHAMA 450/750 V, PARA CIRCUITOS TERMINAIS - FORNECIMENTO E INSTALAÇÃO. AF_03/2023</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</si>
  <si>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</si>
  <si>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</si>
  <si>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</si>
  <si>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</si>
  <si>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TRIPOLAR TIPO DIN, CORRENTE NOMINAL DE 50A - FORNECIMENTO E INSTALAÇÃO. AF_10/2020</t>
  </si>
  <si>
    <t>QUADRO DE DISTRIBUIÇÃO DE ENERGIA EM CHAPA DE AÇO GALVANIZADO, DE EMBUTIR, COM BARRAMENTO TRIFÁSICO, PARA 24 DISJUNTORES DIN 100A - FORNECIMENTO E INSTALAÇÃO. AF_10/2020</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</si>
  <si>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</si>
  <si>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</si>
  <si>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RÍGIDO ROSCÁVEL, PVC, DN 32 MM (1"), PARA CIRCUITOS TERMINAIS, INSTALADO EM PAREDE - FORNECIMENTO E INSTALAÇÃO. AF_03/2023</t>
  </si>
  <si>
    <t>INTERRUPTOR SIMPLES (1 MÓDULO) COM 1 TOMADA DE EMBUTIR 2P+T 10 A, INCLUINDO SUPORTE E PLACA - FORNECIMENTO E INSTALAÇÃO. AF_03/2023</t>
  </si>
  <si>
    <t>INTERRUPTOR PARALELO (1 MÓDULO) COM 1 TOMADA DE EMBUTIR 2P+T 10 A, INCLUINDO SUPORTE E PLACA - FORNECIMENTO E INSTALAÇÃO. AF_03/2023</t>
  </si>
  <si>
    <t>TOMADA MÉDIA DE EMBUTIR (1 MÓDULO), 2P+T 10 A, INCLUINDO SUPORTE E PLACA - FORNECIMENTO E INSTALAÇÃO. AF_03/2023</t>
  </si>
  <si>
    <t>HASTE DE ATERRAMENTO 3/4  PARA SPDA - FORNECIMENTO E INSTALAÇÃO. AF_12/2017</t>
  </si>
  <si>
    <t>CAIXA DE INSPEÇÃO PARA ATERRAMENTO, CIRCULAR, EM POLIETILENO, DIÂMETRO INTERNO = 0,3 M. AF_12/2020</t>
  </si>
  <si>
    <t>LUMINÁRIA TIPO PLAFON CIRCULAR, DE SOBREPOR, COM LED DE 12/13 W - FORNECIMENTO E INSTALAÇÃO. AF_03/2022</t>
  </si>
  <si>
    <t>CAIXA RETANGULAR 4" X 2" MÉDIA (1,30 M DO PISO), PVC, INSTALADA EM PAREDE - FORNECIMENTO E INSTALAÇÃO. AF_03/2023</t>
  </si>
  <si>
    <t>PAISAGISMO</t>
  </si>
  <si>
    <t>PLANTIO DE GRAMA BATATAIS EM PLACAS. AF_05/2018</t>
  </si>
  <si>
    <t>ACESSIBILIDADE</t>
  </si>
  <si>
    <t>BARRA DE APOIO RETA, EM ACO INOX POLIDO, COMPRIMENTO 70 CM,  FIXADA NA PAREDE - FORNECIMENTO E INSTALAÇÃO. AF_01/2020</t>
  </si>
  <si>
    <t>BARRA DE APOIO RETA, EM ACO INOX POLIDO, COMPRIMENTO 80 CM,  FIXADA NA PAREDE - FORNECIMENTO E INSTALAÇÃO. AF_01/2020</t>
  </si>
  <si>
    <t>PUXADOR PARA PCD, FIXADO NA PORTA - FORNECIMENTO E INSTALAÇÃO. AF_01/2020</t>
  </si>
  <si>
    <t>BARRA DE APOIO RETA, EM ACO INOX POLIDO, COMPRIMENTO 60CM, FIXADA NA PAREDE - FORNECIMENTO E INSTALAÇÃO. AF_01/2020</t>
  </si>
  <si>
    <t>CORRIMÃO DUPLA ALTURA EM AÇO INOX DIAM 1 1/2</t>
  </si>
  <si>
    <t>SERVIÇOS FINAIS</t>
  </si>
  <si>
    <t>REMOÇÃO DE TAPUME/ CHAPAS METÁLICAS E DE MADEIRA, DE FORMA MANUAL, SEM REAPROVEITAMENTO. AF_12/2017</t>
  </si>
  <si>
    <t>Total sem BDI</t>
  </si>
  <si>
    <t>Total do BDI</t>
  </si>
  <si>
    <t>Total Geral</t>
  </si>
  <si>
    <t>SEDI - SERVIÇOS DIVERSOS</t>
  </si>
  <si>
    <t>SERVENTE COM ENCARGOS COMPLEMENTARES</t>
  </si>
  <si>
    <t>Composição Auxiliar</t>
  </si>
  <si>
    <t>Composição</t>
  </si>
  <si>
    <t>Tipo</t>
  </si>
  <si>
    <t>Material</t>
  </si>
  <si>
    <t>TUBO AÇO INOX DIAM 1 1/2"</t>
  </si>
  <si>
    <t>SEINFRA</t>
  </si>
  <si>
    <t>Insumo</t>
  </si>
  <si>
    <t>CURVA AÇO INOX DIAM 1 1/2"</t>
  </si>
  <si>
    <t>BASE DE FIXAÇÃO COM PARAFUSOS</t>
  </si>
  <si>
    <t>MONTADOR (TUBO AÇO/EQUIPAMENTOS) COM ENCARGOS COMPLEMENTARES</t>
  </si>
  <si>
    <t>DIVERSOS</t>
  </si>
  <si>
    <t>ENCANADOR OU BOMBEIRO HIDRÁULICO COM ENCARGOS COMPLEMENTARES</t>
  </si>
  <si>
    <t>ELETRICISTA COM ENCARGOS COMPLEMENTARES</t>
  </si>
  <si>
    <t>AUXILIAR DE ELETRICISTA COM ENCARGOS COMPLEMENTARES</t>
  </si>
  <si>
    <t>PEDREIRO COM ENCARGOS COMPLEMENTARES</t>
  </si>
  <si>
    <t>CABO DE COBRE FLEXÍVEL ISOLADO, 16 MM², ANTI-CHAMA 0,6/1,0 KV, PARA CIRCUITOS TERMINAIS - FORNECIMENTO E INSTALAÇÃO. AF_03/2023</t>
  </si>
  <si>
    <t>CURVA 180 GRAUS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</si>
  <si>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</si>
  <si>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LUVA PARA ELETRODUTO, PVC, ROSCÁVEL, DN 32 MM (1"), PARA CIRCUITOS TERMINAIS, INSTALADA EM PAREDE - FORNECIMENTO E INSTALAÇÃO. AF_03/2023</t>
  </si>
  <si>
    <t>ARGAMASSA TRAÇO 1:1:6 (EM VOLUME DE CIMENTO, CAL E AREIA MÉDIA ÚMIDA) PARA EMBOÇO/MASSA ÚNICA/ASSENTAMENTO DE ALVENARIA DE VEDAÇÃO, PREPARO MANUAL. AF_08/2019</t>
  </si>
  <si>
    <t>L</t>
  </si>
  <si>
    <t>AUXILIAR DE ENCANADOR OU BOMBEIRO HIDRÁULICO COM ENCARGOS COMPLEMENTARES</t>
  </si>
  <si>
    <t>FURO EM CAIXA D'ÁGUA COM ESPESSURA DE 2 ATÉ 5 MM E DIÂMETRO DE 40 MM. AF_06/2021</t>
  </si>
  <si>
    <t>FURO EM CAIXA D'ÁGUA COM ESPESSURA DE 2 ATÉ 5 MM E DIÂMETRO DE 25 MM. AF_06/2021</t>
  </si>
  <si>
    <t>TORNEIRA DE BOIA PARA CAIXA D'ÁGUA, ROSCÁVEL, 3/4" - FORNECIMENTO E INSTALAÇÃO. AF_08/2021</t>
  </si>
  <si>
    <t>AJUDANTE DE CARPINTEIRO COM ENCARGOS COMPLEMENTARES</t>
  </si>
  <si>
    <t>VIDRACEIRO COM ENCARGOS COMPLEMENTARES</t>
  </si>
  <si>
    <t>Memória de Cálculo</t>
  </si>
  <si>
    <t/>
  </si>
  <si>
    <t>120 DIAS</t>
  </si>
  <si>
    <t>90 DIAS</t>
  </si>
  <si>
    <t>60 DIAS</t>
  </si>
  <si>
    <t>30 DIAS</t>
  </si>
  <si>
    <t>Total Por Etapa</t>
  </si>
  <si>
    <t>CP01</t>
  </si>
  <si>
    <t>PREFEITURA MUNICIPAL DE GOIANA</t>
  </si>
  <si>
    <t>COMPOSIÇÕES DE PREÇOS</t>
  </si>
  <si>
    <r>
      <rPr>
        <b/>
        <sz val="11"/>
        <rFont val="Calibri"/>
        <family val="1"/>
      </rPr>
      <t>ITEM</t>
    </r>
  </si>
  <si>
    <r>
      <rPr>
        <b/>
        <sz val="11"/>
        <rFont val="Calibri"/>
        <family val="1"/>
      </rPr>
      <t>%</t>
    </r>
  </si>
  <si>
    <t>CONSTRUÇÃO DE EDIFÍCIOS</t>
  </si>
  <si>
    <r>
      <rPr>
        <b/>
        <sz val="11"/>
        <rFont val="Calibri"/>
        <family val="1"/>
      </rPr>
      <t>ADMINISTRAÇÃO CENTRAL</t>
    </r>
  </si>
  <si>
    <t>CONSTRUÇÃO DE RODOVIAS E FERROVIAS</t>
  </si>
  <si>
    <r>
      <rPr>
        <sz val="11"/>
        <rFont val="Calibri"/>
        <family val="1"/>
      </rPr>
      <t>AC</t>
    </r>
  </si>
  <si>
    <r>
      <rPr>
        <sz val="11"/>
        <rFont val="Calibri"/>
        <family val="1"/>
      </rPr>
      <t>ADMINISTRAÇÃO CENTRAL</t>
    </r>
  </si>
  <si>
    <t>MERO FORNECIMENTO DE MATERIAIS E EQUIPAMENTOS</t>
  </si>
  <si>
    <r>
      <rPr>
        <sz val="11"/>
        <rFont val="Calibri"/>
        <family val="1"/>
      </rPr>
      <t>DF</t>
    </r>
  </si>
  <si>
    <r>
      <rPr>
        <sz val="11"/>
        <rFont val="Calibri"/>
        <family val="1"/>
      </rPr>
      <t>DESPESAS FINANCEIRAS</t>
    </r>
  </si>
  <si>
    <r>
      <rPr>
        <sz val="11"/>
        <rFont val="Calibri"/>
        <family val="1"/>
      </rPr>
      <t>R</t>
    </r>
  </si>
  <si>
    <r>
      <rPr>
        <sz val="11"/>
        <rFont val="Calibri"/>
        <family val="1"/>
      </rPr>
      <t>RISCOS</t>
    </r>
  </si>
  <si>
    <t>AC</t>
  </si>
  <si>
    <t>DF</t>
  </si>
  <si>
    <t>R</t>
  </si>
  <si>
    <t>S+G</t>
  </si>
  <si>
    <t>BDI</t>
  </si>
  <si>
    <r>
      <rPr>
        <sz val="11"/>
        <rFont val="Calibri"/>
        <family val="1"/>
      </rPr>
      <t>S+G</t>
    </r>
  </si>
  <si>
    <r>
      <rPr>
        <sz val="11"/>
        <rFont val="Calibri"/>
        <family val="1"/>
      </rPr>
      <t>SEGUROS E GARANTIAS CONTRATUAIS</t>
    </r>
  </si>
  <si>
    <r>
      <rPr>
        <b/>
        <sz val="11"/>
        <rFont val="Calibri"/>
        <family val="1"/>
      </rPr>
      <t>LUCRO</t>
    </r>
  </si>
  <si>
    <t>DESCONSIDERAR ISS</t>
  </si>
  <si>
    <r>
      <rPr>
        <sz val="11"/>
        <rFont val="Calibri"/>
        <family val="1"/>
      </rPr>
      <t>L</t>
    </r>
  </si>
  <si>
    <r>
      <rPr>
        <sz val="11"/>
        <rFont val="Calibri"/>
        <family val="1"/>
      </rPr>
      <t>LUCRO OPERACIONAL</t>
    </r>
  </si>
  <si>
    <r>
      <rPr>
        <b/>
        <sz val="11"/>
        <rFont val="Calibri"/>
        <family val="1"/>
      </rPr>
      <t>TRIBUTOS</t>
    </r>
  </si>
  <si>
    <r>
      <rPr>
        <sz val="11"/>
        <rFont val="Calibri"/>
        <family val="1"/>
      </rPr>
      <t>I.1                                                     PIS</t>
    </r>
  </si>
  <si>
    <r>
      <rPr>
        <sz val="11"/>
        <rFont val="Calibri"/>
        <family val="1"/>
      </rPr>
      <t>I.2                                                     COFINS</t>
    </r>
  </si>
  <si>
    <r>
      <rPr>
        <sz val="11"/>
        <rFont val="Calibri"/>
        <family val="1"/>
      </rPr>
      <t>I.3                                                     ISSQN</t>
    </r>
  </si>
  <si>
    <r>
      <rPr>
        <sz val="11"/>
        <rFont val="Calibri"/>
        <family val="1"/>
      </rPr>
      <t>I.4                                                     CONTRIBUIÇÃO PREVIDENCIÁRIA SOBRE A RENDA BRUTA</t>
    </r>
  </si>
  <si>
    <r>
      <rPr>
        <b/>
        <sz val="11"/>
        <rFont val="Calibri"/>
        <family val="1"/>
      </rPr>
      <t>BDI COM TRIBUTOS (%)</t>
    </r>
  </si>
  <si>
    <r>
      <rPr>
        <b/>
        <sz val="11"/>
        <rFont val="Calibri"/>
        <family val="1"/>
      </rPr>
      <t xml:space="preserve">FÓRMULA:
</t>
    </r>
    <r>
      <rPr>
        <sz val="11"/>
        <rFont val="Calibri"/>
        <family val="1"/>
      </rPr>
      <t>OBSERVAÇÕES:
Onde:
AC = taxa de rateio da administração central S = taxa representativa de seguros
R = taxa representativa correspondente os riscos e imprevistos G = taxa que representa o ônus das garantias exigidas em edital DF = taxa representativa das despesas financeiras
L = corresponde à remuneração bruta do construtor
I = taxa representativa dos tributos incidentes sobre o preço de venda (PIS, Cofins, CPRB e ISS).
** Percentuais retirados do ACÓRDÃO Nº 0204-16 – TCE – PE.</t>
    </r>
  </si>
  <si>
    <t>BDI PARA CONSTRUÇÃO (NÃO DESONERADA)</t>
  </si>
  <si>
    <t>BDI PARA MERO FORNECIEMNTO DE MATERIAIS (NÃO DESONERADA):</t>
  </si>
  <si>
    <t>BDI PARA CONSTRUÇÃO (DESONERADA)</t>
  </si>
  <si>
    <t>BDI PARA MERO FORNECIEMNTO DE MATERIAIS (DESONERADA):</t>
  </si>
  <si>
    <t>RESUMO DA PROPOSTA MAIS VANTAJOSA</t>
  </si>
  <si>
    <t>1.0</t>
  </si>
  <si>
    <t>PLANILHA DE QUANTITATIVOS E ESTIMATIVA DE PREÇOS - DESONERADA</t>
  </si>
  <si>
    <t>VALOR DA PROPOSTA</t>
  </si>
  <si>
    <t>2.0</t>
  </si>
  <si>
    <t>PLANILHA DE QUANTITATIVOS E ESTIMATIVA DE PREÇOS - NÃO DESONERADA</t>
  </si>
  <si>
    <t>CRONOGRAMA FÍSICO E FINANCEIRO</t>
  </si>
  <si>
    <t>CONCRETO FCK = 15MPA, TRAÇO 1:3,4:3,5 (EM MASSA SECA DE CIMENTO/ AREIA MÉDIA/ BRITA 1) - PREPARO MECÂNICO COM BETONEIRA 400 L. AF_05/2021</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</si>
  <si>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</si>
  <si>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</si>
  <si>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</si>
  <si>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</si>
  <si>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I8648</t>
  </si>
  <si>
    <t>I8647</t>
  </si>
  <si>
    <t>I8646</t>
  </si>
  <si>
    <t>COMPOSIÇÃO BDI DESONERADO</t>
  </si>
  <si>
    <t>SINAPI (NÃO - DESONERADA) 06/2023 - Pernambuco
SEINFRA 027 - Ceará</t>
  </si>
  <si>
    <t>CHAPISCO APLICADO EM ALVENARIAS E ESTRUTURAS DE CONCRETO INTERNAS, COM COLHER DE PEDREIRO. ARGAMASSA TRAÇO 1:3 COM PREPARO MANUAL. AF_10/2022</t>
  </si>
  <si>
    <t>ARGAMASSA TRAÇO 1:3 (EM VOLUME DE CIMENTO E AREIA MÉDIA ÚMIDA) COM ADIÇÃO DE IMPERMEABILIZANTE, PREPARO MECÂNICO COM BETONEIRA 400 L. AF_08/2019</t>
  </si>
  <si>
    <t>ARMAÇÃO DE LAJE DE ESTRUTURA CONVENCIONAL DE CONCRETO ARMADO UTILIZANDO AÇO CA-50 DE 6,3 MM - MONTAGEM. AF_06/2022</t>
  </si>
  <si>
    <t>ARMAÇÃO DE LAJE DE ESTRUTURA CONVENCIONAL DE CONCRETO ARMADO UTILIZANDO AÇO CA-60 DE 5,0 MM - MONTAGEM. AF_06/2022</t>
  </si>
  <si>
    <t>CONCRETO FCK = 20MPA, TRAÇO 1:2,7:3 (EM MASSA SECA DE CIMENTO/ AREIA MÉDIA/ BRITA 1) - PREPARO MECÂNICO COM BETONEIRA 400 L. AF_05/2021</t>
  </si>
  <si>
    <t>CONCRETO FCK = 30MPA, TRAÇO 1:1,9:2,3 (EM MASSA SECA DE CIMENTO/ AREIA MÉDIA/ SEIXO ROLADO) - PREPARO MECÂNICO COM BETONEIRA 400 L. AF_05/2021</t>
  </si>
  <si>
    <t>FABRICAÇÃO DE FÔRMA PARA LAJES, EM CHAPA DE MADEIRA COMPENSADA PLASTIFICADA, E = 18 MM. AF_09/2020</t>
  </si>
  <si>
    <t>FABRICAÇÃO DE FÔRMA PARA PILARES E ESTRUTURAS SIMILARES, EM MADEIRA SERRADA, E=25 MM. AF_09/2020</t>
  </si>
  <si>
    <t>CHP</t>
  </si>
  <si>
    <t>CHI</t>
  </si>
  <si>
    <t>10.4</t>
  </si>
  <si>
    <t>ACESSÓRIOS</t>
  </si>
  <si>
    <t>Copa</t>
  </si>
  <si>
    <t>MARMORISTA/GRANITEIRO COM ENCARGOS COMPLEMENTARES</t>
  </si>
  <si>
    <t>C1969</t>
  </si>
  <si>
    <t>PORTA DE AÇO EM CHAPA ONDULADA OU GRADES DE ENROLAR</t>
  </si>
  <si>
    <t>DIMMER ROTATIVO (1 MÓDULO), 220V/600W, INCLUINDO SUPORTE E PLACA - FORNECIMENTO E INSTALAÇÃO. AF_03/2023</t>
  </si>
  <si>
    <t>Total por extenso</t>
  </si>
  <si>
    <t>Novecentos e vinte mil, novecentos e sessenta reais e nove centavos.</t>
  </si>
  <si>
    <t>FORNECIMENTO E INSTALAÇÃO DE PLACA DE OBRA COM CHAPA GALVANIZADA E ESTRUTURA DE MADEIRA. AF_03/2022_PS</t>
  </si>
  <si>
    <t>3.1</t>
  </si>
  <si>
    <t>3.1.1</t>
  </si>
  <si>
    <t xml:space="preserve">Circulação 2 </t>
  </si>
  <si>
    <t>ITEM</t>
  </si>
  <si>
    <t>FONTE</t>
  </si>
  <si>
    <t>CODIGO</t>
  </si>
  <si>
    <t>SERVIÇO</t>
  </si>
  <si>
    <t>UND</t>
  </si>
  <si>
    <t>COMPRIMENTO</t>
  </si>
  <si>
    <t>LARGURA</t>
  </si>
  <si>
    <t>ALTURA</t>
  </si>
  <si>
    <t>QUANTD.</t>
  </si>
  <si>
    <t>TOTAL</t>
  </si>
  <si>
    <t>Aplicação de Selador no teto</t>
  </si>
  <si>
    <t xml:space="preserve">Banheiro masculino </t>
  </si>
  <si>
    <t xml:space="preserve">Banheiro feminino </t>
  </si>
  <si>
    <t xml:space="preserve">Banheiro PNE </t>
  </si>
  <si>
    <t xml:space="preserve">Vestiário feminino </t>
  </si>
  <si>
    <t xml:space="preserve">Despensa </t>
  </si>
  <si>
    <t xml:space="preserve">Vestiário masculino </t>
  </si>
  <si>
    <t xml:space="preserve">Sala da administração </t>
  </si>
  <si>
    <t xml:space="preserve">Sala do processo do leite de soja </t>
  </si>
  <si>
    <t>Sala de descasca</t>
  </si>
  <si>
    <t xml:space="preserve">Padaria </t>
  </si>
  <si>
    <t xml:space="preserve">Depósito </t>
  </si>
  <si>
    <t xml:space="preserve">Circulação 1 </t>
  </si>
  <si>
    <t xml:space="preserve">Recepção </t>
  </si>
  <si>
    <t>Centro de distribuição</t>
  </si>
  <si>
    <t>Aplicação de Selador na Parede</t>
  </si>
  <si>
    <t>Fachada dos Fundos</t>
  </si>
  <si>
    <t>Platimbanda dos Fundos</t>
  </si>
  <si>
    <t>Perimetro</t>
  </si>
  <si>
    <t>Descontos - portas e janelas</t>
  </si>
  <si>
    <t>porta de 0,70x2,10</t>
  </si>
  <si>
    <t>abertura - Recepção</t>
  </si>
  <si>
    <t>porta de vidro - recepção</t>
  </si>
  <si>
    <t>abertura - sala do processo de soja</t>
  </si>
  <si>
    <t>porta de corre dos fundos - sala do processo de soja</t>
  </si>
  <si>
    <t>abertura - centro de distribuição</t>
  </si>
  <si>
    <t>abertura - padaria</t>
  </si>
  <si>
    <t>porta de 1,00x2,11</t>
  </si>
  <si>
    <t>porta de 0,80x2,11</t>
  </si>
  <si>
    <t>abertura - circulação 02</t>
  </si>
  <si>
    <t>janela -1,25 x 50</t>
  </si>
  <si>
    <t>Estrutura da Coberta</t>
  </si>
  <si>
    <t>Casa do Gás + Deposito do Lixo</t>
  </si>
  <si>
    <t>LAJE E COBERTA</t>
  </si>
  <si>
    <t>ITEM NÃO PRESENTE NO ORÇAMENTO ORIGINAL</t>
  </si>
  <si>
    <t>LAJE PRÉ-MOLDADA UNIDIRECIONAL, BIAPOIADA, PARA FORRO, ENCHIMENTO EM CERÂMICA, VIGOTA CONVENCIONAL, ALTURA TOTAL DA LAJE (ENCHIMENTO+CAPA) = (8+3). AF_11/2020</t>
  </si>
  <si>
    <t>Coberta</t>
  </si>
  <si>
    <t>Porta da Sala da Adm</t>
  </si>
  <si>
    <t>Porta de Esteira do Deposito</t>
  </si>
  <si>
    <t>Porta de Esteira de Processo do Leite de Soja</t>
  </si>
  <si>
    <t>C4727</t>
  </si>
  <si>
    <t>DANIFICADA NO ROUBO</t>
  </si>
  <si>
    <t>NÃO EXECUTADO</t>
  </si>
  <si>
    <t>Gradil do Muro Frontal</t>
  </si>
  <si>
    <t>trecho 01</t>
  </si>
  <si>
    <t>trecho 02</t>
  </si>
  <si>
    <t>trecho 03</t>
  </si>
  <si>
    <t>não executado</t>
  </si>
  <si>
    <t>C4556</t>
  </si>
  <si>
    <t>Entrada Principal</t>
  </si>
  <si>
    <t>Portão da Casa do gás</t>
  </si>
  <si>
    <t xml:space="preserve">Portão </t>
  </si>
  <si>
    <t>Garagem</t>
  </si>
  <si>
    <t>C4557</t>
  </si>
  <si>
    <t>danificado</t>
  </si>
  <si>
    <t>roubado</t>
  </si>
  <si>
    <t>ROUBADO</t>
  </si>
  <si>
    <t xml:space="preserve">Janelas </t>
  </si>
  <si>
    <t>Banheiro Masculino - Visitante</t>
  </si>
  <si>
    <t>Banheiro Feminino - Visitante</t>
  </si>
  <si>
    <t>Banheiro PNE - Visitante</t>
  </si>
  <si>
    <t>Vestiario Masculino</t>
  </si>
  <si>
    <t>Vestiario Feminino</t>
  </si>
  <si>
    <t>Largura x Altura x Quantidade = Área</t>
  </si>
  <si>
    <t xml:space="preserve">Divisorias - Vestiario Nasc. E Femin. </t>
  </si>
  <si>
    <t>0,12x2012x2</t>
  </si>
  <si>
    <t>0,16x2012x1</t>
  </si>
  <si>
    <t>0,20x2012x2</t>
  </si>
  <si>
    <t>0,19x2012x1</t>
  </si>
  <si>
    <t>1,03x2,10x3</t>
  </si>
  <si>
    <t>Porta dos Box dos Banheiros</t>
  </si>
  <si>
    <t>PORTA PIVOTANTE DE VIDRO TEMPERADO, 2 FOLHAS DE 90X210 CM, ESPESSURA DE 10MM, INCLUSIVE ACESSÓRIOS. AF_01/2021</t>
  </si>
  <si>
    <t>Porta - Entrada</t>
  </si>
  <si>
    <t>Porta da Entrada Principal - Recepçao</t>
  </si>
  <si>
    <t>PORTA EM ALUMÍNIO DE ABRIR TIPO VENEZIANA COM GUARNIÇÃO, FIXAÇÃO COM PARAFUSOS - FORNECIMENTO E INSTALAÇÃO. AF_12/2019</t>
  </si>
  <si>
    <t>Portas dos Boxes dos Vestiuarios</t>
  </si>
  <si>
    <t>Vestiario Masc.</t>
  </si>
  <si>
    <t>Vestiario Femin.</t>
  </si>
  <si>
    <t>item que substitue o item 6.1 (roubado)</t>
  </si>
  <si>
    <t>item presente na planilha, mas o quantitativo não estava presente na planilha original</t>
  </si>
  <si>
    <t xml:space="preserve">Vaso Sanitario </t>
  </si>
  <si>
    <t>Banheiro PNE</t>
  </si>
  <si>
    <t>Torneiras</t>
  </si>
  <si>
    <t>Pia da Cozinha</t>
  </si>
  <si>
    <t>Chuveiro dos Banheiros</t>
  </si>
  <si>
    <t>Pia da Copa - de acordo com o projeto</t>
  </si>
  <si>
    <t>ORSE</t>
  </si>
  <si>
    <t>PIA DE COZINHA COM BANCADA EM GRANITO CINZA ANDORINHA, E = 2CM, DIM 3,40X0,60M, COM 02 CUBAS DE AÇO INOX, SIFÃO CROMADO, VÁLVULA CROMADA, TORNEIRA CROMADA1/2", INCLUSIVE RODOPIA 10 CM, ASSENTADA</t>
  </si>
  <si>
    <t>Pia da padaria - de acordo com o projeto</t>
  </si>
  <si>
    <t>ASSENTO SANITÁRIO CONVENCIONAL - FORNECIMENTO E INSTALACAO. AF_01/2020</t>
  </si>
  <si>
    <t>Aplicação de Forro de Gesso - Reparos</t>
  </si>
  <si>
    <t>DANIFICADO</t>
  </si>
  <si>
    <t>Assento dos Vasos</t>
  </si>
  <si>
    <t>Banheiro Masc. Visit.</t>
  </si>
  <si>
    <t>Banheiro Femin.  Vist.</t>
  </si>
  <si>
    <t xml:space="preserve">UN </t>
  </si>
  <si>
    <t>Lavatorio do Banheiro</t>
  </si>
  <si>
    <t>Valor de 0,36 m² e de uma placa de 0,60x0,60  e o Valor de 1,44m² e de duas placas ( essas áreas são referentes a passagem dos pontos eletricos e gesso danificado no roubo das instalações eletricas)</t>
  </si>
  <si>
    <t>APLICAÇÃO MANUAL DE MASSA ACRÍLICA EM PAREDES EXTERNAS DE CASAS, DUAS DEMÃOS. AF_03/2024</t>
  </si>
  <si>
    <t>Aplicação de Massa Corrida nas Paredes</t>
  </si>
  <si>
    <t>janela - 0,60x0,40</t>
  </si>
  <si>
    <t>janela -2,00 x 0,50</t>
  </si>
  <si>
    <t>item não existente</t>
  </si>
  <si>
    <t>PF2- Portão de Acesso aos Pedestres</t>
  </si>
  <si>
    <t>PF1- Portão de Ferro Acesso aos veiculos</t>
  </si>
  <si>
    <t>PF3 - Portão de Acesso ao Gas</t>
  </si>
  <si>
    <t>PF4-Portão de Esteira - Sala do processo do leite e Deposito</t>
  </si>
  <si>
    <t>JA-01</t>
  </si>
  <si>
    <t>JA-02</t>
  </si>
  <si>
    <t>JA-03</t>
  </si>
  <si>
    <t>JA-04</t>
  </si>
  <si>
    <t>JA-05</t>
  </si>
  <si>
    <t>JA-06</t>
  </si>
  <si>
    <t>JA-07</t>
  </si>
  <si>
    <t>JA-08</t>
  </si>
  <si>
    <t>JA-09</t>
  </si>
  <si>
    <t>Pintura das Grades, Gradil e Portões</t>
  </si>
  <si>
    <t xml:space="preserve"> Gradil trecho 01</t>
  </si>
  <si>
    <t xml:space="preserve"> Gradil trecho 02</t>
  </si>
  <si>
    <t xml:space="preserve"> Gradil trecho 03</t>
  </si>
  <si>
    <t>Quantitativo de acordo com o projeto</t>
  </si>
  <si>
    <t>Quantitativos de acordo com o projeto</t>
  </si>
  <si>
    <t>Jardim 01</t>
  </si>
  <si>
    <t>Jardim 02</t>
  </si>
  <si>
    <t>Jardim 03</t>
  </si>
  <si>
    <t xml:space="preserve"> não executado</t>
  </si>
  <si>
    <t>CORRIMÃO DUPLO, DIÂMETRO EXTERNO = 1 1/2", EM AÇO INOX. AF_04/2019</t>
  </si>
  <si>
    <t>VASO SANITARIO SIFONADO CONVENCIONAL PARA PCD SEM FURO FRONTAL COM LOUÇA BRANCA SEM ASSENTO - FORNECIMENTO E INSTALAÇÃO. AF_01/2020</t>
  </si>
  <si>
    <t>TORNEIRA CROMADA LONGA, DE PAREDE, 1/2" OU 3/4", PARA PIA DE COZINHA, PADRÃO POPULAR - FORNECIMENTO E INSTALAÇÃO. AF_01/2020</t>
  </si>
  <si>
    <t>CHUVEIRO ELÉTRICO COMUM CORPO PLÁSTICO, TIPO DUCHA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</si>
  <si>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</si>
  <si>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6.1</t>
  </si>
  <si>
    <t>6.3</t>
  </si>
  <si>
    <t>6.4</t>
  </si>
  <si>
    <t>6.5</t>
  </si>
  <si>
    <t>7.1</t>
  </si>
  <si>
    <t>7.2</t>
  </si>
  <si>
    <t>7.3</t>
  </si>
  <si>
    <t>7.4</t>
  </si>
  <si>
    <t>7.5</t>
  </si>
  <si>
    <t>8.1</t>
  </si>
  <si>
    <t>8.2</t>
  </si>
  <si>
    <t>10.3</t>
  </si>
  <si>
    <t>DIA</t>
  </si>
  <si>
    <t>MÊS</t>
  </si>
  <si>
    <t>HORA</t>
  </si>
  <si>
    <t>Engenheiro Responsavel pela Obra.</t>
  </si>
  <si>
    <t>Encarregado Responsavel pela Obra</t>
  </si>
  <si>
    <t>Placa de Indentificação da Obra</t>
  </si>
  <si>
    <t>3.2</t>
  </si>
  <si>
    <t>3.2.1</t>
  </si>
  <si>
    <t>3.2.2</t>
  </si>
  <si>
    <t>4.1</t>
  </si>
  <si>
    <t>4.2</t>
  </si>
  <si>
    <t>5.1</t>
  </si>
  <si>
    <t>5.2</t>
  </si>
  <si>
    <t>5.3</t>
  </si>
  <si>
    <t>5.4</t>
  </si>
  <si>
    <t>5.5</t>
  </si>
  <si>
    <t>5.6</t>
  </si>
  <si>
    <t>5.7</t>
  </si>
  <si>
    <t>5.8</t>
  </si>
  <si>
    <t>5.9</t>
  </si>
  <si>
    <t>5.10</t>
  </si>
  <si>
    <t>5.11</t>
  </si>
  <si>
    <t>6.2</t>
  </si>
  <si>
    <t>7.7</t>
  </si>
  <si>
    <t>9.1</t>
  </si>
  <si>
    <t>9.1.1</t>
  </si>
  <si>
    <t>9.1.2</t>
  </si>
  <si>
    <t>9.1.3</t>
  </si>
  <si>
    <t>9.2</t>
  </si>
  <si>
    <t>9.2.1</t>
  </si>
  <si>
    <t>9.2.2</t>
  </si>
  <si>
    <t>9.2.3</t>
  </si>
  <si>
    <t>9.2.4</t>
  </si>
  <si>
    <t>9.2.5</t>
  </si>
  <si>
    <t>9.2.6</t>
  </si>
  <si>
    <t>9.2.7</t>
  </si>
  <si>
    <t>10.1</t>
  </si>
  <si>
    <t>10.2</t>
  </si>
  <si>
    <t>10.5</t>
  </si>
  <si>
    <t>10.6</t>
  </si>
  <si>
    <t>10.7</t>
  </si>
  <si>
    <t>10.8</t>
  </si>
  <si>
    <t>10.9</t>
  </si>
  <si>
    <t>10.10</t>
  </si>
  <si>
    <t>10.11</t>
  </si>
  <si>
    <t>10.12</t>
  </si>
  <si>
    <t>10.13</t>
  </si>
  <si>
    <t>10.14</t>
  </si>
  <si>
    <t>10.15</t>
  </si>
  <si>
    <t>10.16</t>
  </si>
  <si>
    <t>11.1</t>
  </si>
  <si>
    <t>12.1</t>
  </si>
  <si>
    <t>12.2</t>
  </si>
  <si>
    <t>12.3</t>
  </si>
  <si>
    <t>12.4</t>
  </si>
  <si>
    <t>12.5</t>
  </si>
  <si>
    <t>13.1</t>
  </si>
  <si>
    <t>Quantitativo em saldo (não executado)</t>
  </si>
  <si>
    <t>3.2.3</t>
  </si>
  <si>
    <t>Aplicação de Pintura no teto</t>
  </si>
  <si>
    <t>Face Lateral - Lado Direito</t>
  </si>
  <si>
    <t>Face Lateral - Lado Esquerdo</t>
  </si>
  <si>
    <t>Platimbanda  - Lado Direito</t>
  </si>
  <si>
    <t>Platimbanda  - Lado Esquerdo</t>
  </si>
  <si>
    <t>Faces do Muro/Mureta</t>
  </si>
  <si>
    <t>Mureta Frontal - trecho 01</t>
  </si>
  <si>
    <t>Mureta Frontal - trecho 02</t>
  </si>
  <si>
    <t>Mureta Frontal - trecho 03</t>
  </si>
  <si>
    <t>janela - 0,60x,40</t>
  </si>
  <si>
    <t>janela - 1,00x,0,50</t>
  </si>
  <si>
    <t>janela - 0,50x0,50</t>
  </si>
  <si>
    <t>janela - 1,75x,0,50</t>
  </si>
  <si>
    <t>pago executado parcialmente</t>
  </si>
  <si>
    <t>executado parcialmente</t>
  </si>
  <si>
    <t>Tapume Frontal</t>
  </si>
  <si>
    <t>PISO PODOTÁTIL DE ALERTA OU DIRECIONAL, DE CONCRETO, ASSENTADO SOBRE ARGAMASSA. AF_03/2024</t>
  </si>
  <si>
    <t>M2</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</si>
  <si>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</si>
  <si>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</si>
  <si>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</si>
  <si>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</si>
  <si>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</si>
  <si>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</si>
  <si>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</si>
  <si>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</si>
  <si>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</si>
  <si>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</si>
  <si>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</si>
  <si>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</si>
  <si>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</si>
  <si>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</si>
  <si>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</si>
  <si>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</si>
  <si>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</si>
  <si>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</si>
  <si>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</si>
  <si>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</si>
  <si>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</si>
  <si>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</si>
  <si>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</si>
  <si>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</si>
  <si>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</si>
  <si>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</si>
  <si>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</si>
  <si>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</si>
  <si>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</si>
  <si>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</si>
  <si>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</si>
  <si>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</si>
  <si>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</si>
  <si>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</si>
  <si>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</si>
  <si>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</si>
  <si>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</si>
  <si>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</si>
  <si>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</si>
  <si>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</si>
  <si>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</si>
  <si>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</si>
  <si>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</si>
  <si>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</si>
  <si>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</si>
  <si>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</si>
  <si>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</si>
  <si>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</si>
  <si>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</si>
  <si>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</si>
  <si>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</si>
  <si>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</si>
  <si>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</si>
  <si>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</si>
  <si>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</si>
  <si>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</si>
  <si>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</si>
  <si>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</si>
  <si>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</si>
  <si>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</si>
  <si>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</si>
  <si>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</si>
  <si>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</si>
  <si>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</si>
  <si>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</si>
  <si>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</si>
  <si>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</si>
  <si>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</si>
  <si>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</si>
  <si>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</si>
  <si>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</si>
  <si>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</si>
  <si>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</si>
  <si>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</si>
  <si>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</si>
  <si>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</si>
  <si>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</si>
  <si>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</si>
  <si>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</si>
  <si>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</si>
  <si>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</si>
  <si>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</si>
  <si>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</si>
  <si>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</si>
  <si>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</si>
  <si>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</si>
  <si>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</si>
  <si>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</si>
  <si>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</si>
  <si>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</si>
  <si>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</si>
  <si>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</si>
  <si>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</si>
  <si>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</si>
  <si>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</si>
  <si>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</si>
  <si>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</si>
  <si>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</si>
  <si>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</si>
  <si>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</si>
  <si>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</si>
  <si>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</si>
  <si>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</si>
  <si>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</si>
  <si>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</si>
  <si>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</si>
  <si>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</si>
  <si>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</si>
  <si>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</si>
  <si>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</si>
  <si>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</si>
  <si>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</si>
  <si>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</si>
  <si>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</si>
  <si>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</si>
  <si>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</si>
  <si>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</si>
  <si>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</si>
  <si>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</si>
  <si>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</si>
  <si>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</si>
  <si>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</si>
  <si>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</si>
  <si>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</si>
  <si>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</si>
  <si>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</si>
  <si>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</si>
  <si>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</si>
  <si>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</si>
  <si>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</si>
  <si>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</si>
  <si>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</si>
  <si>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</si>
  <si>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</si>
  <si>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</si>
  <si>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</si>
  <si>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</si>
  <si>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</si>
  <si>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</si>
  <si>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</si>
  <si>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</si>
  <si>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</si>
  <si>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</si>
  <si>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</si>
  <si>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</si>
  <si>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</si>
  <si>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</si>
  <si>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</si>
  <si>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</si>
  <si>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</si>
  <si>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</si>
  <si>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</si>
  <si>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</si>
  <si>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</si>
  <si>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</si>
  <si>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</si>
  <si>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</si>
  <si>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</si>
  <si>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</si>
  <si>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</si>
  <si>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</si>
  <si>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</si>
  <si>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</si>
  <si>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</si>
  <si>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</si>
  <si>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</si>
  <si>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</si>
  <si>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</si>
  <si>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</si>
  <si>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</si>
  <si>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</si>
  <si>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</si>
  <si>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</si>
  <si>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</si>
  <si>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</si>
  <si>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</si>
  <si>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</si>
  <si>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</si>
  <si>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</si>
  <si>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</si>
  <si>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</si>
  <si>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</si>
  <si>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</si>
  <si>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</si>
  <si>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</si>
  <si>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</si>
  <si>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</si>
  <si>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</si>
  <si>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</si>
  <si>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</si>
  <si>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</si>
  <si>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</si>
  <si>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</si>
  <si>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</si>
  <si>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</si>
  <si>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</si>
  <si>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</si>
  <si>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</si>
  <si>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</si>
  <si>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</si>
  <si>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</si>
  <si>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</si>
  <si>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</si>
  <si>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</si>
  <si>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</si>
  <si>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</si>
  <si>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</si>
  <si>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</si>
  <si>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</si>
  <si>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</si>
  <si>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</si>
  <si>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</si>
  <si>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</si>
  <si>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</si>
  <si>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</si>
  <si>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</si>
  <si>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</si>
  <si>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</si>
  <si>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</si>
  <si>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</si>
  <si>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</si>
  <si>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</si>
  <si>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</si>
  <si>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</si>
  <si>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</si>
  <si>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</si>
  <si>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</si>
  <si>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</si>
  <si>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</si>
  <si>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</si>
  <si>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</si>
  <si>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</si>
  <si>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</si>
  <si>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</si>
  <si>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</si>
  <si>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</si>
  <si>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</si>
  <si>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</si>
  <si>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</si>
  <si>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</si>
  <si>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</si>
  <si>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</si>
  <si>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</si>
  <si>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</si>
  <si>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</si>
  <si>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</si>
  <si>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</si>
  <si>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</si>
  <si>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</si>
  <si>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</si>
  <si>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</si>
  <si>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</si>
  <si>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</si>
  <si>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</si>
  <si>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</si>
  <si>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</si>
  <si>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</si>
  <si>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</si>
  <si>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</si>
  <si>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</si>
  <si>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</si>
  <si>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</si>
  <si>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</si>
  <si>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</si>
  <si>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</si>
  <si>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</si>
  <si>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</si>
  <si>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</si>
  <si>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</si>
  <si>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</si>
  <si>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</si>
  <si>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</si>
  <si>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</si>
  <si>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</si>
  <si>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</si>
  <si>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</si>
  <si>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</si>
  <si>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</si>
  <si>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</si>
  <si>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20,0 MM - MONTAGEM. AF_06/2022</t>
  </si>
  <si>
    <t>ARMAÇÃO DE LAJE DE ESTRUTURA CONVENCIONAL DE CONCRETO ARMADO UTILIZANDO AÇO CA-60 DE 4,2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</si>
  <si>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</si>
  <si>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</si>
  <si>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</si>
  <si>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</si>
  <si>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</si>
  <si>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</si>
  <si>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</si>
  <si>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</si>
  <si>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</si>
  <si>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</si>
  <si>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</si>
  <si>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</si>
  <si>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</si>
  <si>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</si>
  <si>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</si>
  <si>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</si>
  <si>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</si>
  <si>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</si>
  <si>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</si>
  <si>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</si>
  <si>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</si>
  <si>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</si>
  <si>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</si>
  <si>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</si>
  <si>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</si>
  <si>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</si>
  <si>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</si>
  <si>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</si>
  <si>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</si>
  <si>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</si>
  <si>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</si>
  <si>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</si>
  <si>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</si>
  <si>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</si>
  <si>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</si>
  <si>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</si>
  <si>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</si>
  <si>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</si>
  <si>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</si>
  <si>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</si>
  <si>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</si>
  <si>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</si>
  <si>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</si>
  <si>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</si>
  <si>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</si>
  <si>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</si>
  <si>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</si>
  <si>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</si>
  <si>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</si>
  <si>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</si>
  <si>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</si>
  <si>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</si>
  <si>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</si>
  <si>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</si>
  <si>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</si>
  <si>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</si>
  <si>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</si>
  <si>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</si>
  <si>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</si>
  <si>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</si>
  <si>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</si>
  <si>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</si>
  <si>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</si>
  <si>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</si>
  <si>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</si>
  <si>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</si>
  <si>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</si>
  <si>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</si>
  <si>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</si>
  <si>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</si>
  <si>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</si>
  <si>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</si>
  <si>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</si>
  <si>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</si>
  <si>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</si>
  <si>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</si>
  <si>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</si>
  <si>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</si>
  <si>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</si>
  <si>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</si>
  <si>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</si>
  <si>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</si>
  <si>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</si>
  <si>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</si>
  <si>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</si>
  <si>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</si>
  <si>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</si>
  <si>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</si>
  <si>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</si>
  <si>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</si>
  <si>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</si>
  <si>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</si>
  <si>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</si>
  <si>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</si>
  <si>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</si>
  <si>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</si>
  <si>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</si>
  <si>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</si>
  <si>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</si>
  <si>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</si>
  <si>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</si>
  <si>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</si>
  <si>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</si>
  <si>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</si>
  <si>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</si>
  <si>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</si>
  <si>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</si>
  <si>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</si>
  <si>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</si>
  <si>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</si>
  <si>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</si>
  <si>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</si>
  <si>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</si>
  <si>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</si>
  <si>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</si>
  <si>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</si>
  <si>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</si>
  <si>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</si>
  <si>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</si>
  <si>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</si>
  <si>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</si>
  <si>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</si>
  <si>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</si>
  <si>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</si>
  <si>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</si>
  <si>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</si>
  <si>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</si>
  <si>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</si>
  <si>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</si>
  <si>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</si>
  <si>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</si>
  <si>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</si>
  <si>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</si>
  <si>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</si>
  <si>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</si>
  <si>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</si>
  <si>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</si>
  <si>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</si>
  <si>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</si>
  <si>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</si>
  <si>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</si>
  <si>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</si>
  <si>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</si>
  <si>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</si>
  <si>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</si>
  <si>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</si>
  <si>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</si>
  <si>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</si>
  <si>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</si>
  <si>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</si>
  <si>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</si>
  <si>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</si>
  <si>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</si>
  <si>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</si>
  <si>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</si>
  <si>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</si>
  <si>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</si>
  <si>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</si>
  <si>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</si>
  <si>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</si>
  <si>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</si>
  <si>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</si>
  <si>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</si>
  <si>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</si>
  <si>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</si>
  <si>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</si>
  <si>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</si>
  <si>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</si>
  <si>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</si>
  <si>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</si>
  <si>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</si>
  <si>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</si>
  <si>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</si>
  <si>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</si>
  <si>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</si>
  <si>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</si>
  <si>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</si>
  <si>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</si>
  <si>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</si>
  <si>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</si>
  <si>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</si>
  <si>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</si>
  <si>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</si>
  <si>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</si>
  <si>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</si>
  <si>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</si>
  <si>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</si>
  <si>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</si>
  <si>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</si>
  <si>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</si>
  <si>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</si>
  <si>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</si>
  <si>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</si>
  <si>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</si>
  <si>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</si>
  <si>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</si>
  <si>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</si>
  <si>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</si>
  <si>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</si>
  <si>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</si>
  <si>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</si>
  <si>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</si>
  <si>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</si>
  <si>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</si>
  <si>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</si>
  <si>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</si>
  <si>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</si>
  <si>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</si>
  <si>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</si>
  <si>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</si>
  <si>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</si>
  <si>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</si>
  <si>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</si>
  <si>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</si>
  <si>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</si>
  <si>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</si>
  <si>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</si>
  <si>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</si>
  <si>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</si>
  <si>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</si>
  <si>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</si>
  <si>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</si>
  <si>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</si>
  <si>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</si>
  <si>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</si>
  <si>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</si>
  <si>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</si>
  <si>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</si>
  <si>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</si>
  <si>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</si>
  <si>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</si>
  <si>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</si>
  <si>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</si>
  <si>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</si>
  <si>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</si>
  <si>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</si>
  <si>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</si>
  <si>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</si>
  <si>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</si>
  <si>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</si>
  <si>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</si>
  <si>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</si>
  <si>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</si>
  <si>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</si>
  <si>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</si>
  <si>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</si>
  <si>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</si>
  <si>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</si>
  <si>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</si>
  <si>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</si>
  <si>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</si>
  <si>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</si>
  <si>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</si>
  <si>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</si>
  <si>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</si>
  <si>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</si>
  <si>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</si>
  <si>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</si>
  <si>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</si>
  <si>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</si>
  <si>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</si>
  <si>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</si>
  <si>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</si>
  <si>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</si>
  <si>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</si>
  <si>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</si>
  <si>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</si>
  <si>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</si>
  <si>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</si>
  <si>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</si>
  <si>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</si>
  <si>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</si>
  <si>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</si>
  <si>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</si>
  <si>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</si>
  <si>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</si>
  <si>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</si>
  <si>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</si>
  <si>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</si>
  <si>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</si>
  <si>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</si>
  <si>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</si>
  <si>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</si>
  <si>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</si>
  <si>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</si>
  <si>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</si>
  <si>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</si>
  <si>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</si>
  <si>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</si>
  <si>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</si>
  <si>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</si>
  <si>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</si>
  <si>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</si>
  <si>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</si>
  <si>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</si>
  <si>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</si>
  <si>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</si>
  <si>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</si>
  <si>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</si>
  <si>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</si>
  <si>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</si>
  <si>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</si>
  <si>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</si>
  <si>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</si>
  <si>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</si>
  <si>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</si>
  <si>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</si>
  <si>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</si>
  <si>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</si>
  <si>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</si>
  <si>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</si>
  <si>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</si>
  <si>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</si>
  <si>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</si>
  <si>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</si>
  <si>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</si>
  <si>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</si>
  <si>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</si>
  <si>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</si>
  <si>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</si>
  <si>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</si>
  <si>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</si>
  <si>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</si>
  <si>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</si>
  <si>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</si>
  <si>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</si>
  <si>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</si>
  <si>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</si>
  <si>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</si>
  <si>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</si>
  <si>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</si>
  <si>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</si>
  <si>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</si>
  <si>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</si>
  <si>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</si>
  <si>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</si>
  <si>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</si>
  <si>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</si>
  <si>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</si>
  <si>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</si>
  <si>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</si>
  <si>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</si>
  <si>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</si>
  <si>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</si>
  <si>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</si>
  <si>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</si>
  <si>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</si>
  <si>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</si>
  <si>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</si>
  <si>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</si>
  <si>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</si>
  <si>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</si>
  <si>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</si>
  <si>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</si>
  <si>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</si>
  <si>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</si>
  <si>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</si>
  <si>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</si>
  <si>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</si>
  <si>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</si>
  <si>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</si>
  <si>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</si>
  <si>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</si>
  <si>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</si>
  <si>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</si>
  <si>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</si>
  <si>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</si>
  <si>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</si>
  <si>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</si>
  <si>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</si>
  <si>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</si>
  <si>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</si>
  <si>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</si>
  <si>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</si>
  <si>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</si>
  <si>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</si>
  <si>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</si>
  <si>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</si>
  <si>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</si>
  <si>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</si>
  <si>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</si>
  <si>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</si>
  <si>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</si>
  <si>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</si>
  <si>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</si>
  <si>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</si>
  <si>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</si>
  <si>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</si>
  <si>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</si>
  <si>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</si>
  <si>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</si>
  <si>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</si>
  <si>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</si>
  <si>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</si>
  <si>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</si>
  <si>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</si>
  <si>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</si>
  <si>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</si>
  <si>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</si>
  <si>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</si>
  <si>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</si>
  <si>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</si>
  <si>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</si>
  <si>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</si>
  <si>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</si>
  <si>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</si>
  <si>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</si>
  <si>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</si>
  <si>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</si>
  <si>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</si>
  <si>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</si>
  <si>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</si>
  <si>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</si>
  <si>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</si>
  <si>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</si>
  <si>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</si>
  <si>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</si>
  <si>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</si>
  <si>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</si>
  <si>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</si>
  <si>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</si>
  <si>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</si>
  <si>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</si>
  <si>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</si>
  <si>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</si>
  <si>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</si>
  <si>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</si>
  <si>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</si>
  <si>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</si>
  <si>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</si>
  <si>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</si>
  <si>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</si>
  <si>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</si>
  <si>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</si>
  <si>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</si>
  <si>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</si>
  <si>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</si>
  <si>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</si>
  <si>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</si>
  <si>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</si>
  <si>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</si>
  <si>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</si>
  <si>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</si>
  <si>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</si>
  <si>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</si>
  <si>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</si>
  <si>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</si>
  <si>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</si>
  <si>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</si>
  <si>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</si>
  <si>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</si>
  <si>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</si>
  <si>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</si>
  <si>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</si>
  <si>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</si>
  <si>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</si>
  <si>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</si>
  <si>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</si>
  <si>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</si>
  <si>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</si>
  <si>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</si>
  <si>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</si>
  <si>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</si>
  <si>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</si>
  <si>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</si>
  <si>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</si>
  <si>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</si>
  <si>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</si>
  <si>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</si>
  <si>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</si>
  <si>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</si>
  <si>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</si>
  <si>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</si>
  <si>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</si>
  <si>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</si>
  <si>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</si>
  <si>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</si>
  <si>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</si>
  <si>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</si>
  <si>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</si>
  <si>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</si>
  <si>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</si>
  <si>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</si>
  <si>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</si>
  <si>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</si>
  <si>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</si>
  <si>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</si>
  <si>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</si>
  <si>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</si>
  <si>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</si>
  <si>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</si>
  <si>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</si>
  <si>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</si>
  <si>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</si>
  <si>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</si>
  <si>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</si>
  <si>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</si>
  <si>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</si>
  <si>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</si>
  <si>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</si>
  <si>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</si>
  <si>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</si>
  <si>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</si>
  <si>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</si>
  <si>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</si>
  <si>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</si>
  <si>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</si>
  <si>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</si>
  <si>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</si>
  <si>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</si>
  <si>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</si>
  <si>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</si>
  <si>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</si>
  <si>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</si>
  <si>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</si>
  <si>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</si>
  <si>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</si>
  <si>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</si>
  <si>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</si>
  <si>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</si>
  <si>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</si>
  <si>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</si>
  <si>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</si>
  <si>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</si>
  <si>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</si>
  <si>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</si>
  <si>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</si>
  <si>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</si>
  <si>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</si>
  <si>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</si>
  <si>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</si>
  <si>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</si>
  <si>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</si>
  <si>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</si>
  <si>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</si>
  <si>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</si>
  <si>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</si>
  <si>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</si>
  <si>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</si>
  <si>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</si>
  <si>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</si>
  <si>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</si>
  <si>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</si>
  <si>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</si>
  <si>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</si>
  <si>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</si>
  <si>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</si>
  <si>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</si>
  <si>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</si>
  <si>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</si>
  <si>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</si>
  <si>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</si>
  <si>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</si>
  <si>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</si>
  <si>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</si>
  <si>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</si>
  <si>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</si>
  <si>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</si>
  <si>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</si>
  <si>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</si>
  <si>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</si>
  <si>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</si>
  <si>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</si>
  <si>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</si>
  <si>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</si>
  <si>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</si>
  <si>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</si>
  <si>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</si>
  <si>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</si>
  <si>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</si>
  <si>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</si>
  <si>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</si>
  <si>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</si>
  <si>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</si>
  <si>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</si>
  <si>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</si>
  <si>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</si>
  <si>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</si>
  <si>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</si>
  <si>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</si>
  <si>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</si>
  <si>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</si>
  <si>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</si>
  <si>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</si>
  <si>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</si>
  <si>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</si>
  <si>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</si>
  <si>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</si>
  <si>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</si>
  <si>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</si>
  <si>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</si>
  <si>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</si>
  <si>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</si>
  <si>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</si>
  <si>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</si>
  <si>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</si>
  <si>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</si>
  <si>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</si>
  <si>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</si>
  <si>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</si>
  <si>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</si>
  <si>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</si>
  <si>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</si>
  <si>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</si>
  <si>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</si>
  <si>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</si>
  <si>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</si>
  <si>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</si>
  <si>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</si>
  <si>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</si>
  <si>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</si>
  <si>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</si>
  <si>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</si>
  <si>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</si>
  <si>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</si>
  <si>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</si>
  <si>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</si>
  <si>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</si>
  <si>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</si>
  <si>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</si>
  <si>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</si>
  <si>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</si>
  <si>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</si>
  <si>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</si>
  <si>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</si>
  <si>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</si>
  <si>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</si>
  <si>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</si>
  <si>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</si>
  <si>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</si>
  <si>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</si>
  <si>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</si>
  <si>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</si>
  <si>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</si>
  <si>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</si>
  <si>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</si>
  <si>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</si>
  <si>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</si>
  <si>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</si>
  <si>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</si>
  <si>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</si>
  <si>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</si>
  <si>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</si>
  <si>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</si>
  <si>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</si>
  <si>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</si>
  <si>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</si>
  <si>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</si>
  <si>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</si>
  <si>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</si>
  <si>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</si>
  <si>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</si>
  <si>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</si>
  <si>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</si>
  <si>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</si>
  <si>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</si>
  <si>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</si>
  <si>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</si>
  <si>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</si>
  <si>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</si>
  <si>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</si>
  <si>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</si>
  <si>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</si>
  <si>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</si>
  <si>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</si>
  <si>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</si>
  <si>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</si>
  <si>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</si>
  <si>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</si>
  <si>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</si>
  <si>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</si>
  <si>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</si>
  <si>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</si>
  <si>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</si>
  <si>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</si>
  <si>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</si>
  <si>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</si>
  <si>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</si>
  <si>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</si>
  <si>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</si>
  <si>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</si>
  <si>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</si>
  <si>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</si>
  <si>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</si>
  <si>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</si>
  <si>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</si>
  <si>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</si>
  <si>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</si>
  <si>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</si>
  <si>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</si>
  <si>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</si>
  <si>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</si>
  <si>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</si>
  <si>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</si>
  <si>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</si>
  <si>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</si>
  <si>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</si>
  <si>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</si>
  <si>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</si>
  <si>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</si>
  <si>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</si>
  <si>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</si>
  <si>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</si>
  <si>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</si>
  <si>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</si>
  <si>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</si>
  <si>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</si>
  <si>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</si>
  <si>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</si>
  <si>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</si>
  <si>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</si>
  <si>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</si>
  <si>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</si>
  <si>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</si>
  <si>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</si>
  <si>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</si>
  <si>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</si>
  <si>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</si>
  <si>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</si>
  <si>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</si>
  <si>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</si>
  <si>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</si>
  <si>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</si>
  <si>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</si>
  <si>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</si>
  <si>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</si>
  <si>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</si>
  <si>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</si>
  <si>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</si>
  <si>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</si>
  <si>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</si>
  <si>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</si>
  <si>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</si>
  <si>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</si>
  <si>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</si>
  <si>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</si>
  <si>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</si>
  <si>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</si>
  <si>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</si>
  <si>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</si>
  <si>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</si>
  <si>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</si>
  <si>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</si>
  <si>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</si>
  <si>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</si>
  <si>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</si>
  <si>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</si>
  <si>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</si>
  <si>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</si>
  <si>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</si>
  <si>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</si>
  <si>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</si>
  <si>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</si>
  <si>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</si>
  <si>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</si>
  <si>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</si>
  <si>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</si>
  <si>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</si>
  <si>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</si>
  <si>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</si>
  <si>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</si>
  <si>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</si>
  <si>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</si>
  <si>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</si>
  <si>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</si>
  <si>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</si>
  <si>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</si>
  <si>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</si>
  <si>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</si>
  <si>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</si>
  <si>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</si>
  <si>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</si>
  <si>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</si>
  <si>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</si>
  <si>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</si>
  <si>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</si>
  <si>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</si>
  <si>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</si>
  <si>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</si>
  <si>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</si>
  <si>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</si>
  <si>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</si>
  <si>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</si>
  <si>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</si>
  <si>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</si>
  <si>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</si>
  <si>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</si>
  <si>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</si>
  <si>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</si>
  <si>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</si>
  <si>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</si>
  <si>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</si>
  <si>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</si>
  <si>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</si>
  <si>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</si>
  <si>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</si>
  <si>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</si>
  <si>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</si>
  <si>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</si>
  <si>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</si>
  <si>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</si>
  <si>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</si>
  <si>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</si>
  <si>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</si>
  <si>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</si>
  <si>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</si>
  <si>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</si>
  <si>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</si>
  <si>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</si>
  <si>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</si>
  <si>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</si>
  <si>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</si>
  <si>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</si>
  <si>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</si>
  <si>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</si>
  <si>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</si>
  <si>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</si>
  <si>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</si>
  <si>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</si>
  <si>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</si>
  <si>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</si>
  <si>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</si>
  <si>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</si>
  <si>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</si>
  <si>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</si>
  <si>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</si>
  <si>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</si>
  <si>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</si>
  <si>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</si>
  <si>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</si>
  <si>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</si>
  <si>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</si>
  <si>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</si>
  <si>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</si>
  <si>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</si>
  <si>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</si>
  <si>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</si>
  <si>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</si>
  <si>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</si>
  <si>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</si>
  <si>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</si>
  <si>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</si>
  <si>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</si>
  <si>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</si>
  <si>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</si>
  <si>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</si>
  <si>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</si>
  <si>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</si>
  <si>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</si>
  <si>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</si>
  <si>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</si>
  <si>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</si>
  <si>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</si>
  <si>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</si>
  <si>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</si>
  <si>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</si>
  <si>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</si>
  <si>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</si>
  <si>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</si>
  <si>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</si>
  <si>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</si>
  <si>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</si>
  <si>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</si>
  <si>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</si>
  <si>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</si>
  <si>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</si>
  <si>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</si>
  <si>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</si>
  <si>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</si>
  <si>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</si>
  <si>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</si>
  <si>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32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</si>
  <si>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</si>
  <si>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</si>
  <si>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</si>
  <si>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</si>
  <si>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</si>
  <si>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</si>
  <si>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</si>
  <si>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</si>
  <si>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</si>
  <si>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</si>
  <si>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</si>
  <si>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</si>
  <si>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</si>
  <si>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</si>
  <si>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</si>
  <si>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</si>
  <si>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</si>
  <si>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</si>
  <si>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</si>
  <si>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</si>
  <si>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</si>
  <si>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</si>
  <si>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</si>
  <si>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</si>
  <si>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</si>
  <si>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</si>
  <si>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</si>
  <si>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</si>
  <si>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</si>
  <si>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</si>
  <si>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</si>
  <si>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</si>
  <si>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</si>
  <si>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</si>
  <si>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</si>
  <si>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</si>
  <si>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</si>
  <si>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</si>
  <si>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</si>
  <si>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</si>
  <si>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</si>
  <si>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</si>
  <si>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</si>
  <si>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</si>
  <si>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</si>
  <si>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</si>
  <si>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</si>
  <si>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</si>
  <si>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</si>
  <si>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</si>
  <si>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</si>
  <si>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</si>
  <si>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</si>
  <si>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</si>
  <si>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</si>
  <si>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</si>
  <si>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</si>
  <si>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</si>
  <si>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</si>
  <si>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</si>
  <si>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</si>
  <si>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</si>
  <si>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</si>
  <si>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</si>
  <si>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</si>
  <si>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</si>
  <si>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</si>
  <si>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</si>
  <si>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</si>
  <si>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</si>
  <si>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</si>
  <si>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</si>
  <si>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</si>
  <si>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</si>
  <si>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</si>
  <si>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</si>
  <si>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</si>
  <si>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</si>
  <si>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</si>
  <si>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</si>
  <si>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</si>
  <si>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</si>
  <si>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</si>
  <si>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</si>
  <si>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</si>
  <si>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</si>
  <si>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</si>
  <si>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</si>
  <si>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</si>
  <si>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</si>
  <si>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</si>
  <si>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</si>
  <si>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</si>
  <si>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</si>
  <si>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</si>
  <si>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</si>
  <si>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</si>
  <si>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</si>
  <si>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</si>
  <si>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</si>
  <si>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</si>
  <si>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</si>
  <si>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</si>
  <si>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</si>
  <si>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</si>
  <si>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</si>
  <si>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</si>
  <si>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</si>
  <si>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</si>
  <si>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</si>
  <si>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</si>
  <si>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</si>
  <si>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</si>
  <si>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</si>
  <si>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</si>
  <si>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</si>
  <si>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</si>
  <si>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</si>
  <si>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</si>
  <si>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</si>
  <si>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</si>
  <si>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</si>
  <si>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</si>
  <si>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</si>
  <si>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</si>
  <si>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</si>
  <si>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</si>
  <si>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</si>
  <si>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</si>
  <si>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</si>
  <si>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</si>
  <si>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</si>
  <si>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</si>
  <si>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</si>
  <si>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</si>
  <si>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</si>
  <si>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</si>
  <si>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</si>
  <si>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</si>
  <si>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</si>
  <si>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</si>
  <si>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</si>
  <si>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</si>
  <si>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</si>
  <si>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</si>
  <si>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</si>
  <si>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</si>
  <si>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</si>
  <si>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</si>
  <si>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</si>
  <si>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</si>
  <si>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</si>
  <si>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</si>
  <si>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</si>
  <si>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</si>
  <si>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</si>
  <si>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</si>
  <si>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</si>
  <si>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</si>
  <si>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</si>
  <si>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</si>
  <si>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</si>
  <si>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</si>
  <si>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</si>
  <si>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</si>
  <si>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</si>
  <si>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</si>
  <si>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</si>
  <si>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</si>
  <si>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</si>
  <si>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</si>
  <si>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</si>
  <si>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</si>
  <si>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</si>
  <si>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</si>
  <si>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</si>
  <si>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</si>
  <si>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</si>
  <si>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</si>
  <si>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</si>
  <si>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</si>
  <si>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</si>
  <si>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</si>
  <si>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</si>
  <si>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</si>
  <si>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</si>
  <si>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</si>
  <si>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</si>
  <si>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</si>
  <si>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</si>
  <si>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</si>
  <si>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</si>
  <si>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</si>
  <si>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</si>
  <si>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</si>
  <si>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</si>
  <si>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</si>
  <si>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</si>
  <si>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</si>
  <si>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</si>
  <si>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</si>
  <si>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</si>
  <si>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</si>
  <si>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</si>
  <si>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</si>
  <si>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</si>
  <si>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</si>
  <si>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</si>
  <si>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</si>
  <si>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</si>
  <si>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</si>
  <si>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</si>
  <si>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</si>
  <si>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</si>
  <si>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</si>
  <si>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</si>
  <si>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</si>
  <si>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</si>
  <si>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</si>
  <si>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</si>
  <si>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</si>
  <si>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</si>
  <si>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</si>
  <si>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</si>
  <si>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</si>
  <si>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</si>
  <si>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</si>
  <si>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</si>
  <si>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</si>
  <si>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</si>
  <si>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</si>
  <si>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</si>
  <si>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</si>
  <si>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</si>
  <si>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</si>
  <si>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</si>
  <si>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</si>
  <si>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</si>
  <si>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</si>
  <si>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</si>
  <si>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</si>
  <si>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</si>
  <si>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</si>
  <si>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</si>
  <si>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</si>
  <si>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</si>
  <si>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</si>
  <si>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</si>
  <si>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</si>
  <si>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</si>
  <si>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</si>
  <si>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</si>
  <si>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</si>
  <si>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</si>
  <si>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</si>
  <si>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</si>
  <si>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</si>
  <si>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</si>
  <si>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</si>
  <si>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</si>
  <si>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</si>
  <si>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</si>
  <si>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</si>
  <si>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</si>
  <si>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</si>
  <si>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</si>
  <si>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</si>
  <si>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</si>
  <si>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</si>
  <si>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</si>
  <si>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</si>
  <si>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</si>
  <si>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</si>
  <si>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</si>
  <si>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</si>
  <si>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</si>
  <si>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</si>
  <si>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</si>
  <si>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</si>
  <si>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</si>
  <si>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</si>
  <si>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</si>
  <si>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</si>
  <si>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</si>
  <si>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</si>
  <si>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</si>
  <si>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</si>
  <si>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</si>
  <si>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</si>
  <si>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</si>
  <si>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</si>
  <si>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</si>
  <si>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</si>
  <si>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</si>
  <si>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</si>
  <si>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</si>
  <si>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</si>
  <si>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</si>
  <si>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</si>
  <si>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</si>
  <si>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</si>
  <si>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</si>
  <si>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</si>
  <si>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</si>
  <si>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</si>
  <si>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</si>
  <si>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</si>
  <si>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</si>
  <si>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</si>
  <si>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</si>
  <si>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</si>
  <si>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</si>
  <si>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</si>
  <si>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</si>
  <si>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</si>
  <si>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</si>
  <si>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</si>
  <si>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</si>
  <si>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</si>
  <si>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</si>
  <si>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</si>
  <si>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</si>
  <si>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</si>
  <si>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</si>
  <si>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</si>
  <si>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</si>
  <si>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</si>
  <si>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</si>
  <si>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</si>
  <si>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</si>
  <si>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</si>
  <si>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</si>
  <si>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</si>
  <si>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</si>
  <si>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</si>
  <si>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</si>
  <si>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</si>
  <si>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</si>
  <si>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</si>
  <si>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</si>
  <si>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</si>
  <si>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</si>
  <si>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</si>
  <si>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</si>
  <si>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</si>
  <si>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</si>
  <si>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</si>
  <si>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</si>
  <si>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</si>
  <si>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</si>
  <si>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</si>
  <si>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</si>
  <si>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</si>
  <si>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</si>
  <si>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</si>
  <si>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</si>
  <si>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</si>
  <si>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</si>
  <si>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</si>
  <si>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</si>
  <si>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</si>
  <si>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</si>
  <si>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</si>
  <si>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</si>
  <si>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</si>
  <si>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</si>
  <si>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</si>
  <si>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</si>
  <si>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</si>
  <si>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</si>
  <si>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</si>
  <si>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</si>
  <si>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</si>
  <si>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</si>
  <si>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</si>
  <si>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</si>
  <si>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</si>
  <si>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</si>
  <si>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</si>
  <si>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</si>
  <si>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</si>
  <si>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</si>
  <si>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</si>
  <si>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</si>
  <si>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</si>
  <si>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</si>
  <si>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</si>
  <si>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</si>
  <si>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</si>
  <si>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</si>
  <si>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</si>
  <si>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</si>
  <si>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</si>
  <si>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</si>
  <si>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</si>
  <si>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</si>
  <si>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</si>
  <si>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</si>
  <si>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</si>
  <si>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</si>
  <si>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</si>
  <si>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</si>
  <si>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</si>
  <si>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</si>
  <si>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</si>
  <si>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</si>
  <si>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</si>
  <si>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</si>
  <si>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</si>
  <si>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</si>
  <si>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</si>
  <si>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</si>
  <si>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</si>
  <si>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</si>
  <si>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</si>
  <si>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</si>
  <si>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</si>
  <si>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</si>
  <si>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</si>
  <si>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</si>
  <si>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</si>
  <si>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</si>
  <si>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</si>
  <si>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</si>
  <si>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</si>
  <si>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</si>
  <si>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</si>
  <si>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</si>
  <si>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</si>
  <si>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</si>
  <si>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</si>
  <si>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</si>
  <si>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</si>
  <si>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</si>
  <si>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</si>
  <si>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</si>
  <si>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</si>
  <si>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</si>
  <si>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</si>
  <si>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</si>
  <si>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</si>
  <si>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</si>
  <si>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</si>
  <si>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</si>
  <si>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</si>
  <si>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</si>
  <si>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</si>
  <si>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</si>
  <si>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</si>
  <si>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</si>
  <si>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</si>
  <si>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</si>
  <si>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</si>
  <si>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</si>
  <si>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</si>
  <si>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</si>
  <si>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</si>
  <si>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</si>
  <si>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</si>
  <si>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</si>
  <si>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</si>
  <si>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</si>
  <si>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</si>
  <si>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</si>
  <si>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</si>
  <si>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</si>
  <si>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</si>
  <si>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</si>
  <si>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</si>
  <si>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</si>
  <si>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</si>
  <si>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</si>
  <si>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</si>
  <si>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</si>
  <si>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</si>
  <si>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</si>
  <si>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</si>
  <si>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</si>
  <si>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</si>
  <si>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</si>
  <si>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</si>
  <si>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</si>
  <si>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</si>
  <si>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</si>
  <si>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</si>
  <si>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</si>
  <si>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</si>
  <si>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</si>
  <si>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</si>
  <si>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</si>
  <si>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</si>
  <si>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</si>
  <si>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</si>
  <si>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</si>
  <si>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</si>
  <si>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</si>
  <si>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</si>
  <si>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</si>
  <si>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</si>
  <si>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</si>
  <si>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</si>
  <si>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</si>
  <si>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</si>
  <si>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</si>
  <si>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</si>
  <si>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</si>
  <si>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</si>
  <si>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</si>
  <si>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</si>
  <si>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</si>
  <si>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</si>
  <si>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</si>
  <si>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</si>
  <si>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</si>
  <si>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</si>
  <si>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</si>
  <si>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</si>
  <si>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</si>
  <si>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</si>
  <si>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</si>
  <si>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</si>
  <si>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</si>
  <si>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</si>
  <si>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</si>
  <si>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</si>
  <si>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</si>
  <si>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</si>
  <si>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</si>
  <si>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</si>
  <si>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</si>
  <si>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</si>
  <si>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</si>
  <si>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</si>
  <si>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</si>
  <si>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</si>
  <si>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</si>
  <si>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</si>
  <si>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</si>
  <si>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</si>
  <si>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</si>
  <si>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</si>
  <si>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</si>
  <si>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</si>
  <si>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</si>
  <si>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</si>
  <si>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</si>
  <si>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</si>
  <si>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</si>
  <si>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</si>
  <si>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</si>
  <si>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</si>
  <si>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</si>
  <si>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</si>
  <si>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</si>
  <si>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</si>
  <si>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</si>
  <si>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</si>
  <si>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</si>
  <si>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</si>
  <si>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</si>
  <si>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</si>
  <si>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</si>
  <si>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</si>
  <si>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</si>
  <si>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</si>
  <si>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</si>
  <si>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</si>
  <si>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</si>
  <si>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</si>
  <si>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</si>
  <si>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</si>
  <si>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</si>
  <si>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</si>
  <si>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</si>
  <si>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</si>
  <si>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</si>
  <si>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</si>
  <si>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</si>
  <si>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</si>
  <si>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</si>
  <si>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</si>
  <si>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</si>
  <si>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</si>
  <si>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</si>
  <si>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</si>
  <si>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</si>
  <si>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</si>
  <si>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</si>
  <si>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</si>
  <si>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</si>
  <si>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</si>
  <si>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</si>
  <si>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</si>
  <si>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</si>
  <si>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</si>
  <si>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</si>
  <si>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</si>
  <si>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</si>
  <si>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</si>
  <si>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</si>
  <si>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</si>
  <si>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</si>
  <si>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</si>
  <si>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</si>
  <si>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</si>
  <si>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</si>
  <si>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</si>
  <si>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</si>
  <si>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</si>
  <si>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</si>
  <si>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</si>
  <si>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</si>
  <si>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</si>
  <si>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</si>
  <si>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</si>
  <si>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</si>
  <si>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</si>
  <si>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</si>
  <si>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</si>
  <si>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</si>
  <si>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</si>
  <si>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</si>
  <si>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</si>
  <si>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</si>
  <si>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</si>
  <si>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</si>
  <si>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</si>
  <si>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</si>
  <si>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</si>
  <si>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</si>
  <si>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</si>
  <si>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</si>
  <si>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</si>
  <si>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</si>
  <si>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</si>
  <si>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</si>
  <si>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</si>
  <si>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</si>
  <si>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</si>
  <si>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</si>
  <si>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</si>
  <si>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</si>
  <si>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</si>
  <si>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</si>
  <si>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</si>
  <si>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</si>
  <si>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</si>
  <si>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</si>
  <si>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</si>
  <si>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</si>
  <si>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</si>
  <si>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</si>
  <si>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</si>
  <si>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</si>
  <si>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</si>
  <si>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</si>
  <si>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</si>
  <si>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</si>
  <si>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</si>
  <si>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</si>
  <si>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</si>
  <si>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</si>
  <si>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</si>
  <si>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</si>
  <si>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</si>
  <si>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</si>
  <si>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</si>
  <si>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</si>
  <si>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</si>
  <si>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</si>
  <si>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</si>
  <si>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</si>
  <si>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</si>
  <si>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</si>
  <si>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</si>
  <si>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</si>
  <si>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</si>
  <si>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</si>
  <si>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</si>
  <si>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</si>
  <si>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</si>
  <si>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</si>
  <si>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</si>
  <si>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</si>
  <si>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</si>
  <si>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</si>
  <si>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</si>
  <si>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</si>
  <si>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</si>
  <si>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</si>
  <si>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</si>
  <si>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</si>
  <si>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</si>
  <si>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</si>
  <si>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</si>
  <si>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</si>
  <si>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</si>
  <si>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</si>
  <si>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</si>
  <si>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</si>
  <si>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</si>
  <si>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</si>
  <si>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</si>
  <si>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</si>
  <si>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</si>
  <si>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</si>
  <si>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</si>
  <si>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</si>
  <si>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</si>
  <si>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</si>
  <si>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</si>
  <si>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</si>
  <si>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</si>
  <si>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</si>
  <si>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</si>
  <si>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</si>
  <si>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</si>
  <si>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</si>
  <si>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</si>
  <si>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</si>
  <si>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</si>
  <si>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</si>
  <si>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</si>
  <si>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</si>
  <si>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</si>
  <si>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</si>
  <si>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</si>
  <si>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</si>
  <si>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</si>
  <si>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</si>
  <si>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</si>
  <si>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</si>
  <si>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</si>
  <si>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</si>
  <si>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</si>
  <si>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</si>
  <si>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</si>
  <si>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</si>
  <si>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</si>
  <si>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</si>
  <si>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</si>
  <si>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</si>
  <si>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</si>
  <si>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</si>
  <si>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</si>
  <si>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</si>
  <si>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</si>
  <si>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</si>
  <si>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</si>
  <si>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</si>
  <si>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</si>
  <si>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</si>
  <si>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</si>
  <si>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</si>
  <si>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</si>
  <si>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</si>
  <si>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</si>
  <si>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</si>
  <si>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</si>
  <si>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</si>
  <si>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</si>
  <si>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</si>
  <si>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</si>
  <si>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</si>
  <si>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</si>
  <si>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</si>
  <si>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</si>
  <si>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</si>
  <si>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</si>
  <si>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</si>
  <si>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</si>
  <si>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</si>
  <si>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</si>
  <si>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</si>
  <si>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</si>
  <si>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</si>
  <si>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</si>
  <si>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</si>
  <si>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</si>
  <si>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</si>
  <si>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</si>
  <si>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</si>
  <si>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</si>
  <si>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</si>
  <si>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</si>
  <si>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</si>
  <si>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</si>
  <si>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</si>
  <si>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</si>
  <si>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</si>
  <si>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</si>
  <si>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</si>
  <si>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</si>
  <si>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</si>
  <si>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</si>
  <si>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</si>
  <si>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</si>
  <si>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</si>
  <si>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</si>
  <si>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</si>
  <si>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</si>
  <si>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</si>
  <si>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</si>
  <si>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</si>
  <si>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</si>
  <si>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</si>
  <si>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</si>
  <si>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</si>
  <si>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</si>
  <si>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</si>
  <si>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</si>
  <si>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</si>
  <si>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</si>
  <si>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</si>
  <si>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</si>
  <si>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</si>
  <si>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</si>
  <si>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</si>
  <si>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</si>
  <si>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</si>
  <si>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</si>
  <si>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</si>
  <si>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</si>
  <si>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</si>
  <si>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</si>
  <si>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</si>
  <si>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</si>
  <si>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</si>
  <si>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</si>
  <si>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</si>
  <si>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</si>
  <si>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</si>
  <si>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</si>
  <si>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</si>
  <si>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</si>
  <si>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</si>
  <si>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</si>
  <si>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</si>
  <si>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</si>
  <si>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</si>
  <si>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</si>
  <si>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</si>
  <si>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</si>
  <si>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</si>
  <si>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</si>
  <si>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</si>
  <si>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</si>
  <si>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</si>
  <si>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</si>
  <si>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</si>
  <si>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</si>
  <si>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</si>
  <si>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</si>
  <si>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</si>
  <si>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</si>
  <si>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</si>
  <si>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</si>
  <si>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</si>
  <si>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</si>
  <si>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</si>
  <si>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</si>
  <si>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</si>
  <si>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</si>
  <si>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</si>
  <si>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</si>
  <si>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</si>
  <si>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</si>
  <si>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</si>
  <si>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</si>
  <si>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</si>
  <si>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</si>
  <si>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</si>
  <si>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</si>
  <si>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</si>
  <si>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</si>
  <si>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</si>
  <si>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</si>
  <si>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</si>
  <si>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</si>
  <si>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</si>
  <si>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</si>
  <si>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</si>
  <si>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</si>
  <si>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</si>
  <si>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</si>
  <si>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</si>
  <si>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</si>
  <si>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</si>
  <si>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</si>
  <si>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</si>
  <si>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</si>
  <si>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</si>
  <si>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</si>
  <si>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</si>
  <si>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</si>
  <si>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</si>
  <si>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</si>
  <si>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</si>
  <si>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</si>
  <si>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</si>
  <si>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</si>
  <si>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</si>
  <si>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</si>
  <si>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</si>
  <si>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</si>
  <si>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</si>
  <si>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</si>
  <si>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</si>
  <si>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</si>
  <si>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</si>
  <si>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</si>
  <si>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</si>
  <si>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</si>
  <si>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</si>
  <si>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</si>
  <si>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</si>
  <si>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</si>
  <si>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</si>
  <si>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</si>
  <si>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</si>
  <si>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</si>
  <si>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</si>
  <si>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</si>
  <si>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</si>
  <si>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</si>
  <si>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</si>
  <si>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</si>
  <si>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</si>
  <si>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</si>
  <si>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</si>
  <si>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</si>
  <si>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</si>
  <si>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</si>
  <si>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</si>
  <si>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</si>
  <si>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</si>
  <si>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</si>
  <si>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</si>
  <si>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</si>
  <si>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</si>
  <si>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</si>
  <si>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</si>
  <si>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</si>
  <si>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</si>
  <si>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</si>
  <si>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</si>
  <si>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</si>
  <si>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</si>
  <si>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</si>
  <si>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</si>
  <si>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</si>
  <si>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</si>
  <si>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</si>
  <si>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</si>
  <si>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</si>
  <si>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</si>
  <si>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</si>
  <si>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</si>
  <si>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</si>
  <si>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</si>
  <si>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</si>
  <si>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</si>
  <si>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</si>
  <si>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</si>
  <si>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</si>
  <si>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</si>
  <si>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</si>
  <si>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</si>
  <si>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</si>
  <si>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</si>
  <si>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</si>
  <si>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</si>
  <si>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</si>
  <si>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</si>
  <si>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</si>
  <si>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</si>
  <si>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</si>
  <si>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</si>
  <si>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</si>
  <si>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</si>
  <si>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</si>
  <si>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</si>
  <si>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</si>
  <si>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</si>
  <si>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</si>
  <si>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</si>
  <si>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</si>
  <si>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</si>
  <si>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</si>
  <si>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</si>
  <si>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</si>
  <si>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</si>
  <si>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</si>
  <si>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</si>
  <si>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</si>
  <si>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</si>
  <si>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</si>
  <si>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</si>
  <si>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</si>
  <si>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</si>
  <si>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</si>
  <si>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</si>
  <si>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</si>
  <si>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</si>
  <si>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</si>
  <si>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</si>
  <si>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</si>
  <si>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</si>
  <si>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</si>
  <si>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</si>
  <si>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</si>
  <si>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</si>
  <si>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</si>
  <si>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</si>
  <si>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</si>
  <si>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</si>
  <si>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</si>
  <si>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</si>
  <si>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</si>
  <si>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</si>
  <si>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</si>
  <si>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</si>
  <si>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</si>
  <si>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</si>
  <si>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</si>
  <si>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</si>
  <si>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</si>
  <si>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</si>
  <si>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</si>
  <si>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</si>
  <si>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</si>
  <si>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</si>
  <si>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</si>
  <si>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</si>
  <si>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</si>
  <si>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</si>
  <si>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</si>
  <si>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</si>
  <si>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</si>
  <si>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</si>
  <si>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</si>
  <si>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</si>
  <si>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</si>
  <si>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</si>
  <si>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</si>
  <si>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</si>
  <si>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</si>
  <si>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</si>
  <si>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</si>
  <si>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</si>
  <si>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</si>
  <si>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</si>
  <si>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</si>
  <si>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</si>
  <si>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</si>
  <si>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</si>
  <si>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</si>
  <si>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</si>
  <si>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</si>
  <si>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</si>
  <si>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</si>
  <si>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</si>
  <si>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</si>
  <si>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</si>
  <si>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</si>
  <si>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</si>
  <si>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</si>
  <si>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</si>
  <si>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</si>
  <si>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</si>
  <si>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</si>
  <si>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</si>
  <si>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</si>
  <si>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</si>
  <si>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</si>
  <si>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</si>
  <si>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</si>
  <si>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</si>
  <si>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</si>
  <si>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</si>
  <si>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</si>
  <si>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</si>
  <si>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</si>
  <si>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</si>
  <si>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</si>
  <si>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</si>
  <si>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</si>
  <si>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</si>
  <si>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</si>
  <si>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</si>
  <si>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</si>
  <si>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</si>
  <si>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</si>
  <si>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</si>
  <si>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</si>
  <si>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</si>
  <si>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</si>
  <si>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</si>
  <si>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</si>
  <si>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</si>
  <si>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</si>
  <si>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</si>
  <si>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</si>
  <si>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</si>
  <si>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</si>
  <si>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</si>
  <si>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</si>
  <si>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</si>
  <si>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</si>
  <si>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</si>
  <si>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</si>
  <si>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</si>
  <si>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</si>
  <si>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</si>
  <si>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</si>
  <si>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</si>
  <si>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</si>
  <si>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</si>
  <si>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</si>
  <si>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</si>
  <si>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</si>
  <si>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</si>
  <si>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</si>
  <si>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</si>
  <si>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</si>
  <si>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</si>
  <si>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</si>
  <si>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</si>
  <si>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</si>
  <si>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</si>
  <si>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</si>
  <si>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</si>
  <si>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</si>
  <si>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</si>
  <si>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</si>
  <si>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</si>
  <si>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</si>
  <si>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</si>
  <si>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</si>
  <si>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</si>
  <si>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</si>
  <si>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</si>
  <si>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</si>
  <si>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</si>
  <si>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</si>
  <si>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</si>
  <si>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</si>
  <si>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</si>
  <si>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</si>
  <si>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</si>
  <si>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</si>
  <si>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</si>
  <si>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</si>
  <si>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</si>
  <si>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</si>
  <si>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</si>
  <si>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</si>
  <si>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</si>
  <si>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</si>
  <si>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</si>
  <si>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</si>
  <si>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</si>
  <si>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</si>
  <si>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</si>
  <si>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</si>
  <si>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</si>
  <si>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</si>
  <si>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</si>
  <si>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</si>
  <si>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</si>
  <si>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</si>
  <si>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</si>
  <si>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</si>
  <si>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</si>
  <si>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</si>
  <si>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</si>
  <si>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</si>
  <si>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</si>
  <si>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</si>
  <si>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</si>
  <si>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</si>
  <si>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</si>
  <si>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</si>
  <si>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</si>
  <si>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</si>
  <si>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</si>
  <si>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</si>
  <si>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</si>
  <si>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</si>
  <si>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</si>
  <si>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</si>
  <si>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</si>
  <si>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</si>
  <si>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</si>
  <si>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</si>
  <si>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</si>
  <si>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</si>
  <si>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</si>
  <si>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</si>
  <si>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</si>
  <si>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</si>
  <si>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</si>
  <si>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</si>
  <si>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</si>
  <si>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</si>
  <si>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</si>
  <si>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</si>
  <si>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</si>
  <si>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</si>
  <si>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</si>
  <si>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</si>
  <si>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</si>
  <si>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</si>
  <si>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</si>
  <si>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</si>
  <si>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</si>
  <si>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</si>
  <si>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</si>
  <si>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</si>
  <si>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</si>
  <si>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</si>
  <si>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</si>
  <si>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</si>
  <si>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</si>
  <si>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</si>
  <si>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</si>
  <si>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</si>
  <si>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</si>
  <si>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</si>
  <si>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</si>
  <si>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</si>
  <si>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</si>
  <si>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</si>
  <si>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</si>
  <si>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</si>
  <si>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</si>
  <si>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</si>
  <si>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</si>
  <si>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</si>
  <si>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</si>
  <si>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</si>
  <si>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</si>
  <si>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</si>
  <si>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</si>
  <si>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</si>
  <si>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</si>
  <si>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</si>
  <si>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</si>
  <si>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</si>
  <si>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</si>
  <si>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</si>
  <si>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</si>
  <si>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</si>
  <si>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</si>
  <si>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</si>
  <si>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</si>
  <si>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</si>
  <si>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</si>
  <si>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</si>
  <si>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</si>
  <si>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</si>
  <si>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</si>
  <si>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</si>
  <si>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</si>
  <si>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</si>
  <si>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</si>
  <si>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</si>
  <si>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</si>
  <si>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</si>
  <si>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</si>
  <si>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</si>
  <si>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</si>
  <si>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</si>
  <si>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</si>
  <si>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</si>
  <si>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</si>
  <si>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</si>
  <si>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</si>
  <si>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</si>
  <si>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</si>
  <si>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</si>
  <si>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</si>
  <si>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</si>
  <si>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</si>
  <si>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</si>
  <si>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</si>
  <si>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</si>
  <si>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</si>
  <si>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</si>
  <si>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</si>
  <si>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</si>
  <si>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</si>
  <si>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</si>
  <si>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</si>
  <si>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</si>
  <si>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</si>
  <si>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</si>
  <si>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</si>
  <si>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</si>
  <si>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</si>
  <si>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</si>
  <si>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</si>
  <si>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</si>
  <si>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</si>
  <si>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</si>
  <si>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</si>
  <si>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</si>
  <si>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</si>
  <si>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</si>
  <si>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</si>
  <si>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</si>
  <si>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</si>
  <si>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</si>
  <si>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</si>
  <si>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</si>
  <si>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</si>
  <si>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</si>
  <si>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</si>
  <si>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</si>
  <si>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</si>
  <si>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</si>
  <si>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</si>
  <si>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</si>
  <si>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</si>
  <si>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</si>
  <si>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</si>
  <si>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</si>
  <si>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</si>
  <si>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</si>
  <si>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</si>
  <si>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</si>
  <si>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</si>
  <si>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</si>
  <si>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</si>
  <si>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</si>
  <si>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</si>
  <si>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</si>
  <si>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</si>
  <si>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</si>
  <si>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</si>
  <si>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</si>
  <si>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</si>
  <si>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</si>
  <si>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</si>
  <si>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</si>
  <si>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</si>
  <si>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</si>
  <si>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</si>
  <si>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</si>
  <si>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</si>
  <si>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</si>
  <si>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</si>
  <si>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</si>
  <si>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</si>
  <si>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</si>
  <si>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</si>
  <si>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</si>
  <si>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</si>
  <si>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</si>
  <si>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</si>
  <si>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</si>
  <si>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</si>
  <si>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</si>
  <si>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</si>
  <si>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</si>
  <si>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</si>
  <si>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</si>
  <si>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</si>
  <si>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</si>
  <si>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</si>
  <si>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</si>
  <si>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</si>
  <si>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</si>
  <si>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</si>
  <si>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</si>
  <si>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</si>
  <si>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</si>
  <si>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</si>
  <si>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</si>
  <si>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</si>
  <si>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</si>
  <si>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</si>
  <si>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</si>
  <si>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</si>
  <si>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</si>
  <si>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</si>
  <si>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</si>
  <si>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</si>
  <si>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</si>
  <si>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</si>
  <si>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</si>
  <si>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</si>
  <si>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</si>
  <si>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</si>
  <si>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</si>
  <si>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</si>
  <si>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</si>
  <si>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</si>
  <si>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</si>
  <si>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</si>
  <si>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</si>
  <si>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</si>
  <si>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</si>
  <si>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</si>
  <si>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</si>
  <si>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</si>
  <si>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</si>
  <si>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</si>
  <si>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</si>
  <si>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</si>
  <si>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</si>
  <si>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</si>
  <si>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</si>
  <si>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</si>
  <si>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</si>
  <si>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</si>
  <si>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</si>
  <si>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</si>
  <si>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</si>
  <si>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</si>
  <si>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</si>
  <si>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</si>
  <si>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</si>
  <si>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</si>
  <si>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</si>
  <si>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</si>
  <si>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</si>
  <si>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</si>
  <si>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</si>
  <si>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</si>
  <si>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</si>
  <si>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</si>
  <si>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</si>
  <si>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</si>
  <si>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</si>
  <si>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</si>
  <si>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</si>
  <si>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</si>
  <si>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</si>
  <si>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</si>
  <si>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</si>
  <si>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</si>
  <si>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</si>
  <si>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</si>
  <si>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</si>
  <si>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</si>
  <si>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</si>
  <si>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</si>
  <si>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</si>
  <si>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</si>
  <si>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</si>
  <si>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</si>
  <si>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</si>
  <si>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</si>
  <si>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</si>
  <si>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</si>
  <si>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</si>
  <si>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</si>
  <si>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</si>
  <si>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</si>
  <si>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</si>
  <si>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</si>
  <si>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</si>
  <si>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</si>
  <si>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</si>
  <si>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</si>
  <si>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</si>
  <si>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</si>
  <si>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</si>
  <si>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</si>
  <si>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</si>
  <si>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</si>
  <si>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</si>
  <si>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</si>
  <si>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</si>
  <si>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</si>
  <si>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</si>
  <si>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</si>
  <si>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</si>
  <si>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</si>
  <si>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</si>
  <si>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</si>
  <si>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</si>
  <si>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</si>
  <si>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</si>
  <si>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</si>
  <si>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</si>
  <si>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</si>
  <si>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</si>
  <si>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</si>
  <si>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</si>
  <si>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</si>
  <si>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</si>
  <si>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</si>
  <si>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</si>
  <si>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</si>
  <si>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</si>
  <si>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</si>
  <si>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</si>
  <si>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</si>
  <si>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</si>
  <si>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</si>
  <si>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</si>
  <si>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</si>
  <si>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</si>
  <si>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</si>
  <si>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</si>
  <si>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</si>
  <si>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</si>
  <si>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</si>
  <si>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</si>
  <si>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</si>
  <si>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</si>
  <si>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</si>
  <si>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</si>
  <si>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</si>
  <si>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</si>
  <si>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</si>
  <si>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</si>
  <si>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</si>
  <si>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</si>
  <si>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</si>
  <si>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</si>
  <si>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</si>
  <si>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</si>
  <si>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</si>
  <si>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</si>
  <si>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</si>
  <si>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</si>
  <si>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</si>
  <si>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</si>
  <si>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</si>
  <si>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</si>
  <si>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</si>
  <si>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</si>
  <si>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</si>
  <si>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</si>
  <si>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</si>
  <si>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</si>
  <si>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</si>
  <si>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</si>
  <si>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</si>
  <si>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</si>
  <si>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</si>
  <si>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</si>
  <si>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</si>
  <si>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</si>
  <si>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</si>
  <si>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</si>
  <si>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</si>
  <si>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</si>
  <si>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</si>
  <si>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</si>
  <si>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</si>
  <si>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</si>
  <si>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</si>
  <si>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</si>
  <si>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</si>
  <si>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</si>
  <si>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</si>
  <si>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</si>
  <si>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</si>
  <si>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</si>
  <si>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</si>
  <si>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</si>
  <si>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</si>
  <si>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</si>
  <si>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</si>
  <si>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</si>
  <si>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</si>
  <si>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</si>
  <si>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</si>
  <si>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</si>
  <si>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</si>
  <si>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</si>
  <si>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</si>
  <si>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</si>
  <si>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</si>
  <si>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</si>
  <si>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</si>
  <si>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</si>
  <si>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</si>
  <si>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</si>
  <si>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</si>
  <si>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</si>
  <si>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</si>
  <si>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</si>
  <si>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</si>
  <si>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</si>
  <si>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</si>
  <si>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</si>
  <si>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</si>
  <si>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</si>
  <si>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</si>
  <si>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</si>
  <si>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</si>
  <si>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</si>
  <si>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</si>
  <si>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</si>
  <si>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</si>
  <si>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</si>
  <si>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</si>
  <si>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</si>
  <si>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</si>
  <si>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</si>
  <si>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</si>
  <si>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</si>
  <si>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</si>
  <si>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</si>
  <si>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</si>
  <si>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</si>
  <si>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</si>
  <si>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</si>
  <si>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</si>
  <si>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</si>
  <si>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</si>
  <si>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</si>
  <si>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</si>
  <si>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</si>
  <si>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</si>
  <si>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</si>
  <si>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</si>
  <si>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</si>
  <si>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</si>
  <si>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</si>
  <si>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</si>
  <si>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</si>
  <si>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</si>
  <si>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</si>
  <si>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</si>
  <si>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</si>
  <si>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</si>
  <si>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</si>
  <si>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</si>
  <si>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</si>
  <si>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</si>
  <si>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</si>
  <si>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</si>
  <si>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</si>
  <si>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</si>
  <si>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</si>
  <si>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</si>
  <si>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</si>
  <si>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</si>
  <si>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</si>
  <si>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</si>
  <si>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</si>
  <si>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</si>
  <si>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</si>
  <si>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</si>
  <si>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</si>
  <si>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</si>
  <si>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</si>
  <si>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</si>
  <si>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</si>
  <si>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</si>
  <si>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</si>
  <si>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</si>
  <si>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</si>
  <si>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</si>
  <si>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</si>
  <si>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</si>
  <si>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</si>
  <si>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</si>
  <si>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</si>
  <si>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</si>
  <si>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</si>
  <si>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</si>
  <si>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</si>
  <si>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</si>
  <si>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</si>
  <si>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</si>
  <si>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</si>
  <si>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</si>
  <si>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</si>
  <si>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</si>
  <si>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</si>
  <si>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</si>
  <si>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</si>
  <si>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</si>
  <si>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</si>
  <si>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</si>
  <si>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</si>
  <si>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</si>
  <si>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</si>
  <si>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</si>
  <si>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</si>
  <si>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</si>
  <si>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</si>
  <si>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</si>
  <si>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</si>
  <si>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</si>
  <si>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</si>
  <si>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</si>
  <si>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</si>
  <si>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</si>
  <si>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</si>
  <si>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</si>
  <si>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</si>
  <si>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</si>
  <si>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</si>
  <si>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</si>
  <si>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</si>
  <si>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</si>
  <si>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</si>
  <si>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</si>
  <si>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</si>
  <si>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</si>
  <si>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</si>
  <si>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</si>
  <si>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</si>
  <si>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</si>
  <si>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</si>
  <si>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</si>
  <si>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</si>
  <si>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</si>
  <si>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</si>
  <si>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</si>
  <si>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</si>
  <si>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</si>
  <si>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</si>
  <si>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</si>
  <si>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</si>
  <si>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</si>
  <si>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</si>
  <si>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</si>
  <si>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</si>
  <si>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</si>
  <si>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</si>
  <si>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</si>
  <si>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</si>
  <si>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</si>
  <si>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</si>
  <si>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</si>
  <si>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</si>
  <si>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</si>
  <si>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</si>
  <si>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</si>
  <si>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</si>
  <si>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</si>
  <si>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</si>
  <si>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</si>
  <si>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</si>
  <si>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</si>
  <si>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</si>
  <si>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</si>
  <si>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</si>
  <si>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</si>
  <si>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</si>
  <si>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</si>
  <si>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</si>
  <si>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</si>
  <si>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</si>
  <si>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</si>
  <si>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</si>
  <si>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</si>
  <si>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</si>
  <si>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</si>
  <si>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</si>
  <si>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</si>
  <si>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</si>
  <si>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</si>
  <si>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</si>
  <si>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</si>
  <si>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</si>
  <si>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</si>
  <si>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</si>
  <si>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</si>
  <si>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</si>
  <si>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</si>
  <si>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</si>
  <si>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</si>
  <si>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</si>
  <si>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</si>
  <si>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</si>
  <si>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</si>
  <si>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</si>
  <si>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</si>
  <si>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</si>
  <si>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</si>
  <si>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</si>
  <si>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</si>
  <si>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</si>
  <si>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</si>
  <si>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</si>
  <si>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</si>
  <si>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</si>
  <si>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</si>
  <si>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</si>
  <si>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</si>
  <si>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</si>
  <si>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</si>
  <si>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</si>
  <si>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</si>
  <si>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</si>
  <si>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</si>
  <si>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</si>
  <si>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</si>
  <si>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</si>
  <si>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</si>
  <si>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</si>
  <si>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</si>
  <si>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</si>
  <si>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</si>
  <si>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</si>
  <si>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</si>
  <si>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</si>
  <si>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</si>
  <si>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</si>
  <si>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</si>
  <si>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</si>
  <si>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</si>
  <si>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</si>
  <si>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</si>
  <si>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</si>
  <si>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</si>
  <si>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</si>
  <si>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</si>
  <si>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</si>
  <si>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</si>
  <si>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</si>
  <si>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</si>
  <si>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</si>
  <si>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</si>
  <si>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</si>
  <si>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</si>
  <si>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</si>
  <si>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</si>
  <si>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</si>
  <si>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</si>
  <si>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</si>
  <si>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</si>
  <si>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</si>
  <si>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</si>
  <si>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</si>
  <si>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</si>
  <si>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</si>
  <si>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</si>
  <si>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</si>
  <si>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</si>
  <si>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</si>
  <si>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</si>
  <si>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</si>
  <si>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</si>
  <si>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</si>
  <si>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</si>
  <si>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</si>
  <si>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</si>
  <si>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</si>
  <si>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</si>
  <si>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</si>
  <si>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</si>
  <si>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</si>
  <si>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</si>
  <si>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</si>
  <si>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</si>
  <si>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</si>
  <si>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</si>
  <si>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</si>
  <si>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</si>
  <si>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</si>
  <si>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</si>
  <si>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</si>
  <si>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</si>
  <si>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</si>
  <si>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</si>
  <si>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</si>
  <si>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</si>
  <si>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</si>
  <si>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</si>
  <si>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</si>
  <si>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</si>
  <si>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</si>
  <si>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</si>
  <si>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</si>
  <si>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</si>
  <si>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</si>
  <si>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</si>
  <si>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</si>
  <si>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</si>
  <si>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</si>
  <si>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</si>
  <si>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</si>
  <si>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</si>
  <si>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</si>
  <si>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</si>
  <si>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</si>
  <si>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</si>
  <si>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</si>
  <si>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</si>
  <si>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</si>
  <si>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</si>
  <si>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</si>
  <si>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</si>
  <si>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</si>
  <si>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</si>
  <si>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</si>
  <si>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</si>
  <si>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</si>
  <si>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</si>
  <si>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</si>
  <si>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</si>
  <si>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</si>
  <si>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</si>
  <si>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</si>
  <si>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</si>
  <si>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</si>
  <si>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</si>
  <si>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</si>
  <si>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</si>
  <si>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</si>
  <si>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</si>
  <si>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</si>
  <si>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</si>
  <si>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</si>
  <si>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</si>
  <si>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</si>
  <si>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</si>
  <si>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</si>
  <si>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</si>
  <si>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</si>
  <si>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</si>
  <si>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</si>
  <si>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</si>
  <si>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</si>
  <si>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</si>
  <si>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</si>
  <si>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</si>
  <si>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</si>
  <si>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</si>
  <si>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</si>
  <si>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</si>
  <si>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</si>
  <si>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</si>
  <si>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</si>
  <si>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</si>
  <si>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</si>
  <si>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</si>
  <si>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</si>
  <si>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</si>
  <si>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</si>
  <si>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</si>
  <si>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</si>
  <si>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</si>
  <si>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</si>
  <si>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</si>
  <si>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</si>
  <si>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</si>
  <si>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</si>
  <si>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</si>
  <si>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</si>
  <si>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</si>
  <si>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</si>
  <si>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</si>
  <si>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</si>
  <si>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</si>
  <si>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</si>
  <si>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</si>
  <si>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</si>
  <si>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</si>
  <si>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</si>
  <si>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</si>
  <si>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</si>
  <si>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</si>
  <si>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</si>
  <si>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</si>
  <si>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</si>
  <si>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</si>
  <si>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</si>
  <si>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</si>
  <si>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</si>
  <si>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</si>
  <si>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</si>
  <si>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</si>
  <si>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</si>
  <si>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</si>
  <si>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</si>
  <si>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</si>
  <si>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</si>
  <si>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</si>
  <si>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</si>
  <si>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</si>
  <si>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</si>
  <si>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</si>
  <si>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</si>
  <si>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</si>
  <si>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</si>
  <si>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</si>
  <si>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</si>
  <si>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</si>
  <si>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</si>
  <si>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</si>
  <si>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</si>
  <si>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</si>
  <si>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</si>
  <si>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</si>
  <si>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</si>
  <si>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</si>
  <si>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</si>
  <si>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</si>
  <si>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</si>
  <si>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</si>
  <si>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</si>
  <si>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</si>
  <si>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</si>
  <si>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</si>
  <si>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</si>
  <si>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</si>
  <si>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</si>
  <si>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</si>
  <si>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</si>
  <si>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</si>
  <si>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</si>
  <si>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</si>
  <si>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</si>
  <si>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</si>
  <si>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</si>
  <si>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</si>
  <si>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</si>
  <si>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</si>
  <si>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</si>
  <si>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</si>
  <si>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</si>
  <si>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</si>
  <si>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</si>
  <si>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</si>
  <si>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</si>
  <si>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</si>
  <si>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</si>
  <si>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</si>
  <si>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</si>
  <si>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</si>
  <si>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</si>
  <si>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</si>
  <si>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</si>
  <si>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</si>
  <si>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</si>
  <si>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</si>
  <si>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</si>
  <si>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</si>
  <si>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</si>
  <si>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</si>
  <si>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</si>
  <si>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</si>
  <si>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</si>
  <si>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</si>
  <si>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</si>
  <si>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</si>
  <si>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</si>
  <si>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</si>
  <si>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</si>
  <si>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</si>
  <si>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</si>
  <si>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</si>
  <si>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</si>
  <si>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</si>
  <si>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</si>
  <si>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</si>
  <si>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</si>
  <si>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</si>
  <si>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</si>
  <si>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</si>
  <si>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</si>
  <si>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</si>
  <si>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</si>
  <si>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</si>
  <si>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</si>
  <si>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</si>
  <si>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</si>
  <si>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</si>
  <si>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</si>
  <si>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</si>
  <si>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</si>
  <si>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</si>
  <si>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</si>
  <si>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</si>
  <si>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</si>
  <si>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</si>
  <si>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</si>
  <si>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</si>
  <si>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</si>
  <si>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</si>
  <si>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</si>
  <si>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</si>
  <si>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</si>
  <si>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</si>
  <si>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</si>
  <si>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</si>
  <si>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</si>
  <si>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</si>
  <si>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</si>
  <si>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</si>
  <si>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</si>
  <si>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</si>
  <si>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</si>
  <si>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</si>
  <si>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</si>
  <si>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</si>
  <si>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</si>
  <si>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</si>
  <si>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</si>
  <si>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</si>
  <si>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</si>
  <si>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</si>
  <si>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</si>
  <si>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</si>
  <si>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</si>
  <si>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</si>
  <si>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</si>
  <si>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</si>
  <si>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</si>
  <si>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</si>
  <si>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</si>
  <si>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</si>
  <si>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</si>
  <si>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</si>
  <si>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</si>
  <si>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</si>
  <si>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</si>
  <si>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</si>
  <si>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</si>
  <si>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</si>
  <si>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</si>
  <si>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</si>
  <si>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</si>
  <si>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</si>
  <si>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</si>
  <si>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</si>
  <si>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</si>
  <si>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</si>
  <si>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</si>
  <si>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</si>
  <si>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</si>
  <si>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</si>
  <si>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</si>
  <si>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</si>
  <si>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</si>
  <si>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</si>
  <si>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</si>
  <si>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</si>
  <si>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</si>
  <si>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</si>
  <si>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</si>
  <si>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</si>
  <si>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</si>
  <si>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</si>
  <si>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</si>
  <si>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</si>
  <si>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</si>
  <si>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</si>
  <si>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</si>
  <si>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</si>
  <si>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</si>
  <si>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</si>
  <si>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</si>
  <si>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</si>
  <si>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</si>
  <si>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</si>
  <si>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</si>
  <si>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</si>
  <si>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</si>
  <si>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</si>
  <si>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</si>
  <si>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</si>
  <si>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</si>
  <si>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</si>
  <si>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</si>
  <si>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</si>
  <si>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</si>
  <si>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</si>
  <si>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</si>
  <si>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</si>
  <si>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</si>
  <si>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</si>
  <si>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</si>
  <si>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</si>
  <si>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</si>
  <si>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</si>
  <si>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</si>
  <si>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</si>
  <si>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</si>
  <si>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</si>
  <si>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</si>
  <si>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</si>
  <si>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</si>
  <si>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</si>
  <si>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</si>
  <si>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</si>
  <si>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</si>
  <si>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</si>
  <si>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</si>
  <si>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</si>
  <si>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</si>
  <si>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</si>
  <si>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</si>
  <si>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</si>
  <si>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</si>
  <si>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</si>
  <si>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</si>
  <si>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</si>
  <si>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</si>
  <si>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</si>
  <si>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</si>
  <si>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</si>
  <si>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</si>
  <si>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</si>
  <si>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</si>
  <si>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</si>
  <si>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</si>
  <si>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</si>
  <si>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</si>
  <si>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</si>
  <si>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</si>
  <si>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</si>
  <si>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</si>
  <si>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</si>
  <si>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</si>
  <si>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</si>
  <si>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</si>
  <si>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</si>
  <si>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</si>
  <si>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</si>
  <si>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</si>
  <si>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</si>
  <si>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</si>
  <si>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</si>
  <si>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</si>
  <si>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</si>
  <si>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</si>
  <si>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</si>
  <si>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</si>
  <si>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</si>
  <si>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</si>
  <si>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</si>
  <si>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</si>
  <si>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</si>
  <si>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</si>
  <si>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</si>
  <si>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</si>
  <si>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</si>
  <si>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</si>
  <si>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</si>
  <si>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</si>
  <si>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</si>
  <si>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</si>
  <si>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</si>
  <si>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</si>
  <si>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</si>
  <si>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</si>
  <si>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</si>
  <si>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</si>
  <si>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</si>
  <si>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</si>
  <si>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</si>
  <si>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</si>
  <si>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</si>
  <si>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</si>
  <si>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</si>
  <si>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</si>
  <si>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</si>
  <si>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</si>
  <si>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</si>
  <si>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</si>
  <si>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</si>
  <si>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</si>
  <si>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</si>
  <si>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</si>
  <si>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</si>
  <si>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</si>
  <si>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</si>
  <si>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</si>
  <si>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</si>
  <si>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</si>
  <si>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</si>
  <si>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</si>
  <si>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</si>
  <si>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</si>
  <si>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</si>
  <si>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</si>
  <si>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</si>
  <si>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</si>
  <si>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</si>
  <si>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</si>
  <si>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</si>
  <si>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</si>
  <si>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</si>
  <si>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</si>
  <si>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</si>
  <si>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</si>
  <si>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</si>
  <si>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</si>
  <si>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</si>
  <si>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</si>
  <si>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</si>
  <si>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</si>
  <si>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</si>
  <si>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</si>
  <si>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</si>
  <si>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</si>
  <si>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</si>
  <si>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</si>
  <si>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</si>
  <si>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</si>
  <si>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</si>
  <si>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</si>
  <si>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</si>
  <si>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</si>
  <si>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</si>
  <si>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</si>
  <si>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</si>
  <si>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</si>
  <si>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</si>
  <si>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</si>
  <si>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</si>
  <si>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</si>
  <si>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</si>
  <si>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</si>
  <si>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</si>
  <si>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</si>
  <si>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</si>
  <si>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</si>
  <si>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</si>
  <si>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</si>
  <si>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</si>
  <si>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</si>
  <si>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</si>
  <si>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</si>
  <si>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</si>
  <si>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</si>
  <si>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</si>
  <si>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</si>
  <si>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</si>
  <si>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</si>
  <si>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</si>
  <si>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</si>
  <si>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</si>
  <si>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</si>
  <si>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</si>
  <si>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</si>
  <si>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</si>
  <si>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</si>
  <si>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</si>
  <si>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</si>
  <si>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</si>
  <si>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</si>
  <si>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</si>
  <si>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</si>
  <si>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</si>
  <si>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</si>
  <si>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</si>
  <si>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</si>
  <si>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</si>
  <si>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</si>
  <si>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</si>
  <si>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</si>
  <si>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</si>
  <si>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</si>
  <si>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</si>
  <si>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</si>
  <si>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</si>
  <si>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</si>
  <si>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</si>
  <si>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</si>
  <si>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</si>
  <si>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</si>
  <si>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</si>
  <si>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</si>
  <si>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</si>
  <si>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</si>
  <si>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</si>
  <si>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</si>
  <si>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</si>
  <si>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</si>
  <si>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</si>
  <si>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</si>
  <si>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</si>
  <si>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</si>
  <si>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</si>
  <si>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</si>
  <si>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</si>
  <si>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</si>
  <si>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</si>
  <si>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</si>
  <si>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</si>
  <si>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</si>
  <si>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</si>
  <si>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</si>
  <si>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</si>
  <si>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</si>
  <si>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</si>
  <si>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</si>
  <si>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</si>
  <si>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</si>
  <si>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</si>
  <si>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</si>
  <si>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</si>
  <si>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</si>
  <si>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</si>
  <si>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</si>
  <si>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</si>
  <si>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</si>
  <si>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</si>
  <si>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</si>
  <si>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</si>
  <si>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</si>
  <si>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</si>
  <si>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</si>
  <si>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</si>
  <si>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</si>
  <si>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</si>
  <si>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</si>
  <si>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</si>
  <si>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</si>
  <si>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</si>
  <si>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</si>
  <si>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</si>
  <si>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</si>
  <si>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</si>
  <si>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</si>
  <si>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</si>
  <si>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</si>
  <si>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</si>
  <si>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</si>
  <si>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</si>
  <si>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</si>
  <si>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</si>
  <si>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</si>
  <si>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</si>
  <si>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</si>
  <si>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</si>
  <si>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</si>
  <si>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</si>
  <si>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</si>
  <si>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</si>
  <si>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</si>
  <si>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</si>
  <si>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</si>
  <si>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</si>
  <si>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</si>
  <si>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</si>
  <si>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</si>
  <si>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</si>
  <si>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</si>
  <si>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</si>
  <si>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</si>
  <si>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</si>
  <si>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</si>
  <si>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</si>
  <si>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</si>
  <si>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</si>
  <si>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</si>
  <si>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</si>
  <si>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</si>
  <si>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</si>
  <si>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</si>
  <si>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</si>
  <si>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</si>
  <si>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</si>
  <si>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</si>
  <si>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</si>
  <si>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</si>
  <si>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</si>
  <si>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</si>
  <si>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</si>
  <si>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</si>
  <si>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</si>
  <si>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</si>
  <si>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</si>
  <si>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</si>
  <si>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</si>
  <si>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</si>
  <si>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</si>
  <si>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</si>
  <si>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</si>
  <si>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</si>
  <si>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</si>
  <si>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</si>
  <si>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</si>
  <si>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</si>
  <si>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</si>
  <si>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</si>
  <si>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</si>
  <si>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</si>
  <si>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</si>
  <si>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</si>
  <si>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</si>
  <si>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</si>
  <si>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</si>
  <si>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</si>
  <si>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</si>
  <si>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</si>
  <si>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</si>
  <si>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</si>
  <si>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</si>
  <si>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</si>
  <si>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</si>
  <si>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</si>
  <si>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</si>
  <si>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</si>
  <si>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</si>
  <si>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</si>
  <si>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</si>
  <si>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</si>
  <si>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</si>
  <si>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</si>
  <si>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</si>
  <si>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</si>
  <si>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</si>
  <si>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</si>
  <si>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</si>
  <si>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</si>
  <si>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</si>
  <si>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</si>
  <si>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</si>
  <si>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</si>
  <si>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</si>
  <si>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</si>
  <si>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</si>
  <si>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</si>
  <si>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</si>
  <si>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</si>
  <si>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</si>
  <si>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</si>
  <si>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</si>
  <si>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</si>
  <si>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</si>
  <si>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</si>
  <si>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</si>
  <si>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</si>
  <si>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</si>
  <si>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</si>
  <si>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</si>
  <si>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</si>
  <si>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</si>
  <si>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</si>
  <si>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</si>
  <si>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</si>
  <si>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</si>
  <si>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</si>
  <si>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</si>
  <si>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</si>
  <si>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</si>
  <si>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</si>
  <si>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</si>
  <si>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</si>
  <si>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</si>
  <si>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</si>
  <si>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</si>
  <si>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</si>
  <si>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</si>
  <si>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</si>
  <si>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</si>
  <si>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</si>
  <si>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</si>
  <si>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</si>
  <si>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</si>
  <si>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</si>
  <si>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</si>
  <si>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</si>
  <si>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</si>
  <si>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</si>
  <si>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</si>
  <si>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</si>
  <si>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</si>
  <si>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</si>
  <si>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</si>
  <si>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</si>
  <si>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</si>
  <si>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</si>
  <si>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</si>
  <si>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</si>
  <si>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</si>
  <si>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</si>
  <si>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</si>
  <si>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</si>
  <si>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</si>
  <si>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</si>
  <si>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</si>
  <si>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</si>
  <si>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</si>
  <si>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</si>
  <si>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</si>
  <si>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</si>
  <si>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</si>
  <si>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</si>
  <si>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</si>
  <si>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</si>
  <si>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</si>
  <si>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</si>
  <si>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</si>
  <si>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</si>
  <si>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</si>
  <si>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</si>
  <si>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</si>
  <si>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</si>
  <si>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</si>
  <si>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</si>
  <si>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</si>
  <si>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</si>
  <si>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</si>
  <si>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</si>
  <si>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</si>
  <si>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</si>
  <si>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</si>
  <si>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</si>
  <si>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</si>
  <si>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</si>
  <si>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</si>
  <si>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</si>
  <si>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</si>
  <si>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</si>
  <si>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</si>
  <si>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</si>
  <si>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</si>
  <si>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</si>
  <si>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</si>
  <si>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</si>
  <si>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</si>
  <si>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</si>
  <si>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</si>
  <si>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</si>
  <si>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</si>
  <si>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</si>
  <si>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</si>
  <si>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</si>
  <si>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</si>
  <si>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</si>
  <si>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</si>
  <si>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</si>
  <si>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</si>
  <si>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</si>
  <si>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</si>
  <si>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</si>
  <si>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</si>
  <si>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</si>
  <si>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</si>
  <si>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</si>
  <si>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</si>
  <si>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</si>
  <si>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</si>
  <si>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</si>
  <si>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</si>
  <si>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</si>
  <si>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</si>
  <si>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</si>
  <si>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</si>
  <si>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</si>
  <si>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</si>
  <si>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</si>
  <si>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</si>
  <si>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</si>
  <si>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</si>
  <si>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</si>
  <si>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</si>
  <si>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</si>
  <si>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</si>
  <si>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</si>
  <si>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</si>
  <si>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</si>
  <si>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</si>
  <si>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</si>
  <si>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</si>
  <si>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</si>
  <si>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</si>
  <si>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</si>
  <si>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</si>
  <si>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</si>
  <si>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</si>
  <si>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</si>
  <si>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</si>
  <si>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</si>
  <si>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</si>
  <si>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</si>
  <si>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</si>
  <si>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</si>
  <si>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</si>
  <si>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</si>
  <si>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</si>
  <si>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</si>
  <si>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</si>
  <si>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</si>
  <si>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</si>
  <si>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</si>
  <si>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</si>
  <si>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</si>
  <si>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</si>
  <si>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</si>
  <si>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</si>
  <si>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</si>
  <si>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</si>
  <si>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</si>
  <si>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</si>
  <si>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</si>
  <si>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</si>
  <si>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</si>
  <si>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</si>
  <si>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</si>
  <si>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</si>
  <si>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</si>
  <si>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</si>
  <si>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</si>
  <si>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</si>
  <si>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</si>
  <si>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</si>
  <si>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</si>
  <si>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</si>
  <si>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</si>
  <si>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</si>
  <si>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</si>
  <si>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</si>
  <si>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</si>
  <si>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</si>
  <si>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</si>
  <si>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</si>
  <si>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</si>
  <si>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</si>
  <si>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</si>
  <si>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</si>
  <si>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</si>
  <si>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</si>
  <si>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</si>
  <si>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</si>
  <si>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</si>
  <si>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</si>
  <si>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</si>
  <si>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</si>
  <si>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</si>
  <si>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</si>
  <si>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</si>
  <si>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</si>
  <si>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</si>
  <si>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</si>
  <si>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</si>
  <si>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</si>
  <si>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</si>
  <si>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</si>
  <si>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</si>
  <si>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</si>
  <si>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</si>
  <si>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</si>
  <si>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</si>
  <si>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</si>
  <si>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</si>
  <si>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</si>
  <si>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</si>
  <si>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</si>
  <si>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</si>
  <si>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</si>
  <si>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</si>
  <si>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</si>
  <si>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</si>
  <si>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</si>
  <si>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</si>
  <si>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</si>
  <si>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</si>
  <si>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</si>
  <si>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</si>
  <si>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</si>
  <si>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</si>
  <si>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</si>
  <si>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</si>
  <si>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</si>
  <si>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</si>
  <si>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</si>
  <si>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</si>
  <si>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</si>
  <si>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</si>
  <si>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</si>
  <si>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</si>
  <si>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</si>
  <si>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</si>
  <si>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</si>
  <si>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</si>
  <si>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</si>
  <si>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</si>
  <si>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</si>
  <si>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</si>
  <si>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</si>
  <si>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</si>
  <si>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</si>
  <si>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</si>
  <si>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</si>
  <si>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</si>
  <si>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</si>
  <si>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</si>
  <si>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</si>
  <si>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</si>
  <si>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</si>
  <si>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</si>
  <si>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</si>
  <si>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</si>
  <si>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</si>
  <si>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</si>
  <si>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</si>
  <si>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</si>
  <si>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</si>
  <si>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</si>
  <si>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</si>
  <si>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</si>
  <si>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</si>
  <si>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</si>
  <si>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</si>
  <si>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</si>
  <si>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</si>
  <si>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</si>
  <si>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</si>
  <si>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</si>
  <si>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</si>
  <si>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</si>
  <si>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</si>
  <si>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</si>
  <si>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</si>
  <si>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</si>
  <si>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</si>
  <si>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</si>
  <si>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</si>
  <si>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</si>
  <si>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</si>
  <si>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</si>
  <si>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</si>
  <si>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</si>
  <si>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</si>
  <si>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</si>
  <si>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</si>
  <si>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</si>
  <si>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</si>
  <si>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</si>
  <si>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</si>
  <si>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</si>
  <si>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</si>
  <si>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</si>
  <si>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</si>
  <si>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</si>
  <si>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</si>
  <si>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</si>
  <si>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</si>
  <si>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</si>
  <si>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</si>
  <si>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</si>
  <si>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</si>
  <si>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</si>
  <si>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</si>
  <si>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</si>
  <si>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</si>
  <si>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</si>
  <si>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</si>
  <si>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</si>
  <si>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</si>
  <si>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</si>
  <si>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</si>
  <si>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</si>
  <si>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</si>
  <si>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</si>
  <si>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</si>
  <si>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</si>
  <si>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</si>
  <si>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</si>
  <si>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</si>
  <si>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</si>
  <si>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</si>
  <si>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</si>
  <si>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</si>
  <si>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</si>
  <si>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</si>
  <si>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</si>
  <si>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</si>
  <si>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</si>
  <si>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</si>
  <si>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</si>
  <si>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</si>
  <si>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</si>
  <si>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</si>
  <si>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</si>
  <si>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</si>
  <si>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</si>
  <si>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</si>
  <si>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</si>
  <si>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</si>
  <si>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</si>
  <si>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</si>
  <si>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</si>
  <si>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</si>
  <si>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</si>
  <si>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</si>
  <si>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</si>
  <si>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</si>
  <si>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</si>
  <si>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</si>
  <si>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</si>
  <si>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</si>
  <si>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</si>
  <si>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</si>
  <si>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</si>
  <si>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</si>
  <si>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</si>
  <si>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</si>
  <si>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</si>
  <si>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</si>
  <si>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</si>
  <si>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</si>
  <si>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</si>
  <si>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</si>
  <si>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</si>
  <si>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</si>
  <si>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</si>
  <si>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</si>
  <si>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</si>
  <si>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</si>
  <si>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</si>
  <si>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</si>
  <si>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</si>
  <si>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</si>
  <si>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</si>
  <si>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</si>
  <si>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</si>
  <si>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</si>
  <si>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</si>
  <si>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</si>
  <si>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</si>
  <si>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</si>
  <si>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</si>
  <si>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</si>
  <si>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</si>
  <si>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</si>
  <si>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</si>
  <si>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</si>
  <si>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</si>
  <si>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</si>
  <si>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</si>
  <si>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</si>
  <si>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</si>
  <si>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</si>
  <si>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</si>
  <si>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</si>
  <si>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</si>
  <si>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</si>
  <si>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</si>
  <si>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</si>
  <si>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</si>
  <si>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</si>
  <si>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</si>
  <si>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</si>
  <si>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</si>
  <si>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</si>
  <si>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</si>
  <si>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</si>
  <si>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</si>
  <si>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</si>
  <si>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</si>
  <si>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</si>
  <si>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</si>
  <si>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</si>
  <si>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</si>
  <si>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</si>
  <si>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</si>
  <si>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</si>
  <si>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</si>
  <si>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</si>
  <si>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</si>
  <si>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</si>
  <si>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</si>
  <si>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</si>
  <si>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</si>
  <si>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</si>
  <si>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</si>
  <si>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</si>
  <si>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</si>
  <si>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</si>
  <si>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</si>
  <si>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</si>
  <si>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</si>
  <si>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</si>
  <si>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</si>
  <si>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</si>
  <si>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</si>
  <si>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</si>
  <si>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</si>
  <si>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</si>
  <si>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</si>
  <si>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</si>
  <si>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</si>
  <si>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</si>
  <si>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</si>
  <si>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</si>
  <si>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</si>
  <si>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</si>
  <si>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</si>
  <si>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</si>
  <si>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</si>
  <si>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</si>
  <si>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</si>
  <si>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</si>
  <si>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</si>
  <si>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</si>
  <si>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</si>
  <si>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</si>
  <si>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</si>
  <si>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</si>
  <si>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</si>
  <si>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</si>
  <si>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</si>
  <si>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</si>
  <si>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</si>
  <si>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</si>
  <si>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</si>
  <si>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</si>
  <si>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</si>
  <si>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</si>
  <si>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</si>
  <si>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</si>
  <si>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</si>
  <si>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</si>
  <si>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</si>
  <si>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</si>
  <si>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</si>
  <si>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</si>
  <si>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</si>
  <si>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</si>
  <si>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</si>
  <si>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</si>
  <si>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</si>
  <si>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</si>
  <si>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</si>
  <si>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</si>
  <si>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</si>
  <si>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</si>
  <si>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</si>
  <si>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</si>
  <si>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</si>
  <si>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</si>
  <si>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</si>
  <si>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</si>
  <si>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</si>
  <si>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</si>
  <si>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</si>
  <si>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</si>
  <si>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</si>
  <si>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</si>
  <si>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</si>
  <si>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</si>
  <si>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</si>
  <si>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</si>
  <si>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</si>
  <si>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</si>
  <si>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</si>
  <si>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</si>
  <si>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</si>
  <si>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</si>
  <si>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</si>
  <si>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</si>
  <si>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</si>
  <si>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</si>
  <si>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</si>
  <si>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</si>
  <si>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</si>
  <si>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</si>
  <si>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</si>
  <si>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</si>
  <si>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</si>
  <si>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</si>
  <si>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</si>
  <si>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</si>
  <si>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</si>
  <si>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</si>
  <si>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</si>
  <si>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</si>
  <si>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</si>
  <si>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</si>
  <si>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</si>
  <si>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</si>
  <si>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</si>
  <si>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</si>
  <si>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</si>
  <si>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</si>
  <si>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</si>
  <si>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</si>
  <si>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</si>
  <si>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</si>
  <si>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</si>
  <si>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</si>
  <si>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</si>
  <si>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</si>
  <si>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</si>
  <si>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</si>
  <si>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</si>
  <si>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</si>
  <si>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</si>
  <si>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</si>
  <si>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</si>
  <si>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</si>
  <si>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</si>
  <si>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</si>
  <si>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</si>
  <si>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</si>
  <si>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</si>
  <si>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</si>
  <si>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</si>
  <si>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</si>
  <si>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</si>
  <si>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</si>
  <si>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</si>
  <si>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</si>
  <si>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</si>
  <si>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</si>
  <si>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</si>
  <si>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</si>
  <si>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</si>
  <si>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</si>
  <si>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</si>
  <si>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</si>
  <si>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</si>
  <si>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</si>
  <si>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</si>
  <si>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</si>
  <si>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</si>
  <si>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</si>
  <si>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</si>
  <si>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</si>
  <si>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</si>
  <si>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</si>
  <si>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</si>
  <si>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</si>
  <si>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</si>
  <si>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</si>
  <si>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</si>
  <si>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</si>
  <si>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</si>
  <si>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</si>
  <si>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</si>
  <si>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</si>
  <si>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</si>
  <si>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</si>
  <si>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</si>
  <si>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</si>
  <si>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</si>
  <si>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</si>
  <si>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</si>
  <si>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</si>
  <si>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</si>
  <si>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</si>
  <si>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</si>
  <si>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</si>
  <si>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</si>
  <si>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</si>
  <si>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</si>
  <si>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</si>
  <si>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</si>
  <si>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</si>
  <si>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</si>
  <si>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</si>
  <si>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</si>
  <si>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</si>
  <si>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</si>
  <si>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</si>
  <si>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</si>
  <si>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</si>
  <si>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</si>
  <si>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</si>
  <si>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</si>
  <si>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</si>
  <si>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</si>
  <si>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</si>
  <si>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</si>
  <si>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</si>
  <si>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</si>
  <si>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</si>
  <si>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</si>
  <si>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</si>
  <si>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</si>
  <si>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</si>
  <si>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</si>
  <si>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</si>
  <si>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</si>
  <si>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</si>
  <si>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</si>
  <si>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</si>
  <si>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</si>
  <si>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</si>
  <si>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</si>
  <si>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</si>
  <si>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</si>
  <si>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</si>
  <si>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</si>
  <si>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</si>
  <si>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</si>
  <si>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</si>
  <si>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</si>
  <si>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</si>
  <si>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</si>
  <si>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</si>
  <si>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</si>
  <si>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</si>
  <si>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</si>
  <si>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</si>
  <si>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</si>
  <si>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</si>
  <si>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</si>
  <si>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</si>
  <si>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</si>
  <si>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</si>
  <si>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</si>
  <si>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</si>
  <si>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</si>
  <si>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</si>
  <si>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</si>
  <si>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</si>
  <si>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</si>
  <si>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</si>
  <si>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</si>
  <si>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</si>
  <si>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</si>
  <si>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</si>
  <si>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</si>
  <si>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</si>
  <si>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</si>
  <si>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</si>
  <si>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</si>
  <si>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</si>
  <si>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</si>
  <si>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</si>
  <si>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</si>
  <si>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</si>
  <si>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</si>
  <si>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</si>
  <si>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</si>
  <si>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</si>
  <si>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</si>
  <si>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</si>
  <si>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</si>
  <si>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</si>
  <si>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</si>
  <si>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</si>
  <si>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</si>
  <si>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</si>
  <si>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</si>
  <si>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</si>
  <si>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</si>
  <si>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</si>
  <si>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</si>
  <si>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</si>
  <si>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</si>
  <si>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</si>
  <si>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</si>
  <si>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</si>
  <si>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</si>
  <si>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</si>
  <si>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</si>
  <si>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</si>
  <si>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</si>
  <si>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</si>
  <si>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</si>
  <si>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</si>
  <si>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</si>
  <si>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</si>
  <si>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</si>
  <si>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</si>
  <si>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</si>
  <si>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</si>
  <si>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</si>
  <si>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</si>
  <si>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</si>
  <si>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</si>
  <si>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</si>
  <si>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</si>
  <si>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</si>
  <si>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</si>
  <si>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</si>
  <si>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</si>
  <si>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</si>
  <si>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</si>
  <si>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</si>
  <si>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</si>
  <si>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</si>
  <si>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</si>
  <si>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</si>
  <si>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</si>
  <si>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</si>
  <si>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</si>
  <si>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</si>
  <si>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</si>
  <si>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</si>
  <si>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</si>
  <si>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</si>
  <si>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</si>
  <si>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</si>
  <si>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</si>
  <si>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</si>
  <si>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</si>
  <si>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</si>
  <si>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</si>
  <si>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</si>
  <si>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</si>
  <si>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</si>
  <si>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</si>
  <si>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</si>
  <si>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</si>
  <si>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</si>
  <si>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</si>
  <si>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</si>
  <si>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</si>
  <si>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</si>
  <si>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</si>
  <si>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</si>
  <si>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</si>
  <si>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</si>
  <si>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</si>
  <si>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</si>
  <si>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</si>
  <si>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</si>
  <si>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</si>
  <si>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</si>
  <si>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</si>
  <si>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</si>
  <si>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</si>
  <si>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</si>
  <si>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</si>
  <si>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</si>
  <si>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</si>
  <si>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</si>
  <si>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</si>
  <si>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</si>
  <si>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</si>
  <si>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</si>
  <si>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</si>
  <si>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</si>
  <si>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</si>
  <si>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</si>
  <si>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</si>
  <si>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</si>
  <si>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</si>
  <si>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</si>
  <si>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</si>
  <si>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</si>
  <si>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</si>
  <si>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</si>
  <si>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</si>
  <si>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</si>
  <si>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</si>
  <si>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</si>
  <si>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</si>
  <si>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</si>
  <si>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</si>
  <si>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</si>
  <si>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</si>
  <si>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</si>
  <si>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</si>
  <si>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</si>
  <si>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</si>
  <si>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</si>
  <si>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</si>
  <si>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</si>
  <si>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</si>
  <si>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</si>
  <si>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</si>
  <si>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</si>
  <si>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</si>
  <si>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</si>
  <si>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</si>
  <si>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</si>
  <si>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</si>
  <si>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</si>
  <si>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</si>
  <si>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</si>
  <si>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</si>
  <si>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</si>
  <si>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</si>
  <si>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</si>
  <si>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</si>
  <si>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</si>
  <si>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</si>
  <si>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</si>
  <si>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</si>
  <si>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</si>
  <si>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</si>
  <si>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</si>
  <si>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</si>
  <si>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</si>
  <si>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</si>
  <si>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</si>
  <si>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</si>
  <si>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</si>
  <si>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</si>
  <si>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</si>
  <si>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</si>
  <si>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</si>
  <si>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</si>
  <si>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</si>
  <si>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</si>
  <si>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</si>
  <si>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</si>
  <si>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</si>
  <si>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</si>
  <si>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</si>
  <si>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</si>
  <si>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</si>
  <si>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</si>
  <si>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</si>
  <si>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</si>
  <si>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</si>
  <si>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</si>
  <si>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</si>
  <si>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</si>
  <si>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</si>
  <si>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</si>
  <si>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</si>
  <si>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</si>
  <si>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</si>
  <si>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</si>
  <si>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</si>
  <si>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</si>
  <si>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</si>
  <si>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</si>
  <si>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</si>
  <si>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</si>
  <si>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</si>
  <si>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</si>
  <si>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</si>
  <si>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</si>
  <si>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</si>
  <si>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</si>
  <si>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</si>
  <si>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</si>
  <si>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</si>
  <si>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</si>
  <si>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</si>
  <si>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</si>
  <si>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</si>
  <si>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</si>
  <si>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</si>
  <si>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</si>
  <si>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</si>
  <si>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</si>
  <si>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</si>
  <si>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</si>
  <si>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</si>
  <si>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</si>
  <si>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</si>
  <si>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</si>
  <si>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</si>
  <si>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</si>
  <si>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</si>
  <si>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</si>
  <si>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</si>
  <si>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</si>
  <si>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</si>
  <si>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</si>
  <si>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</si>
  <si>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</si>
  <si>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</si>
  <si>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</si>
  <si>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</si>
  <si>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</si>
  <si>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</si>
  <si>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</si>
  <si>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</si>
  <si>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</si>
  <si>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</si>
  <si>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</si>
  <si>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</si>
  <si>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</si>
  <si>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</si>
  <si>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</si>
  <si>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</si>
  <si>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</si>
  <si>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</si>
  <si>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</si>
  <si>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</si>
  <si>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</si>
  <si>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</si>
  <si>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</si>
  <si>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</si>
  <si>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</si>
  <si>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</si>
  <si>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</si>
  <si>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</si>
  <si>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</si>
  <si>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</si>
  <si>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</si>
  <si>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</si>
  <si>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</si>
  <si>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</si>
  <si>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</si>
  <si>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</si>
  <si>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</si>
  <si>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</si>
  <si>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</si>
  <si>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</si>
  <si>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</si>
  <si>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</si>
  <si>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</si>
  <si>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</si>
  <si>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</si>
  <si>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</si>
  <si>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</si>
  <si>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</si>
  <si>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</si>
  <si>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</si>
  <si>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</si>
  <si>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</si>
  <si>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</si>
  <si>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</si>
  <si>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</si>
  <si>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</si>
  <si>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</si>
  <si>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</si>
  <si>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</si>
  <si>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</si>
  <si>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</si>
  <si>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</si>
  <si>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</si>
  <si>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</si>
  <si>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</si>
  <si>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</si>
  <si>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</si>
  <si>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</si>
  <si>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</si>
  <si>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</si>
  <si>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</si>
  <si>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</si>
  <si>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</si>
  <si>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</si>
  <si>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</si>
  <si>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</si>
  <si>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</si>
  <si>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</si>
  <si>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</si>
  <si>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</si>
  <si>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</si>
  <si>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</si>
  <si>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</si>
  <si>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</si>
  <si>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</si>
  <si>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</si>
  <si>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</si>
  <si>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</si>
  <si>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</si>
  <si>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</si>
  <si>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</si>
  <si>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</si>
  <si>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</si>
  <si>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</si>
  <si>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</si>
  <si>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</si>
  <si>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</si>
  <si>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</si>
  <si>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</si>
  <si>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</si>
  <si>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</si>
  <si>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</si>
  <si>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</si>
  <si>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</si>
  <si>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</si>
  <si>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</si>
  <si>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</si>
  <si>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</si>
  <si>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</si>
  <si>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</si>
  <si>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</si>
  <si>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</si>
  <si>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</si>
  <si>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</si>
  <si>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</si>
  <si>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</si>
  <si>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</si>
  <si>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</si>
  <si>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</si>
  <si>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</si>
  <si>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</si>
  <si>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</si>
  <si>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</si>
  <si>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</si>
  <si>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</si>
  <si>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</si>
  <si>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</si>
  <si>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</si>
  <si>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</si>
  <si>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</si>
  <si>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</si>
  <si>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</si>
  <si>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</si>
  <si>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</si>
  <si>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</si>
  <si>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</si>
  <si>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</si>
  <si>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</si>
  <si>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</si>
  <si>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</si>
  <si>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</si>
  <si>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</si>
  <si>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</si>
  <si>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</si>
  <si>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</si>
  <si>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</si>
  <si>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</si>
  <si>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</si>
  <si>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</si>
  <si>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</si>
  <si>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</si>
  <si>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</si>
  <si>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</si>
  <si>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</si>
  <si>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</si>
  <si>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</si>
  <si>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</si>
  <si>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</si>
  <si>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</si>
  <si>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</si>
  <si>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</si>
  <si>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</si>
  <si>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</si>
  <si>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</si>
  <si>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</si>
  <si>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</si>
  <si>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</si>
  <si>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</si>
  <si>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</si>
  <si>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</si>
  <si>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</si>
  <si>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</si>
  <si>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</si>
  <si>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</si>
  <si>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</si>
  <si>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</si>
  <si>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</si>
  <si>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</si>
  <si>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</si>
  <si>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</si>
  <si>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</si>
  <si>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</si>
  <si>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</si>
  <si>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</si>
  <si>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</si>
  <si>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</si>
  <si>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</si>
  <si>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</si>
  <si>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</si>
  <si>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</si>
  <si>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</si>
  <si>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</si>
  <si>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</si>
  <si>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</si>
  <si>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</si>
  <si>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</si>
  <si>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</si>
  <si>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</si>
  <si>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</si>
  <si>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</si>
  <si>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</si>
  <si>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</si>
  <si>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</si>
  <si>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</si>
  <si>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</si>
  <si>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</si>
  <si>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</si>
  <si>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</si>
  <si>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</si>
  <si>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</si>
  <si>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</si>
  <si>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</si>
  <si>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</si>
  <si>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</si>
  <si>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</si>
  <si>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</si>
  <si>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</si>
  <si>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</si>
  <si>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</si>
  <si>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</si>
  <si>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</si>
  <si>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</si>
  <si>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</si>
  <si>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</si>
  <si>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</si>
  <si>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</si>
  <si>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</si>
  <si>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</si>
  <si>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</si>
  <si>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</si>
  <si>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</si>
  <si>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</si>
  <si>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</si>
  <si>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</si>
  <si>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</si>
  <si>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</si>
  <si>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</si>
  <si>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</si>
  <si>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</si>
  <si>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</si>
  <si>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</si>
  <si>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</si>
  <si>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</si>
  <si>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</si>
  <si>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</si>
  <si>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</si>
  <si>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</si>
  <si>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</si>
  <si>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</si>
  <si>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</si>
  <si>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</si>
  <si>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</si>
  <si>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</si>
  <si>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</si>
  <si>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</si>
  <si>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</si>
  <si>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</si>
  <si>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</si>
  <si>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</si>
  <si>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</si>
  <si>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</si>
  <si>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</si>
  <si>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</si>
  <si>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</si>
  <si>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</si>
  <si>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</si>
  <si>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</si>
  <si>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</si>
  <si>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</si>
  <si>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</si>
  <si>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</si>
  <si>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</si>
  <si>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</si>
  <si>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</si>
  <si>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</si>
  <si>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</si>
  <si>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</si>
  <si>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</si>
  <si>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</si>
  <si>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</si>
  <si>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</si>
  <si>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</si>
  <si>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</si>
  <si>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</si>
  <si>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</si>
  <si>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</si>
  <si>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</si>
  <si>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</si>
  <si>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</si>
  <si>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</si>
  <si>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</si>
  <si>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</si>
  <si>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</si>
  <si>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</si>
  <si>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</si>
  <si>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</si>
  <si>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</si>
  <si>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</si>
  <si>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</si>
  <si>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</si>
  <si>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</si>
  <si>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</si>
  <si>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</si>
  <si>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</si>
  <si>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</si>
  <si>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</si>
  <si>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</si>
  <si>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</si>
  <si>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</si>
  <si>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</si>
  <si>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</si>
  <si>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</si>
  <si>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</si>
  <si>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</si>
  <si>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</si>
  <si>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</si>
  <si>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</si>
  <si>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</si>
  <si>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</si>
  <si>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</si>
  <si>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</si>
  <si>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</si>
  <si>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</si>
  <si>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</si>
  <si>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</si>
  <si>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</si>
  <si>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</si>
  <si>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</si>
  <si>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</si>
  <si>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</si>
  <si>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</si>
  <si>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</si>
  <si>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</si>
  <si>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</si>
  <si>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</si>
  <si>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</si>
  <si>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</si>
  <si>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</si>
  <si>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</si>
  <si>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</si>
  <si>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</si>
  <si>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</si>
  <si>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</si>
  <si>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</si>
  <si>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</si>
  <si>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</si>
  <si>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</si>
  <si>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</si>
  <si>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</si>
  <si>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</si>
  <si>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</si>
  <si>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</si>
  <si>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</si>
  <si>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</si>
  <si>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</si>
  <si>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</si>
  <si>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</si>
  <si>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</si>
  <si>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</si>
  <si>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</si>
  <si>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</si>
  <si>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</si>
  <si>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</si>
  <si>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</si>
  <si>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</si>
  <si>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</si>
  <si>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</si>
  <si>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</si>
  <si>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</si>
  <si>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</si>
  <si>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</si>
  <si>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</si>
  <si>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</si>
  <si>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</si>
  <si>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</si>
  <si>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</si>
  <si>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</si>
  <si>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</si>
  <si>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</si>
  <si>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</si>
  <si>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</si>
  <si>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</si>
  <si>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</si>
  <si>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</si>
  <si>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</si>
  <si>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</si>
  <si>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</si>
  <si>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</si>
  <si>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</si>
  <si>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</si>
  <si>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</si>
  <si>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</si>
  <si>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</si>
  <si>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</si>
  <si>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</si>
  <si>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</si>
  <si>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</si>
  <si>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</si>
  <si>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</si>
  <si>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</si>
  <si>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</si>
  <si>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</si>
  <si>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</si>
  <si>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</si>
  <si>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</si>
  <si>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</si>
  <si>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</si>
  <si>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</si>
  <si>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</si>
  <si>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</si>
  <si>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</si>
  <si>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</si>
  <si>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</si>
  <si>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</si>
  <si>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</si>
  <si>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</si>
  <si>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</si>
  <si>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</si>
  <si>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</si>
  <si>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</si>
  <si>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</si>
  <si>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</si>
  <si>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</si>
  <si>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</si>
  <si>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</si>
  <si>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</si>
  <si>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</si>
  <si>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</si>
  <si>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</si>
  <si>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</si>
  <si>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</si>
  <si>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</si>
  <si>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</si>
  <si>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</si>
  <si>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</si>
  <si>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</si>
  <si>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</si>
  <si>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</si>
  <si>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</si>
  <si>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</si>
  <si>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</si>
  <si>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</si>
  <si>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</si>
  <si>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</si>
  <si>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</si>
  <si>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</si>
  <si>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</si>
  <si>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</si>
  <si>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</si>
  <si>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</si>
  <si>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</si>
  <si>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</si>
  <si>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</si>
  <si>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</si>
  <si>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</si>
  <si>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</si>
  <si>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</si>
  <si>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</si>
  <si>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</si>
  <si>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</si>
  <si>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</si>
  <si>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</si>
  <si>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</si>
  <si>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</si>
  <si>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</si>
  <si>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</si>
  <si>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</si>
  <si>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</si>
  <si>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</si>
  <si>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</si>
  <si>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</si>
  <si>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</si>
  <si>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</si>
  <si>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</si>
  <si>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</si>
  <si>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</si>
  <si>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</si>
  <si>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</si>
  <si>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</si>
  <si>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</si>
  <si>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</si>
  <si>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</si>
  <si>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</si>
  <si>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</si>
  <si>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</si>
  <si>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</si>
  <si>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</si>
  <si>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</si>
  <si>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</si>
  <si>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</si>
  <si>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</si>
  <si>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</si>
  <si>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</si>
  <si>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</si>
  <si>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</si>
  <si>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</si>
  <si>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</si>
  <si>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</si>
  <si>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</si>
  <si>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</si>
  <si>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</si>
  <si>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</si>
  <si>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</si>
  <si>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</si>
  <si>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</si>
  <si>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</si>
  <si>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</si>
  <si>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</si>
  <si>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</si>
  <si>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</si>
  <si>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</si>
  <si>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</si>
  <si>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</si>
  <si>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</si>
  <si>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</si>
  <si>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</si>
  <si>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</si>
  <si>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</si>
  <si>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</si>
  <si>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</si>
  <si>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</si>
  <si>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</si>
  <si>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</si>
  <si>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</si>
  <si>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</si>
  <si>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</si>
  <si>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</si>
  <si>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</si>
  <si>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</si>
  <si>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</si>
  <si>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</si>
  <si>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</si>
  <si>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</si>
  <si>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</si>
  <si>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</si>
  <si>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</si>
  <si>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</si>
  <si>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</si>
  <si>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</si>
  <si>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</si>
  <si>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</si>
  <si>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</si>
  <si>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</si>
  <si>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</si>
  <si>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</si>
  <si>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</si>
  <si>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</si>
  <si>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</si>
  <si>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</si>
  <si>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</si>
  <si>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</si>
  <si>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</si>
  <si>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</si>
  <si>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</si>
  <si>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</si>
  <si>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</si>
  <si>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</si>
  <si>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</si>
  <si>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</si>
  <si>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</si>
  <si>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</si>
  <si>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</si>
  <si>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</si>
  <si>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</si>
  <si>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</si>
  <si>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</si>
  <si>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</si>
  <si>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</si>
  <si>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</si>
  <si>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</si>
  <si>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</si>
  <si>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</si>
  <si>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</si>
  <si>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</si>
  <si>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</si>
  <si>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</si>
  <si>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</si>
  <si>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</si>
  <si>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</si>
  <si>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</si>
  <si>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</si>
  <si>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</si>
  <si>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</si>
  <si>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</si>
  <si>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</si>
  <si>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</si>
  <si>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</si>
  <si>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</si>
  <si>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</si>
  <si>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</si>
  <si>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</si>
  <si>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</si>
  <si>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</si>
  <si>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</si>
  <si>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</si>
  <si>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</si>
  <si>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</si>
  <si>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</si>
  <si>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</si>
  <si>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</si>
  <si>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</si>
  <si>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</si>
  <si>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</si>
  <si>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</si>
  <si>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</si>
  <si>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</si>
  <si>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</si>
  <si>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</si>
  <si>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</si>
  <si>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</si>
  <si>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</si>
  <si>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</si>
  <si>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</si>
  <si>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</si>
  <si>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</si>
  <si>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</si>
  <si>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</si>
  <si>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</si>
  <si>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</si>
  <si>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</si>
  <si>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</si>
  <si>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</si>
  <si>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</si>
  <si>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</si>
  <si>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</si>
  <si>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</si>
  <si>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</si>
  <si>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</si>
  <si>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</si>
  <si>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</si>
  <si>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</si>
  <si>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</si>
  <si>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</si>
  <si>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</si>
  <si>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</si>
  <si>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</si>
  <si>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</si>
  <si>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</si>
  <si>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</si>
  <si>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</si>
  <si>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</si>
  <si>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</si>
  <si>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</si>
  <si>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</si>
  <si>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</si>
  <si>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</si>
  <si>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</si>
  <si>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</si>
  <si>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</si>
  <si>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</si>
  <si>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</si>
  <si>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</si>
  <si>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</si>
  <si>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</si>
  <si>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</si>
  <si>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</si>
  <si>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</si>
  <si>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</si>
  <si>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</si>
  <si>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</si>
  <si>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</si>
  <si>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</si>
  <si>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</si>
  <si>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</si>
  <si>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</si>
  <si>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</si>
  <si>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</si>
  <si>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</si>
  <si>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</si>
  <si>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</si>
  <si>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</si>
  <si>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</si>
  <si>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</si>
  <si>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</si>
  <si>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</si>
  <si>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</si>
  <si>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</si>
  <si>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</si>
  <si>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</si>
  <si>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</si>
  <si>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</si>
  <si>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</si>
  <si>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</si>
  <si>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</si>
  <si>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</si>
  <si>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</si>
  <si>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</si>
  <si>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</si>
  <si>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</si>
  <si>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</si>
  <si>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</si>
  <si>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</si>
  <si>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</si>
  <si>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</si>
  <si>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</si>
  <si>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</si>
  <si>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</si>
  <si>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</si>
  <si>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</si>
  <si>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</si>
  <si>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</si>
  <si>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</si>
  <si>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</si>
  <si>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</si>
  <si>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</si>
  <si>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</si>
  <si>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</si>
  <si>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</si>
  <si>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</si>
  <si>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</si>
  <si>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</si>
  <si>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</si>
  <si>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</si>
  <si>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</si>
  <si>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</si>
  <si>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</si>
  <si>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</si>
  <si>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</si>
  <si>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</si>
  <si>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</si>
  <si>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</si>
  <si>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</si>
  <si>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</si>
  <si>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</si>
  <si>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</si>
  <si>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</si>
  <si>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</si>
  <si>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</si>
  <si>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</si>
  <si>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</si>
  <si>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</si>
  <si>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</si>
  <si>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</si>
  <si>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</si>
  <si>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</si>
  <si>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</si>
  <si>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</si>
  <si>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</si>
  <si>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</si>
  <si>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</si>
  <si>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</si>
  <si>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</si>
  <si>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</si>
  <si>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</si>
  <si>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</si>
  <si>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</si>
  <si>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</si>
  <si>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</si>
  <si>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</si>
  <si>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</si>
  <si>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</si>
  <si>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</si>
  <si>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</si>
  <si>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</si>
  <si>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</si>
  <si>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</si>
  <si>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</si>
  <si>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</si>
  <si>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</si>
  <si>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</si>
  <si>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</si>
  <si>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</si>
  <si>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</si>
  <si>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</si>
  <si>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</si>
  <si>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</si>
  <si>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</si>
  <si>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</si>
  <si>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</si>
  <si>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</si>
  <si>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</si>
  <si>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</si>
  <si>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</si>
  <si>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</si>
  <si>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</si>
  <si>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</si>
  <si>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</si>
  <si>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</si>
  <si>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</si>
  <si>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</si>
  <si>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</si>
  <si>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</si>
  <si>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</si>
  <si>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</si>
  <si>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</si>
  <si>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</si>
  <si>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</si>
  <si>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</si>
  <si>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</si>
  <si>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</si>
  <si>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</si>
  <si>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</si>
  <si>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</si>
  <si>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</si>
  <si>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</si>
  <si>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</si>
  <si>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</si>
  <si>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</si>
  <si>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</si>
  <si>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</si>
  <si>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</si>
  <si>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</si>
  <si>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</si>
  <si>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</si>
  <si>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</si>
  <si>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</si>
  <si>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</si>
  <si>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</si>
  <si>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</si>
  <si>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</si>
  <si>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</si>
  <si>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</si>
  <si>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</si>
  <si>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</si>
  <si>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</si>
  <si>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</si>
  <si>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</si>
  <si>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</si>
  <si>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</si>
  <si>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</si>
  <si>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</si>
  <si>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</si>
  <si>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</si>
  <si>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</si>
  <si>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</si>
  <si>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</si>
  <si>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</si>
  <si>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</si>
  <si>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</si>
  <si>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</si>
  <si>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</si>
  <si>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</si>
  <si>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</si>
  <si>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</si>
  <si>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</si>
  <si>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</si>
  <si>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</si>
  <si>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</si>
  <si>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</si>
  <si>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</si>
  <si>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</si>
  <si>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</si>
  <si>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</si>
  <si>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</si>
  <si>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</si>
  <si>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</si>
  <si>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</si>
  <si>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</si>
  <si>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</si>
  <si>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</si>
  <si>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</si>
  <si>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</si>
  <si>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</si>
  <si>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</si>
  <si>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</si>
  <si>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</si>
  <si>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</si>
  <si>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</si>
  <si>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</si>
  <si>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</si>
  <si>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</si>
  <si>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</si>
  <si>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</si>
  <si>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</si>
  <si>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</si>
  <si>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</si>
  <si>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</si>
  <si>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</si>
  <si>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</si>
  <si>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</si>
  <si>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</si>
  <si>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</si>
  <si>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</si>
  <si>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</si>
  <si>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</si>
  <si>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</si>
  <si>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</si>
  <si>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</si>
  <si>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</si>
  <si>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</si>
  <si>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</si>
  <si>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</si>
  <si>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</si>
  <si>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</si>
  <si>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</si>
  <si>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</si>
  <si>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</si>
  <si>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</si>
  <si>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</si>
  <si>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</si>
  <si>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</si>
  <si>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</si>
  <si>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</si>
  <si>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</si>
  <si>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</si>
  <si>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</si>
  <si>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</si>
  <si>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</si>
  <si>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</si>
  <si>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</si>
  <si>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</si>
  <si>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</si>
  <si>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</si>
  <si>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</si>
  <si>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</si>
  <si>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</si>
  <si>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</si>
  <si>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</si>
  <si>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</si>
  <si>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</si>
  <si>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</si>
  <si>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</si>
  <si>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</si>
  <si>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</si>
  <si>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</si>
  <si>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</si>
  <si>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</si>
  <si>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</si>
  <si>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</si>
  <si>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</si>
  <si>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</si>
  <si>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</si>
  <si>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</si>
  <si>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</si>
  <si>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</si>
  <si>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</si>
  <si>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</si>
  <si>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</si>
  <si>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</si>
  <si>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</si>
  <si>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</si>
  <si>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</si>
  <si>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</si>
  <si>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</si>
  <si>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</si>
  <si>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</si>
  <si>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</si>
  <si>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</si>
  <si>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</si>
  <si>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</si>
  <si>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</si>
  <si>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</si>
  <si>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</si>
  <si>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</si>
  <si>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</si>
  <si>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</si>
  <si>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</si>
  <si>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</si>
  <si>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</si>
  <si>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</si>
  <si>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</si>
  <si>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</si>
  <si>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</si>
  <si>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</si>
  <si>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</si>
  <si>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</si>
  <si>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</si>
  <si>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</si>
  <si>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</si>
  <si>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</si>
  <si>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</si>
  <si>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</si>
  <si>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</si>
  <si>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</si>
  <si>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</si>
  <si>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</si>
  <si>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</si>
  <si>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</si>
  <si>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</si>
  <si>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</si>
  <si>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</si>
  <si>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</si>
  <si>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</si>
  <si>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</si>
  <si>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</si>
  <si>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</si>
  <si>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</si>
  <si>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</si>
  <si>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</si>
  <si>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</si>
  <si>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</si>
  <si>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</si>
  <si>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</si>
  <si>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</si>
  <si>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</si>
  <si>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</si>
  <si>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</si>
  <si>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</si>
  <si>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</si>
  <si>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</si>
  <si>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</si>
  <si>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</si>
  <si>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</si>
  <si>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</si>
  <si>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</si>
  <si>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</si>
  <si>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</si>
  <si>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</si>
  <si>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</si>
  <si>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</si>
  <si>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</si>
  <si>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</si>
  <si>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</si>
  <si>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</si>
  <si>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</si>
  <si>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</si>
  <si>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</si>
  <si>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</si>
  <si>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</si>
  <si>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</si>
  <si>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</si>
  <si>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</si>
  <si>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</si>
  <si>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</si>
  <si>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</si>
  <si>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</si>
  <si>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</si>
  <si>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</si>
  <si>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</si>
  <si>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</si>
  <si>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</si>
  <si>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</si>
  <si>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</si>
  <si>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</si>
  <si>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</si>
  <si>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</si>
  <si>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</si>
  <si>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</si>
  <si>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</si>
  <si>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</si>
  <si>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</si>
  <si>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</si>
  <si>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</si>
  <si>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</si>
  <si>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</si>
  <si>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</si>
  <si>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</si>
  <si>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</si>
  <si>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</si>
  <si>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</si>
  <si>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</si>
  <si>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</si>
  <si>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</si>
  <si>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</si>
  <si>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</si>
  <si>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</si>
  <si>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</si>
  <si>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</si>
  <si>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</si>
  <si>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</si>
  <si>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</si>
  <si>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</si>
  <si>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</si>
  <si>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</si>
  <si>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</si>
  <si>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</si>
  <si>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</si>
  <si>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</si>
  <si>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</si>
  <si>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</si>
  <si>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</si>
  <si>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</si>
  <si>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</si>
  <si>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</si>
  <si>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</si>
  <si>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</si>
  <si>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</si>
  <si>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</si>
  <si>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</si>
  <si>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</si>
  <si>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</si>
  <si>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</si>
  <si>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</si>
  <si>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</si>
  <si>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</si>
  <si>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</si>
  <si>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</si>
  <si>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</si>
  <si>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</si>
  <si>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</si>
  <si>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</si>
  <si>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</si>
  <si>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</si>
  <si>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</si>
  <si>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</si>
  <si>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</si>
  <si>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</si>
  <si>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</si>
  <si>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</si>
  <si>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</si>
  <si>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</si>
  <si>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</si>
  <si>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</si>
  <si>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</si>
  <si>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</si>
  <si>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</si>
  <si>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</si>
  <si>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</si>
  <si>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</si>
  <si>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</si>
  <si>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</si>
  <si>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</si>
  <si>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</si>
  <si>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</si>
  <si>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</si>
  <si>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</si>
  <si>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</si>
  <si>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</si>
  <si>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</si>
  <si>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</si>
  <si>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</si>
  <si>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</si>
  <si>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</si>
  <si>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</si>
  <si>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</si>
  <si>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</si>
  <si>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</si>
  <si>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</si>
  <si>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</si>
  <si>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</si>
  <si>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</si>
  <si>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</si>
  <si>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</si>
  <si>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</si>
  <si>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</si>
  <si>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</si>
  <si>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</si>
  <si>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</si>
  <si>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</si>
  <si>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</si>
  <si>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</si>
  <si>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</si>
  <si>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</si>
  <si>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</si>
  <si>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</si>
  <si>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</si>
  <si>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</si>
  <si>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</si>
  <si>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</si>
  <si>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</si>
  <si>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</si>
  <si>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</si>
  <si>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</si>
  <si>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</si>
  <si>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</si>
  <si>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</si>
  <si>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</si>
  <si>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</si>
  <si>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</si>
  <si>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</si>
  <si>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</si>
  <si>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</si>
  <si>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</si>
  <si>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</si>
  <si>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</si>
  <si>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</si>
  <si>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</si>
  <si>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</si>
  <si>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</si>
  <si>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</si>
  <si>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</si>
  <si>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</si>
  <si>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</si>
  <si>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</si>
  <si>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</si>
  <si>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</si>
  <si>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</si>
  <si>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</si>
  <si>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</si>
  <si>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</si>
  <si>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</si>
  <si>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</si>
  <si>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</si>
  <si>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</si>
  <si>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</si>
  <si>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</si>
  <si>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</si>
  <si>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</si>
  <si>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</si>
  <si>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</si>
  <si>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</si>
  <si>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</si>
  <si>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</si>
  <si>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</si>
  <si>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</si>
  <si>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</si>
  <si>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</si>
  <si>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</si>
  <si>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</si>
  <si>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</si>
  <si>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</si>
  <si>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</si>
  <si>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</si>
  <si>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</si>
  <si>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</si>
  <si>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</si>
  <si>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</si>
  <si>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</si>
  <si>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</si>
  <si>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</si>
  <si>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</si>
  <si>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</si>
  <si>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</si>
  <si>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</si>
  <si>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</si>
  <si>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</si>
  <si>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</si>
  <si>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</si>
  <si>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</si>
  <si>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</si>
  <si>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</si>
  <si>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</si>
  <si>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</si>
  <si>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</si>
  <si>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</si>
  <si>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</si>
  <si>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</si>
  <si>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</si>
  <si>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</si>
  <si>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</si>
  <si>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</si>
  <si>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</si>
  <si>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</si>
  <si>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</si>
  <si>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</si>
  <si>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</si>
  <si>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</si>
  <si>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</si>
  <si>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</si>
  <si>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</si>
  <si>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</si>
  <si>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</si>
  <si>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</si>
  <si>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</si>
  <si>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</si>
  <si>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</si>
  <si>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</si>
  <si>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</si>
  <si>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</si>
  <si>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</si>
  <si>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</si>
  <si>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</si>
  <si>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</si>
  <si>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</si>
  <si>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</si>
  <si>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</si>
  <si>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</si>
  <si>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</si>
  <si>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</si>
  <si>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</si>
  <si>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</si>
  <si>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</si>
  <si>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</si>
  <si>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</si>
  <si>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</si>
  <si>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</si>
  <si>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</si>
  <si>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</si>
  <si>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</si>
  <si>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</si>
  <si>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</si>
  <si>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</si>
  <si>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</si>
  <si>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</si>
  <si>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</si>
  <si>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</si>
  <si>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</si>
  <si>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</si>
  <si>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</si>
  <si>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</si>
  <si>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</si>
  <si>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</si>
  <si>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</si>
  <si>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</si>
  <si>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</si>
  <si>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</si>
  <si>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</si>
  <si>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</si>
  <si>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</si>
  <si>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</si>
  <si>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</si>
  <si>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</si>
  <si>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</si>
  <si>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</si>
  <si>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</si>
  <si>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</si>
  <si>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</si>
  <si>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</si>
  <si>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</si>
  <si>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</si>
  <si>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</si>
  <si>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</si>
  <si>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</si>
  <si>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</si>
  <si>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</si>
  <si>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</si>
  <si>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</si>
  <si>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</si>
  <si>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</si>
  <si>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</si>
  <si>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</si>
  <si>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</si>
  <si>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</si>
  <si>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</si>
  <si>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</si>
  <si>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</si>
  <si>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</si>
  <si>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</si>
  <si>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</si>
  <si>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</si>
  <si>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</si>
  <si>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</si>
  <si>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</si>
  <si>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</si>
  <si>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</si>
  <si>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</si>
  <si>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</si>
  <si>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</si>
  <si>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</si>
  <si>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</si>
  <si>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</si>
  <si>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</si>
  <si>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</si>
  <si>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</si>
  <si>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</si>
  <si>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</si>
  <si>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</si>
  <si>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</si>
  <si>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</si>
  <si>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</si>
  <si>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</si>
  <si>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</si>
  <si>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</si>
  <si>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</si>
  <si>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</si>
  <si>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</si>
  <si>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</si>
  <si>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</si>
  <si>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</si>
  <si>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</si>
  <si>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</si>
  <si>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</si>
  <si>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</si>
  <si>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</si>
  <si>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</si>
  <si>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</si>
  <si>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</si>
  <si>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</si>
  <si>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</si>
  <si>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</si>
  <si>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</si>
  <si>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</si>
  <si>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</si>
  <si>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</si>
  <si>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</si>
  <si>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</si>
  <si>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</si>
  <si>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</si>
  <si>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</si>
  <si>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</si>
  <si>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</si>
  <si>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</si>
  <si>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</si>
  <si>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</si>
  <si>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</si>
  <si>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</si>
  <si>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</si>
  <si>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</si>
  <si>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</si>
  <si>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</si>
  <si>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</si>
  <si>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</si>
  <si>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</si>
  <si>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</si>
  <si>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</si>
  <si>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</si>
  <si>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</si>
  <si>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</si>
  <si>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</si>
  <si>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</si>
  <si>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</si>
  <si>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</si>
  <si>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</si>
  <si>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</si>
  <si>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</si>
  <si>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</si>
  <si>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</si>
  <si>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</si>
  <si>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</si>
  <si>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</si>
  <si>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</si>
  <si>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</si>
  <si>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</si>
  <si>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</si>
  <si>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</si>
  <si>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</si>
  <si>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</si>
  <si>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</si>
  <si>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</si>
  <si>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</si>
  <si>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</si>
  <si>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</si>
  <si>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</si>
  <si>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</si>
  <si>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</si>
  <si>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</si>
  <si>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</si>
  <si>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</si>
  <si>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</si>
  <si>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</si>
  <si>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</si>
  <si>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</si>
  <si>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</si>
  <si>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</si>
  <si>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</si>
  <si>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</si>
  <si>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</si>
  <si>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</si>
  <si>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</si>
  <si>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</si>
  <si>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</si>
  <si>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</si>
  <si>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</si>
  <si>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</si>
  <si>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</si>
  <si>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</si>
  <si>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</si>
  <si>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</si>
  <si>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</si>
  <si>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</si>
  <si>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</si>
  <si>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</si>
  <si>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</si>
  <si>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</si>
  <si>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</si>
  <si>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</si>
  <si>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</si>
  <si>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</si>
  <si>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</si>
  <si>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</si>
  <si>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</si>
  <si>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</si>
  <si>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</si>
  <si>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</si>
  <si>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</si>
  <si>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</si>
  <si>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</si>
  <si>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</si>
  <si>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</si>
  <si>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</si>
  <si>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</si>
  <si>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</si>
  <si>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</si>
  <si>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</si>
  <si>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</si>
  <si>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</si>
  <si>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</si>
  <si>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</si>
  <si>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</si>
  <si>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</si>
  <si>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</si>
  <si>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</si>
  <si>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</si>
  <si>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</si>
  <si>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</si>
  <si>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</si>
  <si>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</si>
  <si>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</si>
  <si>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</si>
  <si>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</si>
  <si>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</si>
  <si>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</si>
  <si>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</si>
  <si>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</si>
  <si>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</si>
  <si>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</si>
  <si>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</si>
  <si>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</si>
  <si>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</si>
  <si>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</si>
  <si>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</si>
  <si>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</si>
  <si>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</si>
  <si>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</si>
  <si>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</si>
  <si>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</si>
  <si>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</si>
  <si>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</si>
  <si>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</si>
  <si>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</si>
  <si>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</si>
  <si>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</si>
  <si>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</si>
  <si>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</si>
  <si>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</si>
  <si>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</si>
  <si>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</si>
  <si>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</si>
  <si>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</si>
  <si>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</si>
  <si>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</si>
  <si>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</si>
  <si>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</si>
  <si>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</si>
  <si>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</si>
  <si>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</si>
  <si>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</si>
  <si>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</si>
  <si>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</si>
  <si>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</si>
  <si>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</si>
  <si>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</si>
  <si>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</si>
  <si>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</si>
  <si>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</si>
  <si>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</si>
  <si>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</si>
  <si>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</si>
  <si>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</si>
  <si>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</si>
  <si>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</si>
  <si>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</si>
  <si>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</si>
  <si>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</si>
  <si>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</si>
  <si>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</si>
  <si>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</si>
  <si>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</si>
  <si>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</si>
  <si>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</si>
  <si>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</si>
  <si>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</si>
  <si>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</si>
  <si>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</si>
  <si>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</si>
  <si>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</si>
  <si>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</si>
  <si>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</si>
  <si>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</si>
  <si>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</si>
  <si>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</si>
  <si>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</si>
  <si>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</si>
  <si>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</si>
  <si>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</si>
  <si>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</si>
  <si>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</si>
  <si>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</si>
  <si>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</si>
  <si>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</si>
  <si>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</si>
  <si>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</si>
  <si>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</si>
  <si>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</si>
  <si>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</si>
  <si>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</si>
  <si>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</si>
  <si>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</si>
  <si>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</si>
  <si>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</si>
  <si>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</si>
  <si>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</si>
  <si>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</si>
  <si>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</si>
  <si>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</si>
  <si>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</si>
  <si>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</si>
  <si>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</si>
  <si>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</si>
  <si>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</si>
  <si>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</si>
  <si>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</si>
  <si>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</si>
  <si>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</si>
  <si>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</si>
  <si>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</si>
  <si>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</si>
  <si>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</si>
  <si>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</si>
  <si>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</si>
  <si>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</si>
  <si>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</si>
  <si>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</si>
  <si>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</si>
  <si>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</si>
  <si>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</si>
  <si>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</si>
  <si>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</si>
  <si>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</si>
  <si>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</si>
  <si>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</si>
  <si>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</si>
  <si>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</si>
  <si>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</si>
  <si>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</si>
  <si>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</si>
  <si>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</si>
  <si>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</si>
  <si>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</si>
  <si>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</si>
  <si>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</si>
  <si>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</si>
  <si>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</si>
  <si>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</si>
  <si>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</si>
  <si>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</si>
  <si>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</si>
  <si>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</si>
  <si>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</si>
  <si>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</si>
  <si>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</si>
  <si>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</si>
  <si>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</si>
  <si>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</si>
  <si>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</si>
  <si>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</si>
  <si>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</si>
  <si>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</si>
  <si>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</si>
  <si>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</si>
  <si>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</si>
  <si>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</si>
  <si>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</si>
  <si>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</si>
  <si>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</si>
  <si>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</si>
  <si>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</si>
  <si>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</si>
  <si>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</si>
  <si>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</si>
  <si>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</si>
  <si>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</si>
  <si>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</si>
  <si>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</si>
  <si>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</si>
  <si>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</si>
  <si>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</si>
  <si>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</si>
  <si>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</si>
  <si>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</si>
  <si>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</si>
  <si>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</si>
  <si>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</si>
  <si>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</si>
  <si>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</si>
  <si>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</si>
  <si>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</si>
  <si>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</si>
  <si>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</si>
  <si>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</si>
  <si>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</si>
  <si>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</si>
  <si>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</si>
  <si>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</si>
  <si>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</si>
  <si>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</si>
  <si>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</si>
  <si>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</si>
  <si>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</si>
  <si>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</si>
  <si>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</si>
  <si>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</si>
  <si>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</si>
  <si>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</si>
  <si>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</si>
  <si>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</si>
  <si>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</si>
  <si>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</si>
  <si>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</si>
  <si>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</si>
  <si>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</si>
  <si>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</si>
  <si>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</si>
  <si>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</si>
  <si>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</si>
  <si>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</si>
  <si>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</si>
  <si>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</si>
  <si>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</si>
  <si>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</si>
  <si>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</si>
  <si>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</si>
  <si>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</si>
  <si>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</si>
  <si>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</si>
  <si>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</si>
  <si>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</si>
  <si>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</si>
  <si>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</si>
  <si>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</si>
  <si>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</si>
  <si>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</si>
  <si>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</si>
  <si>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</si>
  <si>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</si>
  <si>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</si>
  <si>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</si>
  <si>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</si>
  <si>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</si>
  <si>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</si>
  <si>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</si>
  <si>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</si>
  <si>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</si>
  <si>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</si>
  <si>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</si>
  <si>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</si>
  <si>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</si>
  <si>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</si>
  <si>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</si>
  <si>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</si>
  <si>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</si>
  <si>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</si>
  <si>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</si>
  <si>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</si>
  <si>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</si>
  <si>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</si>
  <si>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</si>
  <si>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</si>
  <si>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</si>
  <si>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</si>
  <si>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</si>
  <si>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</si>
  <si>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</si>
  <si>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</si>
  <si>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</si>
  <si>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</si>
  <si>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</si>
  <si>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</si>
  <si>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</si>
  <si>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</si>
  <si>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</si>
  <si>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</si>
  <si>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</si>
  <si>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</si>
  <si>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</si>
  <si>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</si>
  <si>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</si>
  <si>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</si>
  <si>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</si>
  <si>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</si>
  <si>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</si>
  <si>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</si>
  <si>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</si>
  <si>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</si>
  <si>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</si>
  <si>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</si>
  <si>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</si>
  <si>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</si>
  <si>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</si>
  <si>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</si>
  <si>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</si>
  <si>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</si>
  <si>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</si>
  <si>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</si>
  <si>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</si>
  <si>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</si>
  <si>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</si>
  <si>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</si>
  <si>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</si>
  <si>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</si>
  <si>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</si>
  <si>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</si>
  <si>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</si>
  <si>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</si>
  <si>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</si>
  <si>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</si>
  <si>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</si>
  <si>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</si>
  <si>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</si>
  <si>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</si>
  <si>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</si>
  <si>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</si>
  <si>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</si>
  <si>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</si>
  <si>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</si>
  <si>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</si>
  <si>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</si>
  <si>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</si>
  <si>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</si>
  <si>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</si>
  <si>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</si>
  <si>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</si>
  <si>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</si>
  <si>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</si>
  <si>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</si>
  <si>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</si>
  <si>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</si>
  <si>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</si>
  <si>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</si>
  <si>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</si>
  <si>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</si>
  <si>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</si>
  <si>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</si>
  <si>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</si>
  <si>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</si>
  <si>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</si>
  <si>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</si>
  <si>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</si>
  <si>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</si>
  <si>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</si>
  <si>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</si>
  <si>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</si>
  <si>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</si>
  <si>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</si>
  <si>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</si>
  <si>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</si>
  <si>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</si>
  <si>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</si>
  <si>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</si>
  <si>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</si>
  <si>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</si>
  <si>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</si>
  <si>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</si>
  <si>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</si>
  <si>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</si>
  <si>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</si>
  <si>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</si>
  <si>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</si>
  <si>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</si>
  <si>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</si>
  <si>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</si>
  <si>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</si>
  <si>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</si>
  <si>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</si>
  <si>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</si>
  <si>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</si>
  <si>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</si>
  <si>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</si>
  <si>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</si>
  <si>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</si>
  <si>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</si>
  <si>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</si>
  <si>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</si>
  <si>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</si>
  <si>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</si>
  <si>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</si>
  <si>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</si>
  <si>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</si>
  <si>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</si>
  <si>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</si>
  <si>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</si>
  <si>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</si>
  <si>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</si>
  <si>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</si>
  <si>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</si>
  <si>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</si>
  <si>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</si>
  <si>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</si>
  <si>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</si>
  <si>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</si>
  <si>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</si>
  <si>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</si>
  <si>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</si>
  <si>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</si>
  <si>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</si>
  <si>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</si>
  <si>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</si>
  <si>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</si>
  <si>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</si>
  <si>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</si>
  <si>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</si>
  <si>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</si>
  <si>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</si>
  <si>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</si>
  <si>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</si>
  <si>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</si>
  <si>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</si>
  <si>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</si>
  <si>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</si>
  <si>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</si>
  <si>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</si>
  <si>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</si>
  <si>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</si>
  <si>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</si>
  <si>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</si>
  <si>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</si>
  <si>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</si>
  <si>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</si>
  <si>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</si>
  <si>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</si>
  <si>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</si>
  <si>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</si>
  <si>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</si>
  <si>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</si>
  <si>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</si>
  <si>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</si>
  <si>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</si>
  <si>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</si>
  <si>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</si>
  <si>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</si>
  <si>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</si>
  <si>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</si>
  <si>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</si>
  <si>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</si>
  <si>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</si>
  <si>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</si>
  <si>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</si>
  <si>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</si>
  <si>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</si>
  <si>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</si>
  <si>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</si>
  <si>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</si>
  <si>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</si>
  <si>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</si>
  <si>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</si>
  <si>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</si>
  <si>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</si>
  <si>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</si>
  <si>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</si>
  <si>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</si>
  <si>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</si>
  <si>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</si>
  <si>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</si>
  <si>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</si>
  <si>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</si>
  <si>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</si>
  <si>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</si>
  <si>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</si>
  <si>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</si>
  <si>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</si>
  <si>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</si>
  <si>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</si>
  <si>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</si>
  <si>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</si>
  <si>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</si>
  <si>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</si>
  <si>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</si>
  <si>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</si>
  <si>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</si>
  <si>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</si>
  <si>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</si>
  <si>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</si>
  <si>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</si>
  <si>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</si>
  <si>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</si>
  <si>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</si>
  <si>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</si>
  <si>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</si>
  <si>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</si>
  <si>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</si>
  <si>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</si>
  <si>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</si>
  <si>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</si>
  <si>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</si>
  <si>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</si>
  <si>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</si>
  <si>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</si>
  <si>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</si>
  <si>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</si>
  <si>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</si>
  <si>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</si>
  <si>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</si>
  <si>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</si>
  <si>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</si>
  <si>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</si>
  <si>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</si>
  <si>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</si>
  <si>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</si>
  <si>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</si>
  <si>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</si>
  <si>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</si>
  <si>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</si>
  <si>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</si>
  <si>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</si>
  <si>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</si>
  <si>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</si>
  <si>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</si>
  <si>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</si>
  <si>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</si>
  <si>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</si>
  <si>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</si>
  <si>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</si>
  <si>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</si>
  <si>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</si>
  <si>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</si>
  <si>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</si>
  <si>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</si>
  <si>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</si>
  <si>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</si>
  <si>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</si>
  <si>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</si>
  <si>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</si>
  <si>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</si>
  <si>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</si>
  <si>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</si>
  <si>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</si>
  <si>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</si>
  <si>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</si>
  <si>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</si>
  <si>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</si>
  <si>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</si>
  <si>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</si>
  <si>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</si>
  <si>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</si>
  <si>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</si>
  <si>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</si>
  <si>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</si>
  <si>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</si>
  <si>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</si>
  <si>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</si>
  <si>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</si>
  <si>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</si>
  <si>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</si>
  <si>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</si>
  <si>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</si>
  <si>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</si>
  <si>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</si>
  <si>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</si>
  <si>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</si>
  <si>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</si>
  <si>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</si>
  <si>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</si>
  <si>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</si>
  <si>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</si>
  <si>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</si>
  <si>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</si>
  <si>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</si>
  <si>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</si>
  <si>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</si>
  <si>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</si>
  <si>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</si>
  <si>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</si>
  <si>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</si>
  <si>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</si>
  <si>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</si>
  <si>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</si>
  <si>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</si>
  <si>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</si>
  <si>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</si>
  <si>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</si>
  <si>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</si>
  <si>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</si>
  <si>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</si>
  <si>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</si>
  <si>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</si>
  <si>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</si>
  <si>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</si>
  <si>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</si>
  <si>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</si>
  <si>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</si>
  <si>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</si>
  <si>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</si>
  <si>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</si>
  <si>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</si>
  <si>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</si>
  <si>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</si>
  <si>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</si>
  <si>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</si>
  <si>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</si>
  <si>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</si>
  <si>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</si>
  <si>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</si>
  <si>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</si>
  <si>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</si>
  <si>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</si>
  <si>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</si>
  <si>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</si>
  <si>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</si>
  <si>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</si>
  <si>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</si>
  <si>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</si>
  <si>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</si>
  <si>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</si>
  <si>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</si>
  <si>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</si>
  <si>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</si>
  <si>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</si>
  <si>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</si>
  <si>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</si>
  <si>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</si>
  <si>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</si>
  <si>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</si>
  <si>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</si>
  <si>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</si>
  <si>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</si>
  <si>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</si>
  <si>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</si>
  <si>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</si>
  <si>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</si>
  <si>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</si>
  <si>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</si>
  <si>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</si>
  <si>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</si>
  <si>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</si>
  <si>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</si>
  <si>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</si>
  <si>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</si>
  <si>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</si>
  <si>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</si>
  <si>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</si>
  <si>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</si>
  <si>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</si>
  <si>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</si>
  <si>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</si>
  <si>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</si>
  <si>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</si>
  <si>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</si>
  <si>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MES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</si>
  <si>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</si>
  <si>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</si>
  <si>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</si>
  <si>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</si>
  <si>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</si>
  <si>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</si>
  <si>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</si>
  <si>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</si>
  <si>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</si>
  <si>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</si>
  <si>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</si>
  <si>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</si>
  <si>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</si>
  <si>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</si>
  <si>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</si>
  <si>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</si>
  <si>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</si>
  <si>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</si>
  <si>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</si>
  <si>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</si>
  <si>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</si>
  <si>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</si>
  <si>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</si>
  <si>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</si>
  <si>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</si>
  <si>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</si>
  <si>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</si>
  <si>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</si>
  <si>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</si>
  <si>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</si>
  <si>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</si>
  <si>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</si>
  <si>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</si>
  <si>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</si>
  <si>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</si>
  <si>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</si>
  <si>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</si>
  <si>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</si>
  <si>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</si>
  <si>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</si>
  <si>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</si>
  <si>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</si>
  <si>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</si>
  <si>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</si>
  <si>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</si>
  <si>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</si>
  <si>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</si>
  <si>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</si>
  <si>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</si>
  <si>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</si>
  <si>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</si>
  <si>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</si>
  <si>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</si>
  <si>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</si>
  <si>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</si>
  <si>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</si>
  <si>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</si>
  <si>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</si>
  <si>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</si>
  <si>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</si>
  <si>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</si>
  <si>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</si>
  <si>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</si>
  <si>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</si>
  <si>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</si>
  <si>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</si>
  <si>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</si>
  <si>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</si>
  <si>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</si>
  <si>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</si>
  <si>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</si>
  <si>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</si>
  <si>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</si>
  <si>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</si>
  <si>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</si>
  <si>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</si>
  <si>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</si>
  <si>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</si>
  <si>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</si>
  <si>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</si>
  <si>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</si>
  <si>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</si>
  <si>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</si>
  <si>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</si>
  <si>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</si>
  <si>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</si>
  <si>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</si>
  <si>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</si>
  <si>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</si>
  <si>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</si>
  <si>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</si>
  <si>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</si>
  <si>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</si>
  <si>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</si>
  <si>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</si>
  <si>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</si>
  <si>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</si>
  <si>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</si>
  <si>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</si>
  <si>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</si>
  <si>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</si>
  <si>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</si>
  <si>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</si>
  <si>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</si>
  <si>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</si>
  <si>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</si>
  <si>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</si>
  <si>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</si>
  <si>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</si>
  <si>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</si>
  <si>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</si>
  <si>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</si>
  <si>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</si>
  <si>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</si>
  <si>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</si>
  <si>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</si>
  <si>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</si>
  <si>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</si>
  <si>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</si>
  <si>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</si>
  <si>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</si>
  <si>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</si>
  <si>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</si>
  <si>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</si>
  <si>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</si>
  <si>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</si>
  <si>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</si>
  <si>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</si>
  <si>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</si>
  <si>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</si>
  <si>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</si>
  <si>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</si>
  <si>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</si>
  <si>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</si>
  <si>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</si>
  <si>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</si>
  <si>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</si>
  <si>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</si>
  <si>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</si>
  <si>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</si>
  <si>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</si>
  <si>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</si>
  <si>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</si>
  <si>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</si>
  <si>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</si>
  <si>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</si>
  <si>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</si>
  <si>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</si>
  <si>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</si>
  <si>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</si>
  <si>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</si>
  <si>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</si>
  <si>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</si>
  <si>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</si>
  <si>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</si>
  <si>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</si>
  <si>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</si>
  <si>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</si>
  <si>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</si>
  <si>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</si>
  <si>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</si>
  <si>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</si>
  <si>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</si>
  <si>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</si>
  <si>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</si>
  <si>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</si>
  <si>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</si>
  <si>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</si>
  <si>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</si>
  <si>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</si>
  <si>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</si>
  <si>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</si>
  <si>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</si>
  <si>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</si>
  <si>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</si>
  <si>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</si>
  <si>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</si>
  <si>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</si>
  <si>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</si>
  <si>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</si>
  <si>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</si>
  <si>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</si>
  <si>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</si>
  <si>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</si>
  <si>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</si>
  <si>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</si>
  <si>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</si>
  <si>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</si>
  <si>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</si>
  <si>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</si>
  <si>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</si>
  <si>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</si>
  <si>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</si>
  <si>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</si>
  <si>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</si>
  <si>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</si>
  <si>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</si>
  <si>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</si>
  <si>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</si>
  <si>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</si>
  <si>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</si>
  <si>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</si>
  <si>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</si>
  <si>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</si>
  <si>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</si>
  <si>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</si>
  <si>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</si>
  <si>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</si>
  <si>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</si>
  <si>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</si>
  <si>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</si>
  <si>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</si>
  <si>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</si>
  <si>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</si>
  <si>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</si>
  <si>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</si>
  <si>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</si>
  <si>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</si>
  <si>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</si>
  <si>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</si>
  <si>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</si>
  <si>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</si>
  <si>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</si>
  <si>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</si>
  <si>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</si>
  <si>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</si>
  <si>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</si>
  <si>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</si>
  <si>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ELETROTÉCNICO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</si>
  <si>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</si>
  <si>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</si>
  <si>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</si>
  <si>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</si>
  <si>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</si>
  <si>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</si>
  <si>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</si>
  <si>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</si>
  <si>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</si>
  <si>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</si>
  <si>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</si>
  <si>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</si>
  <si>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</si>
  <si>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</si>
  <si>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</si>
  <si>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</si>
  <si>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</si>
  <si>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</si>
  <si>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</si>
  <si>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</si>
  <si>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</si>
  <si>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</si>
  <si>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</si>
  <si>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</si>
  <si>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</si>
  <si>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</si>
  <si>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</si>
  <si>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</si>
  <si>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</si>
  <si>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</si>
  <si>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</si>
  <si>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</si>
  <si>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</si>
  <si>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</si>
  <si>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</si>
  <si>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</si>
  <si>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</si>
  <si>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</si>
  <si>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</si>
  <si>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</si>
  <si>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</si>
  <si>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</si>
  <si>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</si>
  <si>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</si>
  <si>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</si>
  <si>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</si>
  <si>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</si>
  <si>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</si>
  <si>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</si>
  <si>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</si>
  <si>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</si>
  <si>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</si>
  <si>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</si>
  <si>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</si>
  <si>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</si>
  <si>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</si>
  <si>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</si>
  <si>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</si>
  <si>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</si>
  <si>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</si>
  <si>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</si>
  <si>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</si>
  <si>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</si>
  <si>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</si>
  <si>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</si>
  <si>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</si>
  <si>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</si>
  <si>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</si>
  <si>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</si>
  <si>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</si>
  <si>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</si>
  <si>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</si>
  <si>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</si>
  <si>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</si>
  <si>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</si>
  <si>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</si>
  <si>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</si>
  <si>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</si>
  <si>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</si>
  <si>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</si>
  <si>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</si>
  <si>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</si>
  <si>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</si>
  <si>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</si>
  <si>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</si>
  <si>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</si>
  <si>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</si>
  <si>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</si>
  <si>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</si>
  <si>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</si>
  <si>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</si>
  <si>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</si>
  <si>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</si>
  <si>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</si>
  <si>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</si>
  <si>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</si>
  <si>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</si>
  <si>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</si>
  <si>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</si>
  <si>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</si>
  <si>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</si>
  <si>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</si>
  <si>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</si>
  <si>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</si>
  <si>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</si>
  <si>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</si>
  <si>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</si>
  <si>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</si>
  <si>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</si>
  <si>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</si>
  <si>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</si>
  <si>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</si>
  <si>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</si>
  <si>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</si>
  <si>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</si>
  <si>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</si>
  <si>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</si>
  <si>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</si>
  <si>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</si>
  <si>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</si>
  <si>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</si>
  <si>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</si>
  <si>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</si>
  <si>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</si>
  <si>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</si>
  <si>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</si>
  <si>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</si>
  <si>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</si>
  <si>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</si>
  <si>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</si>
  <si>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</si>
  <si>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</si>
  <si>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</si>
  <si>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</si>
  <si>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</si>
  <si>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</si>
  <si>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</si>
  <si>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</si>
  <si>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</si>
  <si>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</si>
  <si>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</si>
  <si>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</si>
  <si>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</si>
  <si>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</si>
  <si>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</si>
  <si>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</si>
  <si>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</si>
  <si>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</si>
  <si>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</si>
  <si>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</si>
  <si>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</si>
  <si>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</si>
  <si>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</si>
  <si>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</si>
  <si>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</si>
  <si>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</si>
  <si>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</si>
  <si>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</si>
  <si>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</si>
  <si>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</si>
  <si>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</si>
  <si>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</si>
  <si>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</si>
  <si>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</si>
  <si>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</si>
  <si>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</si>
  <si>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</si>
  <si>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</si>
  <si>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</si>
  <si>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</si>
  <si>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</si>
  <si>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</si>
  <si>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</si>
  <si>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</si>
  <si>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</si>
  <si>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</si>
  <si>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</si>
  <si>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</si>
  <si>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</si>
  <si>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</si>
  <si>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</si>
  <si>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</si>
  <si>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</si>
  <si>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</si>
  <si>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</si>
  <si>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</si>
  <si>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</si>
  <si>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</si>
  <si>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</si>
  <si>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</si>
  <si>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</si>
  <si>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</si>
  <si>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</si>
  <si>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</si>
  <si>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</si>
  <si>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</si>
  <si>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</si>
  <si>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</si>
  <si>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</si>
  <si>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</si>
  <si>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</si>
  <si>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</si>
  <si>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</si>
  <si>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</si>
  <si>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</si>
  <si>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</si>
  <si>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</si>
  <si>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</si>
  <si>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</si>
  <si>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</si>
  <si>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</si>
  <si>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</si>
  <si>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</si>
  <si>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</si>
  <si>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</si>
  <si>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</si>
  <si>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</si>
  <si>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</si>
  <si>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</si>
  <si>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</si>
  <si>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</si>
  <si>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</si>
  <si>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</si>
  <si>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</si>
  <si>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</si>
  <si>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</si>
  <si>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</si>
  <si>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</si>
  <si>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</si>
  <si>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</si>
  <si>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</si>
  <si>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</si>
  <si>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</si>
  <si>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</si>
  <si>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</si>
  <si>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</si>
  <si>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</si>
  <si>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</si>
  <si>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</si>
  <si>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</si>
  <si>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</si>
  <si>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</si>
  <si>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</si>
  <si>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</si>
  <si>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</si>
  <si>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</si>
  <si>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</si>
  <si>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</si>
  <si>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</si>
  <si>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</si>
  <si>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</si>
  <si>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</si>
  <si>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</si>
  <si>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</si>
  <si>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</si>
  <si>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</si>
  <si>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</si>
  <si>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</si>
  <si>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</si>
  <si>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</si>
  <si>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</si>
  <si>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</si>
  <si>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</si>
  <si>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</si>
  <si>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</si>
  <si>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</si>
  <si>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</si>
  <si>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</si>
  <si>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</si>
  <si>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</si>
  <si>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</si>
  <si>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</si>
  <si>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</si>
  <si>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</si>
  <si>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</si>
  <si>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</si>
  <si>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</si>
  <si>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</si>
  <si>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</si>
  <si>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</si>
  <si>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</si>
  <si>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</si>
  <si>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</si>
  <si>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</si>
  <si>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</si>
  <si>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</si>
  <si>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</si>
  <si>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</si>
  <si>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</si>
  <si>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</si>
  <si>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</si>
  <si>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</si>
  <si>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</si>
  <si>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</si>
  <si>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</si>
  <si>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</si>
  <si>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</si>
  <si>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</si>
  <si>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</si>
  <si>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</si>
  <si>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</si>
  <si>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</si>
  <si>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</si>
  <si>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</si>
  <si>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</si>
  <si>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</si>
  <si>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</si>
  <si>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</si>
  <si>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</si>
  <si>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</si>
  <si>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</si>
  <si>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</si>
  <si>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</si>
  <si>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</si>
  <si>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</si>
  <si>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</si>
  <si>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</si>
  <si>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</si>
  <si>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</si>
  <si>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</si>
  <si>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</si>
  <si>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</si>
  <si>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</si>
  <si>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</si>
  <si>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</si>
  <si>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</si>
  <si>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</si>
  <si>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</si>
  <si>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</si>
  <si>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</si>
  <si>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</si>
  <si>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</si>
  <si>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</si>
  <si>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</si>
  <si>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</si>
  <si>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</si>
  <si>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</si>
  <si>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</si>
  <si>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</si>
  <si>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</si>
  <si>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</si>
  <si>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</si>
  <si>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</si>
  <si>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</si>
  <si>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</si>
  <si>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</si>
  <si>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</si>
  <si>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</si>
  <si>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</si>
  <si>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</si>
  <si>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</si>
  <si>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</si>
  <si>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</si>
  <si>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</si>
  <si>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</si>
  <si>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</si>
  <si>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</si>
  <si>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</si>
  <si>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</si>
  <si>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</si>
  <si>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</si>
  <si>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</si>
  <si>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</si>
  <si>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</si>
  <si>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</si>
  <si>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</si>
  <si>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</si>
  <si>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</si>
  <si>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</si>
  <si>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</si>
  <si>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</si>
  <si>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</si>
  <si>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</si>
  <si>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</si>
  <si>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</si>
  <si>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</si>
  <si>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</si>
  <si>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</si>
  <si>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</si>
  <si>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</si>
  <si>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</si>
  <si>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</si>
  <si>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</si>
  <si>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</si>
  <si>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</si>
  <si>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</si>
  <si>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</si>
  <si>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</si>
  <si>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</si>
  <si>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</si>
  <si>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</si>
  <si>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</si>
  <si>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</si>
  <si>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</si>
  <si>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</si>
  <si>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</si>
  <si>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</si>
  <si>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</si>
  <si>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</si>
  <si>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</si>
  <si>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</si>
  <si>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</si>
  <si>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</si>
  <si>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</si>
  <si>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</si>
  <si>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</si>
  <si>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</si>
  <si>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</si>
  <si>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</si>
  <si>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</si>
  <si>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</si>
  <si>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</si>
  <si>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</si>
  <si>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</si>
  <si>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</si>
  <si>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</si>
  <si>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</si>
  <si>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</si>
  <si>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</si>
  <si>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</si>
  <si>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</si>
  <si>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</si>
  <si>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</si>
  <si>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</si>
  <si>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</si>
  <si>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</si>
  <si>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</si>
  <si>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</si>
  <si>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</si>
  <si>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</si>
  <si>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</si>
  <si>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</si>
  <si>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</si>
  <si>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</si>
  <si>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</si>
  <si>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</si>
  <si>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</si>
  <si>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</si>
  <si>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</si>
  <si>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</si>
  <si>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</si>
  <si>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</si>
  <si>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</si>
  <si>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</si>
  <si>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</si>
  <si>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</si>
  <si>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</si>
  <si>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</si>
  <si>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</si>
  <si>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</si>
  <si>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</si>
  <si>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</si>
  <si>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</si>
  <si>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</si>
  <si>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</si>
  <si>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</si>
  <si>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</si>
  <si>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</si>
  <si>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</si>
  <si>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</si>
  <si>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</si>
  <si>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</si>
  <si>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</si>
  <si>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</si>
  <si>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</si>
  <si>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</si>
  <si>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</si>
  <si>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</si>
  <si>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</si>
  <si>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</si>
  <si>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</si>
  <si>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</si>
  <si>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</si>
  <si>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</si>
  <si>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</si>
  <si>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</si>
  <si>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</si>
  <si>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</si>
  <si>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</si>
  <si>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</si>
  <si>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</si>
  <si>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</si>
  <si>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</si>
  <si>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</si>
  <si>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</si>
  <si>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</si>
  <si>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</si>
  <si>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</si>
  <si>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</si>
  <si>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</si>
  <si>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</si>
  <si>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</si>
  <si>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</si>
  <si>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</si>
  <si>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</si>
  <si>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</si>
  <si>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</si>
  <si>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</si>
  <si>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</si>
  <si>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</si>
  <si>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</si>
  <si>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</si>
  <si>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</si>
  <si>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</si>
  <si>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</si>
  <si>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</si>
  <si>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</si>
  <si>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</si>
  <si>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</si>
  <si>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</si>
  <si>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</si>
  <si>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</si>
  <si>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</si>
  <si>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</si>
  <si>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</si>
  <si>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</si>
  <si>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</si>
  <si>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</si>
  <si>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</si>
  <si>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</si>
  <si>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</si>
  <si>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</si>
  <si>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</si>
  <si>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</si>
  <si>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</si>
  <si>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</si>
  <si>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</si>
  <si>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</si>
  <si>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</si>
  <si>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</si>
  <si>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</si>
  <si>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</si>
  <si>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</si>
  <si>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</si>
  <si>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</si>
  <si>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</si>
  <si>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</si>
  <si>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</si>
  <si>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</si>
  <si>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</si>
  <si>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</si>
  <si>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</si>
  <si>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</si>
  <si>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</si>
  <si>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</si>
  <si>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</si>
  <si>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</si>
  <si>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</si>
  <si>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</si>
  <si>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</si>
  <si>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</si>
  <si>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</si>
  <si>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</si>
  <si>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</si>
  <si>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</si>
  <si>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</si>
  <si>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</si>
  <si>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</si>
  <si>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</si>
  <si>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</si>
  <si>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</si>
  <si>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</si>
  <si>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</si>
  <si>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</si>
  <si>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</si>
  <si>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</si>
  <si>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</si>
  <si>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</si>
  <si>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</si>
  <si>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</si>
  <si>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</si>
  <si>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</si>
  <si>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</si>
  <si>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</si>
  <si>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</si>
  <si>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</si>
  <si>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</si>
  <si>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</si>
  <si>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</si>
  <si>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</si>
  <si>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</si>
  <si>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</si>
  <si>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</si>
  <si>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</si>
  <si>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</si>
  <si>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</si>
  <si>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</si>
  <si>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</si>
  <si>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</si>
  <si>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</si>
  <si>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</si>
  <si>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</si>
  <si>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</si>
  <si>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</si>
  <si>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</si>
  <si>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</si>
  <si>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</si>
  <si>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</si>
  <si>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</si>
  <si>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</si>
  <si>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</si>
  <si>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</si>
  <si>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</si>
  <si>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</si>
  <si>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</si>
  <si>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</si>
  <si>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</si>
  <si>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</si>
  <si>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</si>
  <si>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</si>
  <si>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</si>
  <si>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</si>
  <si>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</si>
  <si>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</si>
  <si>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</si>
  <si>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</si>
  <si>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</si>
  <si>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</si>
  <si>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</si>
  <si>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</si>
  <si>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</si>
  <si>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</si>
  <si>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</si>
  <si>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</si>
  <si>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</si>
  <si>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</si>
  <si>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</si>
  <si>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</si>
  <si>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</si>
  <si>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</si>
  <si>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</si>
  <si>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</si>
  <si>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</si>
  <si>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</si>
  <si>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</si>
  <si>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</si>
  <si>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</si>
  <si>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</si>
  <si>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</si>
  <si>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</si>
  <si>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</si>
  <si>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</si>
  <si>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</si>
  <si>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</si>
  <si>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</si>
  <si>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</si>
  <si>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</si>
  <si>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</si>
  <si>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</si>
  <si>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</si>
  <si>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</si>
  <si>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</si>
  <si>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</si>
  <si>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</si>
  <si>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</si>
  <si>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</si>
  <si>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</si>
  <si>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</si>
  <si>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</si>
  <si>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</si>
  <si>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</si>
  <si>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</si>
  <si>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</si>
  <si>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</si>
  <si>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</si>
  <si>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</si>
  <si>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</si>
  <si>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</si>
  <si>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</si>
  <si>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</si>
  <si>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</si>
  <si>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</si>
  <si>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</si>
  <si>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</si>
  <si>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</si>
  <si>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</si>
  <si>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</si>
  <si>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</si>
  <si>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</si>
  <si>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</si>
  <si>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</si>
  <si>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</si>
  <si>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</si>
  <si>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</si>
  <si>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</si>
  <si>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</si>
  <si>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</si>
  <si>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</si>
  <si>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</si>
  <si>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</si>
  <si>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</si>
  <si>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</si>
  <si>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</si>
  <si>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</si>
  <si>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</si>
  <si>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</si>
  <si>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</si>
  <si>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</si>
  <si>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</si>
  <si>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</si>
  <si>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</si>
  <si>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</si>
  <si>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</si>
  <si>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</si>
  <si>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</si>
  <si>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</si>
  <si>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</si>
  <si>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</si>
  <si>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</si>
  <si>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</si>
  <si>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</si>
  <si>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</si>
  <si>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</si>
  <si>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</si>
  <si>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</si>
  <si>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</si>
  <si>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</si>
  <si>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</si>
  <si>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</si>
  <si>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</si>
  <si>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</si>
  <si>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</si>
  <si>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</si>
  <si>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</si>
  <si>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</si>
  <si>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</si>
  <si>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</si>
  <si>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</si>
  <si>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</si>
  <si>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</si>
  <si>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</si>
  <si>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</si>
  <si>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</si>
  <si>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</si>
  <si>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</si>
  <si>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</si>
  <si>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</si>
  <si>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</si>
  <si>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</si>
  <si>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</si>
  <si>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</si>
  <si>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</si>
  <si>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</si>
  <si>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</si>
  <si>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</si>
  <si>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</si>
  <si>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</si>
  <si>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</si>
  <si>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</si>
  <si>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</si>
  <si>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</si>
  <si>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</si>
  <si>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</si>
  <si>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</si>
  <si>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</si>
  <si>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</si>
  <si>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</si>
  <si>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</si>
  <si>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</si>
  <si>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</si>
  <si>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</si>
  <si>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</si>
  <si>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</si>
  <si>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</si>
  <si>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</si>
  <si>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</si>
  <si>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</si>
  <si>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</si>
  <si>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</si>
  <si>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</si>
  <si>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</si>
  <si>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</si>
  <si>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</si>
  <si>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</si>
  <si>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</si>
  <si>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</si>
  <si>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</si>
  <si>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</si>
  <si>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</si>
  <si>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</si>
  <si>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</si>
  <si>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</si>
  <si>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</si>
  <si>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</si>
  <si>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</si>
  <si>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</si>
  <si>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</si>
  <si>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</si>
  <si>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</si>
  <si>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</si>
  <si>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</si>
  <si>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</si>
  <si>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</si>
  <si>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</si>
  <si>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</si>
  <si>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</si>
  <si>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</si>
  <si>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</si>
  <si>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</si>
  <si>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</si>
  <si>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</si>
  <si>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</si>
  <si>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</si>
  <si>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</si>
  <si>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</si>
  <si>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</si>
  <si>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</si>
  <si>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</si>
  <si>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</si>
  <si>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</si>
  <si>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</si>
  <si>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</si>
  <si>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</si>
  <si>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</si>
  <si>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</si>
  <si>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</si>
  <si>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</si>
  <si>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</si>
  <si>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</si>
  <si>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</si>
  <si>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</si>
  <si>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</si>
  <si>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</si>
  <si>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</si>
  <si>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</si>
  <si>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</si>
  <si>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</si>
  <si>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</si>
  <si>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</si>
  <si>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</si>
  <si>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</si>
  <si>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</si>
  <si>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</si>
  <si>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</si>
  <si>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</si>
  <si>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</si>
  <si>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</si>
  <si>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</si>
  <si>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</si>
  <si>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</si>
  <si>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</si>
  <si>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</si>
  <si>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</si>
  <si>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</si>
  <si>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</si>
  <si>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</si>
  <si>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</si>
  <si>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</si>
  <si>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</si>
  <si>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</si>
  <si>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</si>
  <si>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</si>
  <si>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</si>
  <si>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</si>
  <si>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</si>
  <si>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</si>
  <si>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</si>
  <si>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</si>
  <si>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</si>
  <si>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</si>
  <si>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</si>
  <si>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</si>
  <si>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</si>
  <si>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</si>
  <si>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</si>
  <si>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</si>
  <si>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</si>
  <si>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</si>
  <si>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</si>
  <si>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</si>
  <si>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</si>
  <si>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</si>
  <si>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</si>
  <si>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</si>
  <si>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</si>
  <si>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</si>
  <si>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</si>
  <si>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</si>
  <si>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</si>
  <si>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</si>
  <si>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</si>
  <si>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</si>
  <si>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</si>
  <si>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</si>
  <si>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</si>
  <si>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</si>
  <si>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</si>
  <si>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</si>
  <si>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</si>
  <si>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</si>
  <si>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</si>
  <si>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</si>
  <si>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</si>
  <si>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</si>
  <si>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</si>
  <si>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</si>
  <si>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</si>
  <si>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</si>
  <si>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</si>
  <si>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</si>
  <si>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</si>
  <si>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</si>
  <si>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</si>
  <si>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</si>
  <si>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</si>
  <si>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</si>
  <si>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</si>
  <si>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</si>
  <si>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</si>
  <si>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</si>
  <si>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</si>
  <si>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</si>
  <si>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</si>
  <si>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</si>
  <si>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</si>
  <si>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</si>
  <si>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</si>
  <si>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</si>
  <si>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</si>
  <si>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</si>
  <si>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</si>
  <si>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</si>
  <si>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</si>
  <si>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</si>
  <si>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</si>
  <si>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</si>
  <si>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</si>
  <si>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</si>
  <si>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</si>
  <si>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</si>
  <si>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</si>
  <si>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</si>
  <si>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</si>
  <si>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</si>
  <si>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</si>
  <si>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</si>
  <si>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</si>
  <si>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</si>
  <si>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</si>
  <si>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</si>
  <si>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</si>
  <si>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</si>
  <si>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</si>
  <si>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</si>
  <si>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</si>
  <si>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</si>
  <si>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</si>
  <si>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</si>
  <si>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</si>
  <si>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</si>
  <si>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</si>
  <si>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</si>
  <si>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</si>
  <si>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</si>
  <si>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</si>
  <si>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</si>
  <si>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</si>
  <si>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</si>
  <si>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</si>
  <si>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</si>
  <si>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</si>
  <si>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</si>
  <si>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</si>
  <si>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</si>
  <si>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</si>
  <si>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</si>
  <si>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</si>
  <si>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</si>
  <si>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</si>
  <si>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</si>
  <si>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</si>
  <si>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</si>
  <si>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</si>
  <si>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</si>
  <si>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</si>
  <si>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</si>
  <si>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</si>
  <si>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</si>
  <si>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</si>
  <si>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</si>
  <si>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</si>
  <si>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</si>
  <si>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</si>
  <si>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</si>
  <si>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</si>
  <si>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</si>
  <si>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</si>
  <si>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</si>
  <si>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</si>
  <si>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</si>
  <si>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</si>
  <si>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</si>
  <si>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</si>
  <si>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</si>
  <si>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</si>
  <si>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</si>
  <si>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</si>
  <si>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</si>
  <si>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</si>
  <si>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</si>
  <si>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</si>
  <si>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</si>
  <si>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</si>
  <si>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</si>
  <si>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</si>
  <si>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</si>
  <si>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</si>
  <si>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</si>
  <si>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</si>
  <si>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</si>
  <si>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</si>
  <si>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</si>
  <si>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</si>
  <si>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</si>
  <si>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</si>
  <si>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</si>
  <si>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</si>
  <si>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</si>
  <si>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</si>
  <si>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</si>
  <si>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</si>
  <si>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</si>
  <si>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</si>
  <si>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</si>
  <si>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</si>
  <si>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</si>
  <si>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</si>
  <si>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</si>
  <si>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</si>
  <si>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</si>
  <si>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</si>
  <si>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</si>
  <si>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</si>
  <si>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</si>
  <si>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</si>
  <si>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</si>
  <si>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</si>
  <si>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</si>
  <si>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</si>
  <si>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</si>
  <si>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</si>
  <si>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</si>
  <si>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</si>
  <si>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</si>
  <si>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</si>
  <si>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</si>
  <si>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</si>
  <si>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</si>
  <si>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</si>
  <si>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</si>
  <si>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</si>
  <si>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</si>
  <si>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</si>
  <si>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</si>
  <si>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</si>
  <si>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</si>
  <si>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</si>
  <si>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</si>
  <si>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</si>
  <si>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</si>
  <si>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</si>
  <si>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</si>
  <si>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</si>
  <si>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</si>
  <si>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</si>
  <si>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</si>
  <si>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</si>
  <si>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</si>
  <si>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</si>
  <si>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</si>
  <si>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</si>
  <si>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</si>
  <si>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</si>
  <si>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</si>
  <si>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</si>
  <si>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</si>
  <si>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</si>
  <si>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</si>
  <si>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</si>
  <si>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</si>
  <si>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</si>
  <si>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</si>
  <si>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</si>
  <si>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</si>
  <si>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</si>
  <si>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</si>
  <si>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</si>
  <si>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</si>
  <si>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</si>
  <si>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</si>
  <si>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</si>
  <si>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</si>
  <si>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</si>
  <si>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</si>
  <si>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</si>
  <si>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</si>
  <si>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</si>
  <si>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</si>
  <si>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</si>
  <si>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</si>
  <si>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</si>
  <si>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</si>
  <si>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</si>
  <si>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</si>
  <si>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</si>
  <si>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</si>
  <si>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</si>
  <si>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</si>
  <si>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</si>
  <si>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</si>
  <si>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</si>
  <si>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</si>
  <si>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</si>
  <si>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</si>
  <si>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</si>
  <si>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</si>
  <si>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</si>
  <si>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</si>
  <si>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</si>
  <si>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</si>
  <si>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</si>
  <si>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</si>
  <si>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</si>
  <si>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</si>
  <si>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</si>
  <si>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</si>
  <si>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</si>
  <si>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</si>
  <si>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</si>
  <si>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</si>
  <si>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</si>
  <si>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</si>
  <si>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</si>
  <si>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</si>
  <si>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</si>
  <si>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</si>
  <si>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</si>
  <si>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</si>
  <si>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</si>
  <si>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</si>
  <si>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</si>
  <si>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</si>
  <si>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</si>
  <si>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</si>
  <si>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</si>
  <si>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</si>
  <si>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</si>
  <si>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</si>
  <si>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</si>
  <si>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</si>
  <si>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</si>
  <si>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</si>
  <si>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</si>
  <si>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</si>
  <si>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</si>
  <si>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</si>
  <si>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</si>
  <si>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</si>
  <si>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</si>
  <si>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</si>
  <si>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</si>
  <si>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</si>
  <si>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</si>
  <si>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</si>
  <si>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</si>
  <si>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</si>
  <si>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</si>
  <si>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</si>
  <si>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</si>
  <si>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</si>
  <si>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</si>
  <si>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</si>
  <si>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</si>
  <si>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</si>
  <si>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</si>
  <si>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</si>
  <si>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</si>
  <si>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</si>
  <si>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</si>
  <si>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</si>
  <si>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</si>
  <si>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</si>
  <si>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</si>
  <si>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</si>
  <si>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</si>
  <si>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</si>
  <si>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</si>
  <si>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</si>
  <si>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</si>
  <si>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</si>
  <si>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</si>
  <si>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</si>
  <si>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</si>
  <si>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</si>
  <si>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</si>
  <si>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</si>
  <si>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</si>
  <si>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</si>
  <si>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</si>
  <si>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</si>
  <si>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</si>
  <si>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</si>
  <si>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</si>
  <si>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</si>
  <si>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</si>
  <si>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</si>
  <si>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</si>
  <si>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</si>
  <si>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</si>
  <si>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</si>
  <si>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</si>
  <si>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</si>
  <si>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</si>
  <si>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</si>
  <si>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</si>
  <si>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</si>
  <si>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</si>
  <si>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</si>
  <si>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</si>
  <si>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</si>
  <si>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</si>
  <si>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</si>
  <si>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</si>
  <si>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</si>
  <si>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</si>
  <si>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</si>
  <si>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</si>
  <si>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</si>
  <si>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</si>
  <si>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</si>
  <si>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</si>
  <si>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</si>
  <si>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</si>
  <si>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</si>
  <si>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</si>
  <si>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</si>
  <si>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</si>
  <si>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</si>
  <si>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</si>
  <si>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</si>
  <si>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</si>
  <si>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</si>
  <si>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</si>
  <si>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</si>
  <si>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</si>
  <si>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</si>
  <si>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</si>
  <si>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</si>
  <si>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</si>
  <si>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</si>
  <si>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</si>
  <si>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</si>
  <si>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</si>
  <si>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</si>
  <si>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</si>
  <si>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</si>
  <si>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</si>
  <si>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</si>
  <si>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</si>
  <si>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</si>
  <si>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</si>
  <si>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</si>
  <si>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</si>
  <si>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</si>
  <si>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</si>
  <si>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</si>
  <si>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</si>
  <si>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</si>
  <si>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</si>
  <si>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</si>
  <si>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</si>
  <si>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</si>
  <si>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</si>
  <si>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</si>
  <si>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</si>
  <si>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</si>
  <si>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</si>
  <si>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</si>
  <si>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</si>
  <si>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</si>
  <si>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</si>
  <si>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</si>
  <si>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</si>
  <si>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</si>
  <si>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</si>
  <si>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</si>
  <si>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</si>
  <si>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</si>
  <si>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</si>
  <si>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</si>
  <si>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</si>
  <si>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</si>
  <si>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</si>
  <si>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</si>
  <si>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</si>
  <si>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</si>
  <si>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</si>
  <si>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</si>
  <si>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</si>
  <si>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</si>
  <si>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</si>
  <si>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</si>
  <si>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</si>
  <si>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</si>
  <si>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</si>
  <si>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</si>
  <si>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</si>
  <si>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</si>
  <si>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</si>
  <si>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</si>
  <si>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</si>
  <si>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</si>
  <si>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</si>
  <si>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</si>
  <si>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</si>
  <si>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</si>
  <si>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</si>
  <si>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</si>
  <si>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</si>
  <si>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</si>
  <si>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</si>
  <si>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</si>
  <si>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</si>
  <si>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</si>
  <si>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</si>
  <si>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</si>
  <si>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</si>
  <si>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</si>
  <si>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</si>
  <si>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</si>
  <si>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</si>
  <si>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</si>
  <si>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</si>
  <si>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</si>
  <si>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</si>
  <si>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</si>
  <si>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</si>
  <si>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</si>
  <si>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</si>
  <si>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</si>
  <si>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</si>
  <si>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</si>
  <si>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</si>
  <si>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</si>
  <si>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</si>
  <si>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</si>
  <si>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</si>
  <si>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</si>
  <si>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</si>
  <si>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</si>
  <si>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</si>
  <si>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</si>
  <si>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</si>
  <si>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</si>
  <si>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</si>
  <si>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</si>
  <si>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</si>
  <si>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</si>
  <si>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</si>
  <si>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</si>
  <si>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</si>
  <si>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</si>
  <si>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</si>
  <si>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</si>
  <si>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</si>
  <si>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</si>
  <si>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</si>
  <si>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</si>
  <si>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</si>
  <si>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</si>
  <si>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</si>
  <si>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</si>
  <si>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</si>
  <si>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</si>
  <si>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</si>
  <si>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</si>
  <si>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</si>
  <si>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</si>
  <si>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</si>
  <si>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</si>
  <si>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</si>
  <si>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</si>
  <si>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</si>
  <si>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</si>
  <si>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</si>
  <si>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</si>
  <si>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</si>
  <si>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</si>
  <si>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</si>
  <si>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</si>
  <si>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</si>
  <si>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</si>
  <si>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</si>
  <si>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</si>
  <si>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</si>
  <si>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</si>
  <si>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</si>
  <si>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</si>
  <si>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</si>
  <si>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</si>
  <si>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</si>
  <si>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</si>
  <si>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</si>
  <si>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</si>
  <si>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</si>
  <si>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</si>
  <si>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</si>
  <si>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</si>
  <si>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</si>
  <si>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</si>
  <si>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</si>
  <si>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</si>
  <si>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</si>
  <si>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</si>
  <si>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</si>
  <si>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</si>
  <si>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</si>
  <si>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</si>
  <si>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</si>
  <si>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</si>
  <si>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</si>
  <si>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</si>
  <si>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</si>
  <si>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</si>
  <si>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</si>
  <si>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</si>
  <si>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</si>
  <si>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</si>
  <si>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</si>
  <si>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</si>
  <si>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</si>
  <si>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</si>
  <si>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</si>
  <si>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</si>
  <si>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</si>
  <si>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</si>
  <si>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</si>
  <si>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</si>
  <si>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</si>
  <si>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</si>
  <si>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</si>
  <si>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</si>
  <si>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</si>
  <si>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</si>
  <si>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</si>
  <si>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</si>
  <si>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</si>
  <si>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</si>
  <si>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</si>
  <si>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</si>
  <si>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</si>
  <si>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</si>
  <si>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</si>
  <si>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</si>
  <si>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</si>
  <si>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</si>
  <si>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</si>
  <si>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</si>
  <si>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</si>
  <si>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</si>
  <si>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</si>
  <si>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</si>
  <si>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</si>
  <si>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</si>
  <si>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</si>
  <si>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</si>
  <si>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</si>
  <si>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</si>
  <si>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</si>
  <si>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</si>
  <si>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</si>
  <si>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</si>
  <si>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</si>
  <si>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</si>
  <si>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</si>
  <si>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</si>
  <si>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</si>
  <si>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</si>
  <si>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</si>
  <si>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</si>
  <si>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</si>
  <si>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</si>
  <si>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</si>
  <si>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</si>
  <si>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</si>
  <si>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</si>
  <si>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</si>
  <si>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</si>
  <si>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</si>
  <si>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</si>
  <si>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</si>
  <si>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</si>
  <si>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</si>
  <si>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</si>
  <si>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</si>
  <si>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</si>
  <si>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</si>
  <si>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</si>
  <si>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</si>
  <si>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</si>
  <si>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</si>
  <si>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</si>
  <si>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</si>
  <si>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</si>
  <si>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</si>
  <si>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</si>
  <si>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</si>
  <si>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</si>
  <si>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</si>
  <si>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</si>
  <si>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</si>
  <si>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</si>
  <si>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</si>
  <si>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</si>
  <si>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</si>
  <si>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</si>
  <si>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</si>
  <si>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</si>
  <si>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</si>
  <si>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</si>
  <si>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</si>
  <si>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</si>
  <si>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</si>
  <si>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</si>
  <si>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</si>
  <si>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</si>
  <si>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</si>
  <si>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</si>
  <si>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</si>
  <si>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</si>
  <si>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</si>
  <si>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</si>
  <si>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</si>
  <si>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</si>
  <si>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</si>
  <si>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</si>
  <si>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</si>
  <si>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</si>
  <si>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</si>
  <si>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</si>
  <si>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</si>
  <si>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</si>
  <si>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</si>
  <si>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</si>
  <si>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</si>
  <si>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</si>
  <si>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</si>
  <si>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</si>
  <si>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</si>
  <si>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</si>
  <si>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</si>
  <si>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</si>
  <si>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</si>
  <si>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</si>
  <si>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</si>
  <si>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</si>
  <si>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</si>
  <si>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</si>
  <si>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</si>
  <si>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</si>
  <si>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</si>
  <si>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</si>
  <si>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</si>
  <si>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</si>
  <si>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</si>
  <si>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</si>
  <si>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</si>
  <si>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</si>
  <si>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</si>
  <si>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</si>
  <si>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</si>
  <si>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</si>
  <si>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</si>
  <si>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</si>
  <si>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</si>
  <si>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</si>
  <si>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</si>
  <si>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</si>
  <si>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</si>
  <si>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</si>
  <si>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</si>
  <si>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</si>
  <si>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</si>
  <si>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</si>
  <si>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</si>
  <si>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</si>
  <si>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</si>
  <si>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</si>
  <si>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</si>
  <si>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</si>
  <si>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</si>
  <si>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</si>
  <si>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</si>
  <si>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</si>
  <si>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</si>
  <si>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</si>
  <si>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</si>
  <si>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</si>
  <si>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</si>
  <si>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</si>
  <si>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</si>
  <si>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</si>
  <si>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</si>
  <si>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</si>
  <si>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</si>
  <si>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</si>
  <si>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</si>
  <si>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</si>
  <si>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</si>
  <si>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</si>
  <si>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</si>
  <si>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</si>
  <si>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</si>
  <si>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</si>
  <si>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</si>
  <si>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</si>
  <si>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</si>
  <si>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</si>
  <si>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</si>
  <si>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</si>
  <si>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</si>
  <si>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</si>
  <si>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</si>
  <si>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</si>
  <si>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</si>
  <si>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</si>
  <si>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</si>
  <si>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</si>
  <si>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</si>
  <si>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</si>
  <si>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</si>
  <si>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</si>
  <si>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</si>
  <si>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</si>
  <si>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</si>
  <si>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</si>
  <si>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</si>
  <si>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</si>
  <si>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</si>
  <si>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</si>
  <si>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</si>
  <si>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</si>
  <si>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</si>
  <si>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</si>
  <si>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</si>
  <si>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</si>
  <si>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</si>
  <si>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</si>
  <si>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</si>
  <si>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</si>
  <si>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</si>
  <si>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</si>
  <si>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</si>
  <si>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</si>
  <si>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</si>
  <si>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</si>
  <si>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</si>
  <si>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</si>
  <si>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</si>
  <si>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</si>
  <si>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</si>
  <si>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</si>
  <si>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</si>
  <si>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</si>
  <si>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</si>
  <si>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</si>
  <si>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</si>
  <si>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</si>
  <si>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</si>
  <si>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</si>
  <si>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</si>
  <si>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</si>
  <si>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</si>
  <si>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</si>
  <si>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</si>
  <si>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</si>
  <si>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</si>
  <si>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</si>
  <si>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</si>
  <si>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</si>
  <si>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</si>
  <si>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</si>
  <si>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</si>
  <si>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</si>
  <si>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</si>
  <si>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</si>
  <si>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</si>
  <si>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</si>
  <si>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</si>
  <si>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</si>
  <si>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</si>
  <si>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</si>
  <si>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</si>
  <si>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</si>
  <si>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</si>
  <si>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</si>
  <si>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</si>
  <si>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</si>
  <si>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</si>
  <si>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</si>
  <si>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</si>
  <si>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</si>
  <si>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</si>
  <si>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</si>
  <si>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</si>
  <si>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</si>
  <si>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</si>
  <si>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</si>
  <si>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</si>
  <si>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</si>
  <si>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</si>
  <si>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</si>
  <si>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</si>
  <si>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</si>
  <si>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</si>
  <si>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</si>
  <si>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</si>
  <si>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</si>
  <si>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</si>
  <si>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</si>
  <si>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</si>
  <si>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</si>
  <si>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</si>
  <si>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</si>
  <si>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</si>
  <si>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</si>
  <si>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</si>
  <si>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</si>
  <si>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</si>
  <si>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</si>
  <si>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</si>
  <si>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</si>
  <si>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</si>
  <si>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</si>
  <si>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</si>
  <si>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</si>
  <si>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</si>
  <si>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</si>
  <si>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</si>
  <si>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</si>
  <si>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</si>
  <si>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</si>
  <si>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</si>
  <si>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</si>
  <si>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</si>
  <si>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</si>
  <si>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</si>
  <si>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</si>
  <si>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</si>
  <si>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</si>
  <si>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</si>
  <si>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</si>
  <si>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</si>
  <si>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</si>
  <si>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</si>
  <si>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</si>
  <si>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</si>
  <si>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</si>
  <si>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</si>
  <si>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</si>
  <si>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</si>
  <si>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</si>
  <si>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</si>
  <si>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</si>
  <si>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</si>
  <si>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</si>
  <si>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</si>
  <si>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</si>
  <si>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</si>
  <si>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</si>
  <si>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</si>
  <si>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</si>
  <si>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</si>
  <si>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</si>
  <si>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</si>
  <si>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</si>
  <si>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</si>
  <si>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</si>
  <si>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</si>
  <si>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</si>
  <si>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</si>
  <si>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</si>
  <si>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</si>
  <si>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</si>
  <si>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</si>
  <si>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</si>
  <si>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</si>
  <si>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</si>
  <si>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</si>
  <si>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</si>
  <si>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</si>
  <si>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</si>
  <si>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</si>
  <si>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</si>
  <si>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</si>
  <si>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</si>
  <si>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</si>
  <si>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</si>
  <si>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</si>
  <si>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</si>
  <si>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</si>
  <si>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</si>
  <si>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</si>
  <si>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</si>
  <si>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</si>
  <si>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</si>
  <si>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</si>
  <si>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</si>
  <si>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</si>
  <si>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</si>
  <si>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</si>
  <si>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</si>
  <si>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</si>
  <si>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</si>
  <si>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</si>
  <si>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</si>
  <si>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</si>
  <si>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</si>
  <si>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</si>
  <si>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</si>
  <si>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</si>
  <si>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</si>
  <si>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</si>
  <si>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</si>
  <si>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</si>
  <si>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</si>
  <si>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</si>
  <si>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</si>
  <si>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</si>
  <si>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</si>
  <si>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</si>
  <si>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</si>
  <si>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</si>
  <si>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</si>
  <si>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</si>
  <si>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</si>
  <si>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</si>
  <si>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</si>
  <si>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</si>
  <si>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</si>
  <si>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</si>
  <si>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</si>
  <si>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</si>
  <si>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</si>
  <si>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</si>
  <si>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</si>
  <si>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</si>
  <si>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</si>
  <si>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</si>
  <si>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</si>
  <si>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</si>
  <si>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</si>
  <si>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</si>
  <si>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</si>
  <si>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</si>
  <si>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</si>
  <si>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</si>
  <si>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</si>
  <si>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</si>
  <si>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</si>
  <si>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</si>
  <si>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</si>
  <si>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</si>
  <si>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</si>
  <si>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</si>
  <si>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</si>
  <si>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</si>
  <si>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</si>
  <si>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</si>
  <si>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</si>
  <si>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</si>
  <si>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</si>
  <si>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</si>
  <si>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</si>
  <si>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</si>
  <si>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</si>
  <si>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</si>
  <si>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</si>
  <si>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</si>
  <si>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</si>
  <si>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</si>
  <si>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</si>
  <si>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</si>
  <si>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</si>
  <si>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</si>
  <si>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</si>
  <si>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</si>
  <si>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</si>
  <si>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</si>
  <si>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</si>
  <si>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</si>
  <si>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</si>
  <si>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</si>
  <si>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</si>
  <si>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</si>
  <si>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</si>
  <si>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</si>
  <si>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</si>
  <si>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</si>
  <si>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</si>
  <si>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</si>
  <si>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</si>
  <si>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</si>
  <si>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</si>
  <si>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</si>
  <si>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</si>
  <si>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</si>
  <si>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</si>
  <si>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</si>
  <si>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</si>
  <si>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</si>
  <si>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</si>
  <si>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</si>
  <si>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</si>
  <si>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</si>
  <si>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</si>
  <si>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</si>
  <si>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</si>
  <si>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</si>
  <si>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</si>
  <si>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</si>
  <si>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</si>
  <si>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</si>
  <si>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</si>
  <si>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</si>
  <si>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</si>
  <si>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</si>
  <si>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</si>
  <si>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</si>
  <si>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</si>
  <si>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</si>
  <si>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</si>
  <si>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</si>
  <si>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</si>
  <si>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</si>
  <si>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</si>
  <si>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</si>
  <si>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</si>
  <si>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</si>
  <si>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</si>
  <si>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</si>
  <si>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</si>
  <si>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</si>
  <si>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</si>
  <si>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</si>
  <si>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</si>
  <si>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</si>
  <si>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</si>
  <si>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</si>
  <si>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</si>
  <si>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</si>
  <si>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</si>
  <si>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</si>
  <si>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</si>
  <si>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</si>
  <si>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</si>
  <si>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</si>
  <si>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</si>
  <si>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</si>
  <si>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</si>
  <si>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</si>
  <si>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</si>
  <si>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</si>
  <si>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</si>
  <si>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</si>
  <si>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</si>
  <si>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</si>
  <si>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</si>
  <si>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</si>
  <si>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</si>
  <si>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</si>
  <si>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</si>
  <si>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</si>
  <si>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</si>
  <si>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</si>
  <si>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</si>
  <si>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</si>
  <si>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</si>
  <si>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</si>
  <si>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</si>
  <si>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</si>
  <si>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</si>
  <si>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</si>
  <si>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</si>
  <si>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</si>
  <si>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</si>
  <si>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</si>
  <si>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</si>
  <si>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</si>
  <si>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</si>
  <si>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</si>
  <si>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</si>
  <si>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</si>
  <si>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</si>
  <si>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</si>
  <si>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</si>
  <si>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</si>
  <si>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</si>
  <si>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</si>
  <si>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</si>
  <si>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</si>
  <si>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</si>
  <si>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</si>
  <si>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</si>
  <si>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</si>
  <si>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</si>
  <si>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</si>
  <si>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</si>
  <si>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</si>
  <si>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</si>
  <si>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</si>
  <si>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</si>
  <si>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</si>
  <si>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</si>
  <si>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</si>
  <si>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</si>
  <si>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</si>
  <si>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</si>
  <si>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</si>
  <si>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</si>
  <si>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</si>
  <si>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</si>
  <si>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</si>
  <si>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</si>
  <si>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</si>
  <si>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</si>
  <si>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</si>
  <si>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</si>
  <si>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</si>
  <si>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</si>
  <si>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</si>
  <si>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</si>
  <si>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</si>
  <si>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</si>
  <si>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</si>
  <si>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</si>
  <si>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</si>
  <si>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</si>
  <si>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</si>
  <si>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</si>
  <si>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</si>
  <si>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</si>
  <si>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</si>
  <si>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</si>
  <si>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</si>
  <si>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</si>
  <si>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</si>
  <si>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</si>
  <si>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</si>
  <si>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</si>
  <si>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</si>
  <si>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</si>
  <si>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</si>
  <si>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</si>
  <si>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</si>
  <si>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</si>
  <si>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</si>
  <si>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</si>
  <si>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</si>
  <si>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</si>
  <si>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</si>
  <si>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</si>
  <si>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</si>
  <si>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</si>
  <si>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</si>
  <si>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</si>
  <si>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</si>
  <si>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</si>
  <si>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</si>
  <si>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</si>
  <si>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</si>
  <si>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</si>
  <si>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</si>
  <si>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</si>
  <si>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</si>
  <si>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</si>
  <si>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</si>
  <si>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</si>
  <si>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</si>
  <si>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</si>
  <si>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</si>
  <si>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</si>
  <si>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</si>
  <si>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</si>
  <si>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</si>
  <si>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</si>
  <si>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</si>
  <si>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</si>
  <si>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</si>
  <si>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</si>
  <si>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</si>
  <si>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</si>
  <si>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</si>
  <si>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</si>
  <si>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</si>
  <si>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</si>
  <si>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</si>
  <si>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</si>
  <si>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</si>
  <si>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</si>
  <si>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</si>
  <si>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</si>
  <si>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</si>
  <si>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</si>
  <si>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</si>
  <si>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</si>
  <si>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</si>
  <si>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</si>
  <si>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</si>
  <si>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</si>
  <si>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</si>
  <si>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</si>
  <si>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</si>
  <si>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</si>
  <si>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</si>
  <si>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</si>
  <si>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</si>
  <si>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</si>
  <si>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</si>
  <si>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</si>
  <si>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</si>
  <si>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</si>
  <si>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</si>
  <si>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</si>
  <si>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</si>
  <si>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</si>
  <si>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</si>
  <si>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</si>
  <si>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</si>
  <si>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</si>
  <si>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</si>
  <si>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</si>
  <si>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</si>
  <si>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</si>
  <si>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</si>
  <si>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</si>
  <si>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</si>
  <si>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</si>
  <si>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</si>
  <si>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</si>
  <si>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</si>
  <si>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</si>
  <si>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</si>
  <si>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</si>
  <si>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</si>
  <si>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</si>
  <si>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</si>
  <si>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</si>
  <si>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</si>
  <si>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</si>
  <si>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</si>
  <si>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</si>
  <si>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</si>
  <si>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</si>
  <si>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</si>
  <si>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</si>
  <si>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</si>
  <si>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</si>
  <si>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</si>
  <si>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</si>
  <si>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</si>
  <si>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</si>
  <si>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</si>
  <si>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</si>
  <si>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</si>
  <si>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</si>
  <si>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</si>
  <si>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</si>
  <si>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</si>
  <si>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</si>
  <si>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</si>
  <si>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</si>
  <si>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</si>
  <si>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</si>
  <si>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</si>
  <si>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</si>
  <si>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</si>
  <si>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</si>
  <si>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</si>
  <si>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</si>
  <si>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</si>
  <si>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</si>
  <si>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</si>
  <si>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</si>
  <si>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</si>
  <si>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</si>
  <si>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</si>
  <si>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</si>
  <si>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</si>
  <si>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</si>
  <si>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</si>
  <si>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</si>
  <si>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</si>
  <si>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</si>
  <si>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</si>
  <si>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</si>
  <si>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</si>
  <si>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</si>
  <si>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</si>
  <si>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</si>
  <si>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</si>
  <si>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</si>
  <si>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</si>
  <si>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</si>
  <si>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</si>
  <si>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</si>
  <si>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</si>
  <si>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</si>
  <si>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</si>
  <si>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</si>
  <si>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</si>
  <si>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</si>
  <si>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</si>
  <si>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</si>
  <si>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</si>
  <si>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</si>
  <si>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</si>
  <si>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</si>
  <si>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</si>
  <si>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</si>
  <si>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</si>
  <si>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</si>
  <si>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</si>
  <si>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</si>
  <si>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</si>
  <si>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</si>
  <si>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</si>
  <si>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</si>
  <si>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</si>
  <si>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</si>
  <si>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</si>
  <si>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</si>
  <si>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</si>
  <si>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</si>
  <si>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</si>
  <si>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</si>
  <si>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</si>
  <si>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</si>
  <si>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</si>
  <si>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</si>
  <si>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</si>
  <si>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</si>
  <si>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</si>
  <si>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</si>
  <si>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</si>
  <si>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</si>
  <si>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</si>
  <si>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</si>
  <si>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</si>
  <si>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</si>
  <si>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</si>
  <si>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</si>
  <si>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</si>
  <si>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</si>
  <si>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</si>
  <si>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</si>
  <si>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</si>
  <si>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</si>
  <si>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</si>
  <si>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</si>
  <si>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</si>
  <si>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</si>
  <si>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</si>
  <si>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</si>
  <si>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</si>
  <si>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</si>
  <si>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</si>
  <si>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</si>
  <si>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</si>
  <si>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</si>
  <si>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</si>
  <si>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</si>
  <si>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</si>
  <si>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</si>
  <si>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</si>
  <si>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</si>
  <si>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</si>
  <si>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</si>
  <si>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</si>
  <si>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</si>
  <si>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</si>
  <si>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</si>
  <si>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</si>
  <si>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</si>
  <si>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</si>
  <si>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</si>
  <si>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</si>
  <si>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</si>
  <si>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</si>
  <si>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</si>
  <si>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</si>
  <si>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</si>
  <si>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</si>
  <si>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</si>
  <si>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</si>
  <si>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</si>
  <si>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</si>
  <si>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</si>
  <si>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</si>
  <si>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</si>
  <si>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</si>
  <si>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</si>
  <si>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</si>
  <si>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</si>
  <si>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</si>
  <si>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</si>
  <si>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</si>
  <si>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</si>
  <si>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</si>
  <si>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</si>
  <si>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</si>
  <si>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</si>
  <si>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</si>
  <si>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</si>
  <si>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</si>
  <si>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</si>
  <si>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</si>
  <si>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</si>
  <si>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</si>
  <si>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</si>
  <si>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</si>
  <si>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</si>
  <si>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</si>
  <si>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</si>
  <si>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</si>
  <si>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</si>
  <si>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</si>
  <si>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</si>
  <si>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</si>
  <si>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</si>
  <si>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</si>
  <si>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</si>
  <si>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</si>
  <si>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</si>
  <si>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</si>
  <si>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</si>
  <si>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</si>
  <si>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</si>
  <si>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</si>
  <si>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</si>
  <si>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</si>
  <si>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</si>
  <si>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</si>
  <si>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</si>
  <si>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</si>
  <si>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</si>
  <si>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</si>
  <si>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</si>
  <si>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</si>
  <si>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</si>
  <si>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</si>
  <si>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</si>
  <si>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</si>
  <si>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</si>
  <si>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</si>
  <si>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</si>
  <si>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</si>
  <si>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</si>
  <si>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</si>
  <si>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</si>
  <si>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</si>
  <si>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</si>
  <si>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</si>
  <si>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</si>
  <si>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</si>
  <si>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</si>
  <si>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</si>
  <si>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</si>
  <si>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</si>
  <si>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</si>
  <si>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</si>
  <si>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</si>
  <si>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</si>
  <si>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</si>
  <si>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</si>
  <si>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</si>
  <si>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</si>
  <si>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</si>
  <si>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</si>
  <si>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</si>
  <si>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</si>
  <si>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</si>
  <si>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</si>
  <si>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</si>
  <si>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</si>
  <si>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</si>
  <si>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</si>
  <si>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</si>
  <si>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</si>
  <si>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</si>
  <si>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</si>
  <si>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</si>
  <si>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</si>
  <si>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</si>
  <si>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</si>
  <si>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</si>
  <si>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</si>
  <si>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</si>
  <si>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</si>
  <si>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</si>
  <si>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</si>
  <si>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</si>
  <si>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</si>
  <si>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</si>
  <si>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</si>
  <si>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</si>
  <si>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</si>
  <si>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</si>
  <si>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</si>
  <si>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</si>
  <si>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</si>
  <si>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</si>
  <si>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</si>
  <si>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</si>
  <si>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</si>
  <si>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</si>
  <si>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</si>
  <si>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</si>
  <si>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</si>
  <si>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</si>
  <si>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</si>
  <si>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</si>
  <si>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</si>
  <si>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</si>
  <si>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</si>
  <si>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</si>
  <si>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</si>
  <si>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</si>
  <si>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</si>
  <si>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</si>
  <si>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</si>
  <si>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</si>
  <si>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</si>
  <si>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</si>
  <si>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</si>
  <si>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</si>
  <si>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</si>
  <si>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</si>
  <si>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</si>
  <si>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</si>
  <si>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</si>
  <si>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</si>
  <si>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</si>
  <si>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</si>
  <si>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</si>
  <si>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</si>
  <si>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</si>
  <si>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</si>
  <si>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</si>
  <si>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</si>
  <si>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</si>
  <si>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</si>
  <si>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</si>
  <si>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</si>
  <si>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</si>
  <si>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</si>
  <si>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</si>
  <si>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</si>
  <si>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</si>
  <si>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</si>
  <si>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</si>
  <si>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</si>
  <si>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</si>
  <si>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</si>
  <si>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</si>
  <si>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</si>
  <si>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</si>
  <si>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</si>
  <si>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</si>
  <si>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</si>
  <si>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</si>
  <si>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</si>
  <si>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</si>
  <si>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</si>
  <si>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</si>
  <si>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</si>
  <si>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</si>
  <si>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</si>
  <si>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</si>
  <si>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</si>
  <si>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</si>
  <si>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</si>
  <si>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</si>
  <si>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</si>
  <si>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</si>
  <si>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</si>
  <si>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</si>
  <si>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</si>
  <si>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</si>
  <si>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</si>
  <si>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</si>
  <si>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</si>
  <si>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</si>
  <si>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</si>
  <si>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</si>
  <si>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</si>
  <si>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</si>
  <si>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</si>
  <si>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</si>
  <si>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</si>
  <si>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</si>
  <si>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</si>
  <si>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</si>
  <si>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</si>
  <si>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</si>
  <si>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</si>
  <si>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</si>
  <si>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</si>
  <si>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</si>
  <si>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</si>
  <si>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</si>
  <si>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</si>
  <si>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</si>
  <si>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</si>
  <si>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</si>
  <si>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</si>
  <si>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</si>
  <si>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</si>
  <si>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</si>
  <si>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</si>
  <si>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</si>
  <si>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</si>
  <si>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</si>
  <si>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</si>
  <si>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</si>
  <si>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</si>
  <si>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</si>
  <si>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</si>
  <si>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</si>
  <si>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</si>
  <si>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</si>
  <si>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</si>
  <si>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</si>
  <si>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</si>
  <si>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</si>
  <si>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</si>
  <si>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</si>
  <si>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</si>
  <si>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</si>
  <si>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</si>
  <si>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</si>
  <si>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</si>
  <si>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</si>
  <si>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</si>
  <si>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</si>
  <si>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</si>
  <si>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</si>
  <si>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</si>
  <si>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</si>
  <si>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</si>
  <si>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</si>
  <si>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</si>
  <si>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</si>
  <si>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</si>
  <si>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</si>
  <si>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</si>
  <si>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</si>
  <si>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</si>
  <si>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</si>
  <si>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</si>
  <si>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</si>
  <si>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</si>
  <si>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</si>
  <si>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</si>
  <si>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</si>
  <si>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</si>
  <si>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</si>
  <si>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</si>
  <si>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</si>
  <si>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</si>
  <si>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</si>
  <si>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</si>
  <si>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</si>
  <si>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</si>
  <si>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</si>
  <si>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</si>
  <si>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</si>
  <si>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</si>
  <si>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</si>
  <si>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</si>
  <si>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</si>
  <si>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</si>
  <si>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</si>
  <si>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</si>
  <si>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</si>
  <si>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</si>
  <si>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</si>
  <si>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</si>
  <si>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</si>
  <si>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</si>
  <si>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</si>
  <si>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</si>
  <si>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</si>
  <si>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</si>
  <si>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</si>
  <si>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</si>
  <si>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</si>
  <si>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</si>
  <si>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</si>
  <si>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</si>
  <si>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</si>
  <si>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</si>
  <si>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</si>
  <si>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</si>
  <si>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</si>
  <si>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</si>
  <si>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</si>
  <si>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</si>
  <si>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</si>
  <si>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</si>
  <si>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</si>
  <si>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</si>
  <si>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</si>
  <si>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</si>
  <si>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</si>
  <si>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</si>
  <si>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</si>
  <si>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</si>
  <si>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</si>
  <si>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</si>
  <si>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</si>
  <si>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</si>
  <si>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</si>
  <si>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</si>
  <si>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</si>
  <si>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</si>
  <si>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</si>
  <si>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</si>
  <si>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</si>
  <si>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</si>
  <si>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</si>
  <si>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</si>
  <si>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</si>
  <si>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</si>
  <si>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</si>
  <si>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</si>
  <si>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</si>
  <si>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</si>
  <si>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</si>
  <si>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</si>
  <si>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</si>
  <si>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</si>
  <si>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</si>
  <si>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</si>
  <si>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</si>
  <si>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</si>
  <si>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</si>
  <si>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</si>
  <si>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</si>
  <si>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</si>
  <si>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PROPRIO</t>
  </si>
  <si>
    <t>SINAPI (DESONERADA) 07/2025 - Pernambuco
SEINFRA 028.1 - Ceará - ORSE 07/2025</t>
  </si>
  <si>
    <t>SINAPI (NÃO DESONERADA) 07/2025 - Pernambuco
SEINFRA 028 - Ceará - ORSE 07/2025</t>
  </si>
  <si>
    <t>cento e vinte e quatro mil, setecentos e quarenta e nove reais e trinta e um centavos.</t>
  </si>
  <si>
    <r>
      <rPr>
        <b/>
        <sz val="7.5"/>
        <rFont val="Calibri"/>
        <family val="1"/>
      </rPr>
      <t>MUNICÍPIO DE GOIANA</t>
    </r>
  </si>
  <si>
    <t>VALORES BDI POR TIPO DE OBRAS</t>
  </si>
  <si>
    <t>SELECIONE UM TIPO DE SERVIÇO</t>
  </si>
  <si>
    <t>1°QUARTIL</t>
  </si>
  <si>
    <t>MÉDIO</t>
  </si>
  <si>
    <t>3°QUARTIL</t>
  </si>
  <si>
    <r>
      <rPr>
        <b/>
        <sz val="7.5"/>
        <rFont val="Calibri"/>
        <family val="1"/>
      </rPr>
      <t>BDI COM TRIBUTOS (%)</t>
    </r>
  </si>
  <si>
    <r>
      <rPr>
        <b/>
        <sz val="7.5"/>
        <rFont val="Calibri"/>
        <family val="1"/>
      </rPr>
      <t xml:space="preserve">FÓRMULA:
</t>
    </r>
    <r>
      <rPr>
        <sz val="7.5"/>
        <rFont val="Calibri"/>
        <family val="1"/>
      </rPr>
      <t xml:space="preserve">OBSERVAÇÕES:
</t>
    </r>
    <r>
      <rPr>
        <sz val="7.5"/>
        <rFont val="Calibri"/>
        <family val="1"/>
      </rPr>
      <t xml:space="preserve">Onde:
</t>
    </r>
    <r>
      <rPr>
        <sz val="7.5"/>
        <rFont val="Calibri"/>
        <family val="1"/>
      </rPr>
      <t xml:space="preserve">AC = taxa de rateio da administração central S = taxa representativa de seguros
</t>
    </r>
    <r>
      <rPr>
        <sz val="7.5"/>
        <rFont val="Calibri"/>
        <family val="1"/>
      </rPr>
      <t xml:space="preserve">R = taxa representativa correspondente os riscos e imprevistos G = taxa que representa o ônus das garantias exigidas em edital DF = taxa representativa das despesas financeiras
</t>
    </r>
    <r>
      <rPr>
        <sz val="7.5"/>
        <rFont val="Calibri"/>
        <family val="1"/>
      </rPr>
      <t xml:space="preserve">L = corresponde à remuneração bruta do construtor
</t>
    </r>
    <r>
      <rPr>
        <sz val="7.5"/>
        <rFont val="Calibri"/>
        <family val="1"/>
      </rPr>
      <t xml:space="preserve">I = taxa representativa dos tributos incidentes sobre o preço de venda (PIS, Cofins, CPRB e ISS).
</t>
    </r>
    <r>
      <rPr>
        <sz val="7.5"/>
        <rFont val="Calibri"/>
        <family val="1"/>
      </rPr>
      <t>** Percentuais retirados do ACÓRDÃO Nº 0204-16 – TCE – PE.</t>
    </r>
  </si>
  <si>
    <r>
      <t>COMPOSIÇÃO COMPOSIÇÃO BDI</t>
    </r>
    <r>
      <rPr>
        <b/>
        <sz val="11"/>
        <rFont val="Calibri"/>
        <family val="2"/>
      </rPr>
      <t xml:space="preserve"> NÃO DESONERADO</t>
    </r>
  </si>
  <si>
    <t>cento e vinte e cinco mil, novecentos e trinta e quatro reais e trinta e dois centavos.</t>
  </si>
  <si>
    <t>O ORÇAMENTO DESONERADO APRESENTOU-SE MAIS VANTAJOSO AO MUNICÍPIO COM UMA DIFERENÇA DE R$1.185,01 (UM MIL, CENTO E OITENTA E CINCO REAIS E UM CENTAVO) EM RELAÇÃO AO ORÇAMENTO NÃO-DESONERADO</t>
  </si>
  <si>
    <t>Valores totais</t>
  </si>
  <si>
    <t>Valor mensal (R$)</t>
  </si>
  <si>
    <t>Percentual simples (%)</t>
  </si>
  <si>
    <t>Valor acumulado (R$)</t>
  </si>
  <si>
    <t>Percentual acumulado (%)</t>
  </si>
  <si>
    <t>Cento e vinte quatro mil, setecentos e quarenta e nove reais e trinta e um centavos.</t>
  </si>
  <si>
    <t xml:space="preserve">_______________________________________________________________
ALLEF ALVES DA SILVA
Engª Civil </t>
  </si>
  <si>
    <t>SECRETARIA DE URBANISMO, OBRAS E PATRIMÔNIO
OBRA: CONCLUSÃO DO PRÉDIO DA VACA MECÂNICA DE PONTA DE PEDRAS, GOIANA/PE.
ENDEREÇO: PONTA DE PEDRAS, GOIANA/PE
DATA: SETEMBRO/2025</t>
  </si>
  <si>
    <t>7.6</t>
  </si>
  <si>
    <t>Vezes Demãos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</si>
</sst>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0.00\ %"/>
    <numFmt numFmtId="165" formatCode="#,##0.0000000"/>
    <numFmt numFmtId="166" formatCode="&quot;R$&quot;\ #,##0.00"/>
    <numFmt numFmtId="167" formatCode="0.000"/>
    <numFmt numFmtId="168" formatCode="#,##0.00;\-\ #,##0.00;\-"/>
    <numFmt numFmtId="169" formatCode="0%;\-0%;\-"/>
  </numFmts>
  <fonts count="62">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0"/>
      <color rgb="FF000000"/>
      <name val="Arial"/>
      <family val="2"/>
    </font>
    <font>
      <sz val="11"/>
      <name val="Arial"/>
      <family val="1"/>
    </font>
    <font>
      <sz val="10"/>
      <color rgb="FF000000"/>
      <name val="Times New Roman"/>
      <family val="1"/>
    </font>
    <font>
      <b/>
      <sz val="11"/>
      <name val="Calibri"/>
      <family val="2"/>
    </font>
    <font>
      <b/>
      <sz val="11"/>
      <name val="Calibri"/>
      <family val="1"/>
    </font>
    <font>
      <sz val="11"/>
      <name val="Calibri"/>
      <family val="2"/>
    </font>
    <font>
      <sz val="11"/>
      <name val="Calibri"/>
      <family val="1"/>
    </font>
    <font>
      <sz val="11"/>
      <color rgb="FF000000"/>
      <name val="Calibri"/>
      <family val="2"/>
    </font>
    <font>
      <b/>
      <sz val="11"/>
      <color rgb="FF000000"/>
      <name val="Times New Roman"/>
      <family val="1"/>
    </font>
    <font>
      <sz val="9"/>
      <name val="Arial MT"/>
      <family val="2"/>
    </font>
    <font>
      <sz val="9"/>
      <name val="Arial MT"/>
    </font>
    <font>
      <b/>
      <sz val="9"/>
      <name val="Arial"/>
      <family val="2"/>
    </font>
    <font>
      <b/>
      <sz val="10"/>
      <name val="Arial"/>
      <family val="2"/>
    </font>
    <font>
      <sz val="10"/>
      <name val="Arial"/>
      <family val="2"/>
    </font>
    <font>
      <b/>
      <sz val="9"/>
      <color theme="1"/>
      <name val="Arial MT"/>
    </font>
    <font>
      <sz val="8"/>
      <name val="Arial"/>
      <family val="1"/>
    </font>
    <font>
      <b/>
      <sz val="11"/>
      <color theme="1"/>
      <name val="Calibri "/>
    </font>
    <font>
      <sz val="11"/>
      <name val="Calibri"/>
      <family val="2"/>
      <scheme val="minor"/>
    </font>
    <font>
      <b/>
      <sz val="11"/>
      <name val="Arial"/>
      <family val="2"/>
    </font>
    <font>
      <i/>
      <sz val="10"/>
      <color rgb="FF000000"/>
      <name val="Arial"/>
      <family val="2"/>
    </font>
    <font>
      <sz val="10"/>
      <color rgb="FFFF0000"/>
      <name val="Arial"/>
      <family val="2"/>
    </font>
    <font>
      <sz val="11"/>
      <color rgb="FFFF0000"/>
      <name val="Arial"/>
      <family val="2"/>
    </font>
    <font>
      <b/>
      <sz val="11"/>
      <color rgb="FFFF0000"/>
      <name val="Arial"/>
      <family val="2"/>
    </font>
    <font>
      <b/>
      <sz val="10"/>
      <color rgb="FFFF0000"/>
      <name val="Arial"/>
      <family val="2"/>
    </font>
    <font>
      <b/>
      <i/>
      <sz val="10"/>
      <color rgb="FF000000"/>
      <name val="Arial"/>
      <family val="2"/>
    </font>
    <font>
      <sz val="11"/>
      <name val="Arial"/>
      <family val="2"/>
    </font>
    <font>
      <sz val="11"/>
      <color rgb="FF000000"/>
      <name val="Arial"/>
      <family val="2"/>
    </font>
    <font>
      <b/>
      <i/>
      <sz val="11"/>
      <color rgb="FF000000"/>
      <name val="Arial"/>
      <family val="2"/>
    </font>
    <font>
      <i/>
      <sz val="11"/>
      <color rgb="FF000000"/>
      <name val="Arial"/>
      <family val="2"/>
    </font>
    <font>
      <b/>
      <sz val="14"/>
      <name val="Arial"/>
      <family val="1"/>
    </font>
    <font>
      <sz val="10"/>
      <color theme="1"/>
      <name val="Arial"/>
      <family val="2"/>
    </font>
    <font>
      <b/>
      <sz val="8.5"/>
      <name val="Calibri"/>
      <family val="2"/>
    </font>
    <font>
      <b/>
      <sz val="8.5"/>
      <name val="Calibri"/>
      <family val="1"/>
    </font>
    <font>
      <b/>
      <sz val="7.5"/>
      <name val="Calibri"/>
      <family val="2"/>
    </font>
    <font>
      <b/>
      <sz val="7.5"/>
      <name val="Calibri"/>
      <family val="1"/>
    </font>
    <font>
      <b/>
      <sz val="10"/>
      <color rgb="FF000000"/>
      <name val="Times New Roman"/>
      <family val="1"/>
    </font>
    <font>
      <sz val="7.5"/>
      <name val="Calibri"/>
      <family val="1"/>
    </font>
    <font>
      <sz val="11"/>
      <color rgb="FF000000"/>
      <name val="Times New Roman"/>
      <family val="2"/>
    </font>
  </fonts>
  <fills count="3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858585"/>
      </patternFill>
    </fill>
    <fill>
      <patternFill patternType="solid">
        <fgColor rgb="FF858585"/>
      </patternFill>
    </fill>
    <fill>
      <patternFill patternType="solid">
        <fgColor rgb="FF858585"/>
      </patternFill>
    </fill>
    <fill>
      <patternFill patternType="solid">
        <fgColor rgb="FF858585"/>
      </patternFill>
    </fill>
    <fill>
      <patternFill patternType="solid">
        <fgColor rgb="FFDEDEDE"/>
      </patternFill>
    </fill>
    <fill>
      <patternFill patternType="solid">
        <fgColor rgb="FFDEDEDE"/>
      </patternFill>
    </fill>
    <fill>
      <patternFill patternType="solid">
        <fgColor rgb="FFDEDEDE"/>
      </patternFill>
    </fill>
    <fill>
      <patternFill patternType="solid">
        <fgColor rgb="FFDEDEDE"/>
      </patternFill>
    </fill>
    <fill>
      <patternFill patternType="solid">
        <fgColor rgb="FFDEDEDE"/>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858585"/>
      </patternFill>
    </fill>
    <fill>
      <patternFill patternType="solid">
        <fgColor rgb="FFDEDEDE"/>
      </patternFill>
    </fill>
    <fill>
      <patternFill patternType="solid">
        <fgColor rgb="FFFFFFFF"/>
      </patternFill>
    </fill>
    <fill>
      <patternFill patternType="solid">
        <fgColor rgb="FFBFBFBF"/>
      </patternFill>
    </fill>
    <fill>
      <patternFill patternType="solid">
        <fgColor theme="0" tint="-0.249977111117893"/>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rgb="FFFF0000"/>
        <bgColor indexed="64"/>
      </patternFill>
    </fill>
  </fills>
  <borders count="10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style="thin">
        <color rgb="FFCCCCCC"/>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right style="thin">
        <color rgb="FF000000"/>
      </right>
      <top/>
      <bottom/>
      <diagonal/>
    </border>
    <border>
      <left style="thin">
        <color indexed="64"/>
      </left>
      <right/>
      <top style="thin">
        <color indexed="64"/>
      </top>
      <bottom style="thin">
        <color indexed="64"/>
      </bottom>
      <diagonal/>
    </border>
    <border>
      <left style="medium">
        <color indexed="64"/>
      </left>
      <right/>
      <top/>
      <bottom style="thin">
        <color rgb="FF000000"/>
      </bottom>
      <diagonal/>
    </border>
    <border>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right style="thin">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rgb="FF000000"/>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top/>
      <bottom style="thin">
        <color rgb="FF000000"/>
      </bottom>
      <diagonal/>
    </border>
    <border>
      <left style="thin">
        <color indexed="64"/>
      </left>
      <right style="medium">
        <color indexed="64"/>
      </right>
      <top/>
      <bottom style="thin">
        <color rgb="FF000000"/>
      </bottom>
      <diagonal/>
    </border>
    <border>
      <left style="medium">
        <color indexed="64"/>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medium">
        <color indexed="64"/>
      </right>
      <top style="thin">
        <color rgb="FF000000"/>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CCCCCC"/>
      </left>
      <right/>
      <top style="medium">
        <color indexed="64"/>
      </top>
      <bottom style="thin">
        <color rgb="FFCCCCCC"/>
      </bottom>
      <diagonal/>
    </border>
    <border>
      <left/>
      <right style="thin">
        <color rgb="FFCCCCCC"/>
      </right>
      <top style="medium">
        <color indexed="64"/>
      </top>
      <bottom style="thin">
        <color rgb="FFCCCCCC"/>
      </bottom>
      <diagonal/>
    </border>
    <border>
      <left style="medium">
        <color indexed="64"/>
      </left>
      <right style="thin">
        <color rgb="FFCCCCCC"/>
      </right>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rgb="FFCCCCCC"/>
      </right>
      <top style="thin">
        <color rgb="FFCCCCCC"/>
      </top>
      <bottom/>
      <diagonal/>
    </border>
    <border>
      <left style="thin">
        <color rgb="FFCCCCCC"/>
      </left>
      <right style="thin">
        <color rgb="FFCCCCCC"/>
      </right>
      <top style="thin">
        <color rgb="FFCCCCCC"/>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top style="thin">
        <color rgb="FFCCCCCC"/>
      </top>
      <bottom style="medium">
        <color indexed="64"/>
      </bottom>
      <diagonal/>
    </border>
    <border>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rgb="FFCCCCCC"/>
      </top>
      <bottom/>
      <diagonal/>
    </border>
    <border>
      <left style="thin">
        <color theme="0"/>
      </left>
      <right style="thin">
        <color rgb="FFCCCCCC"/>
      </right>
      <top style="thick">
        <color rgb="FFFF5500"/>
      </top>
      <bottom style="thin">
        <color rgb="FFCCCCCC"/>
      </bottom>
      <diagonal/>
    </border>
    <border>
      <left style="thin">
        <color rgb="FFCCCCCC"/>
      </left>
      <right/>
      <top style="thin">
        <color rgb="FFCCCCCC"/>
      </top>
      <bottom style="thick">
        <color rgb="FFFF5500"/>
      </bottom>
      <diagonal/>
    </border>
    <border>
      <left style="thin">
        <color theme="0" tint="-0.249977111117893"/>
      </left>
      <right style="thin">
        <color theme="0" tint="-0.249977111117893"/>
      </right>
      <top style="thin">
        <color rgb="FFCCCCCC"/>
      </top>
      <bottom style="thick">
        <color rgb="FFFF5500"/>
      </bottom>
      <diagonal/>
    </border>
    <border>
      <left style="thin">
        <color theme="0" tint="-0.249977111117893"/>
      </left>
      <right/>
      <top style="thin">
        <color rgb="FFCCCCCC"/>
      </top>
      <bottom style="thick">
        <color rgb="FFFF5500"/>
      </bottom>
      <diagonal/>
    </border>
    <border>
      <left style="thin">
        <color rgb="FFCCCCCC"/>
      </left>
      <right style="thin">
        <color theme="0" tint="-0.249977111117893"/>
      </right>
      <top style="thin">
        <color rgb="FFCCCCCC"/>
      </top>
      <bottom style="thick">
        <color rgb="FFFF5500"/>
      </bottom>
      <diagonal/>
    </border>
    <border>
      <left style="thin">
        <color theme="0" tint="-0.249977111117893"/>
      </left>
      <right style="thin">
        <color theme="0" tint="-0.249977111117893"/>
      </right>
      <top style="thin">
        <color rgb="FFCCCCCC"/>
      </top>
      <bottom/>
      <diagonal/>
    </border>
    <border>
      <left style="thin">
        <color theme="0" tint="-0.249977111117893"/>
      </left>
      <right style="thin">
        <color theme="0" tint="-0.249977111117893"/>
      </right>
      <top/>
      <bottom style="thin">
        <color theme="0" tint="-0.249977111117893"/>
      </bottom>
      <diagonal/>
    </border>
    <border>
      <left style="thin">
        <color rgb="FFCCCCCC"/>
      </left>
      <right style="thin">
        <color theme="0" tint="-0.249977111117893"/>
      </right>
      <top style="thin">
        <color rgb="FFCCCCCC"/>
      </top>
      <bottom style="thin">
        <color rgb="FFCCCCCC"/>
      </bottom>
      <diagonal/>
    </border>
    <border>
      <left/>
      <right style="thin">
        <color theme="0" tint="-0.249977111117893"/>
      </right>
      <top/>
      <bottom style="thin">
        <color theme="0" tint="-0.249977111117893"/>
      </bottom>
      <diagonal/>
    </border>
    <border>
      <left/>
      <right style="thin">
        <color theme="0" tint="-0.249977111117893"/>
      </right>
      <top style="thin">
        <color rgb="FFCCCCCC"/>
      </top>
      <bottom/>
      <diagonal/>
    </border>
    <border>
      <left style="thin">
        <color theme="0" tint="-0.14999847407452621"/>
      </left>
      <right style="thin">
        <color theme="0" tint="-0.14999847407452621"/>
      </right>
      <top style="thin">
        <color rgb="FFCCCCCC"/>
      </top>
      <bottom/>
      <diagonal/>
    </border>
    <border>
      <left style="thin">
        <color theme="0" tint="-0.14999847407452621"/>
      </left>
      <right style="thin">
        <color theme="0" tint="-0.14999847407452621"/>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s>
  <cellStyleXfs count="6">
    <xf numFmtId="0" fontId="0" fillId="0" borderId="0"/>
    <xf numFmtId="9" fontId="25" fillId="0" borderId="0" applyFont="0" applyFill="0" applyBorder="0" applyAlignment="0" applyProtection="0"/>
    <xf numFmtId="44" fontId="25" fillId="0" borderId="0" applyFont="0" applyFill="0" applyBorder="0" applyAlignment="0" applyProtection="0"/>
    <xf numFmtId="0" fontId="37" fillId="0" borderId="0"/>
    <xf numFmtId="0" fontId="2" fillId="0" borderId="0"/>
    <xf numFmtId="0" fontId="1" fillId="0" borderId="0"/>
  </cellStyleXfs>
  <cellXfs count="437">
    <xf numFmtId="0" fontId="0" fillId="0" borderId="0" xfId="0"/>
    <xf numFmtId="4" fontId="17" fillId="14" borderId="1" xfId="0" applyNumberFormat="1" applyFont="1" applyFill="1" applyBorder="1" applyAlignment="1">
      <alignment horizontal="right" vertical="top" wrapText="1"/>
    </xf>
    <xf numFmtId="165" fontId="17" fillId="14" borderId="1" xfId="0" applyNumberFormat="1" applyFont="1" applyFill="1" applyBorder="1" applyAlignment="1">
      <alignment horizontal="right" vertical="top" wrapText="1"/>
    </xf>
    <xf numFmtId="0" fontId="17" fillId="14" borderId="1" xfId="0" applyFont="1" applyFill="1" applyBorder="1" applyAlignment="1">
      <alignment horizontal="center" vertical="top" wrapText="1"/>
    </xf>
    <xf numFmtId="0" fontId="17" fillId="14" borderId="1" xfId="0" applyFont="1" applyFill="1" applyBorder="1" applyAlignment="1">
      <alignment horizontal="left" vertical="top" wrapText="1"/>
    </xf>
    <xf numFmtId="0" fontId="17" fillId="14" borderId="1" xfId="0" applyFont="1" applyFill="1" applyBorder="1" applyAlignment="1">
      <alignment horizontal="right" vertical="top" wrapText="1"/>
    </xf>
    <xf numFmtId="4" fontId="17" fillId="15" borderId="1" xfId="0" applyNumberFormat="1" applyFont="1" applyFill="1" applyBorder="1" applyAlignment="1">
      <alignment horizontal="right" vertical="top" wrapText="1"/>
    </xf>
    <xf numFmtId="165" fontId="17" fillId="15" borderId="1" xfId="0" applyNumberFormat="1" applyFont="1" applyFill="1" applyBorder="1" applyAlignment="1">
      <alignment horizontal="right" vertical="top" wrapText="1"/>
    </xf>
    <xf numFmtId="0" fontId="17" fillId="15" borderId="1" xfId="0" applyFont="1" applyFill="1" applyBorder="1" applyAlignment="1">
      <alignment horizontal="center" vertical="top" wrapText="1"/>
    </xf>
    <xf numFmtId="0" fontId="17" fillId="15" borderId="1" xfId="0" applyFont="1" applyFill="1" applyBorder="1" applyAlignment="1">
      <alignment horizontal="left" vertical="top" wrapText="1"/>
    </xf>
    <xf numFmtId="0" fontId="17" fillId="15" borderId="1" xfId="0" applyFont="1" applyFill="1" applyBorder="1" applyAlignment="1">
      <alignment horizontal="right" vertical="top" wrapText="1"/>
    </xf>
    <xf numFmtId="0" fontId="24" fillId="23" borderId="1" xfId="0" applyFont="1" applyFill="1" applyBorder="1" applyAlignment="1">
      <alignment horizontal="left" vertical="top" wrapText="1"/>
    </xf>
    <xf numFmtId="0" fontId="24" fillId="23" borderId="1" xfId="0" applyFont="1" applyFill="1" applyBorder="1" applyAlignment="1">
      <alignment horizontal="right" vertical="top" wrapText="1"/>
    </xf>
    <xf numFmtId="0" fontId="24" fillId="23" borderId="1" xfId="0" applyFont="1" applyFill="1" applyBorder="1" applyAlignment="1">
      <alignment horizontal="center" vertical="top" wrapText="1"/>
    </xf>
    <xf numFmtId="165" fontId="24" fillId="23" borderId="1" xfId="0" applyNumberFormat="1" applyFont="1" applyFill="1" applyBorder="1" applyAlignment="1">
      <alignment horizontal="right" vertical="top" wrapText="1"/>
    </xf>
    <xf numFmtId="4" fontId="24" fillId="23" borderId="1" xfId="0" applyNumberFormat="1" applyFont="1" applyFill="1" applyBorder="1" applyAlignment="1">
      <alignment horizontal="right" vertical="top" wrapText="1"/>
    </xf>
    <xf numFmtId="0" fontId="0" fillId="0" borderId="0" xfId="0" applyAlignment="1">
      <alignment horizontal="right"/>
    </xf>
    <xf numFmtId="0" fontId="0" fillId="0" borderId="0" xfId="0" applyAlignment="1">
      <alignment horizontal="left" vertical="top"/>
    </xf>
    <xf numFmtId="0" fontId="0" fillId="0" borderId="11" xfId="0" applyBorder="1" applyAlignment="1">
      <alignment horizontal="left" vertical="top"/>
    </xf>
    <xf numFmtId="0" fontId="27" fillId="0" borderId="16" xfId="0" applyFont="1" applyBorder="1" applyAlignment="1">
      <alignment horizontal="center" vertical="top" wrapText="1"/>
    </xf>
    <xf numFmtId="0" fontId="28" fillId="0" borderId="17" xfId="0" applyFont="1" applyBorder="1" applyAlignment="1">
      <alignment horizontal="left" vertical="top" wrapText="1" indent="7"/>
    </xf>
    <xf numFmtId="0" fontId="27" fillId="0" borderId="18" xfId="0" applyFont="1" applyBorder="1" applyAlignment="1">
      <alignment horizontal="center" vertical="top" wrapText="1"/>
    </xf>
    <xf numFmtId="0" fontId="0" fillId="0" borderId="15" xfId="0" applyBorder="1" applyAlignment="1">
      <alignment horizontal="left" vertical="top"/>
    </xf>
    <xf numFmtId="10" fontId="0" fillId="0" borderId="11" xfId="1" applyNumberFormat="1" applyFont="1" applyFill="1" applyBorder="1" applyAlignment="1">
      <alignment horizontal="left" vertical="top"/>
    </xf>
    <xf numFmtId="10" fontId="31" fillId="0" borderId="24" xfId="1" applyNumberFormat="1" applyFont="1" applyBorder="1" applyAlignment="1">
      <alignment horizontal="left" vertical="top" indent="2" shrinkToFit="1"/>
    </xf>
    <xf numFmtId="0" fontId="29" fillId="0" borderId="8" xfId="0" applyFont="1" applyBorder="1" applyAlignment="1">
      <alignment horizontal="center" vertical="top" wrapText="1"/>
    </xf>
    <xf numFmtId="0" fontId="29" fillId="0" borderId="25" xfId="0" applyFont="1" applyBorder="1" applyAlignment="1">
      <alignment horizontal="left" vertical="top" wrapText="1"/>
    </xf>
    <xf numFmtId="0" fontId="26" fillId="0" borderId="11" xfId="0" applyFont="1" applyBorder="1" applyAlignment="1">
      <alignment horizontal="left" vertical="top"/>
    </xf>
    <xf numFmtId="0" fontId="0" fillId="0" borderId="26" xfId="0" applyBorder="1" applyAlignment="1">
      <alignment horizontal="left" vertical="top"/>
    </xf>
    <xf numFmtId="0" fontId="0" fillId="0" borderId="29" xfId="0" applyBorder="1" applyAlignment="1">
      <alignment horizontal="left" wrapText="1"/>
    </xf>
    <xf numFmtId="0" fontId="26" fillId="0" borderId="0" xfId="0" applyFont="1" applyAlignment="1">
      <alignment horizontal="left" vertical="top"/>
    </xf>
    <xf numFmtId="10" fontId="31" fillId="0" borderId="29" xfId="1" applyNumberFormat="1" applyFont="1" applyBorder="1" applyAlignment="1">
      <alignment horizontal="left" vertical="top" indent="2" shrinkToFit="1"/>
    </xf>
    <xf numFmtId="10" fontId="0" fillId="0" borderId="0" xfId="1" applyNumberFormat="1" applyFont="1" applyFill="1" applyBorder="1" applyAlignment="1">
      <alignment horizontal="left" vertical="top"/>
    </xf>
    <xf numFmtId="10" fontId="31" fillId="0" borderId="30" xfId="1" applyNumberFormat="1" applyFont="1" applyBorder="1" applyAlignment="1">
      <alignment horizontal="left" vertical="top" indent="2" shrinkToFit="1"/>
    </xf>
    <xf numFmtId="10" fontId="31" fillId="0" borderId="18" xfId="1" applyNumberFormat="1" applyFont="1" applyBorder="1" applyAlignment="1">
      <alignment horizontal="left" vertical="top" indent="2" shrinkToFit="1"/>
    </xf>
    <xf numFmtId="10" fontId="32" fillId="0" borderId="29" xfId="0" applyNumberFormat="1" applyFont="1" applyBorder="1" applyAlignment="1">
      <alignment horizontal="left" vertical="top" indent="4" shrinkToFit="1"/>
    </xf>
    <xf numFmtId="0" fontId="4" fillId="2" borderId="4" xfId="0" applyFont="1" applyFill="1" applyBorder="1" applyAlignment="1">
      <alignment vertical="top" wrapText="1"/>
    </xf>
    <xf numFmtId="0" fontId="3" fillId="2" borderId="5" xfId="0" applyFont="1" applyFill="1" applyBorder="1" applyAlignment="1">
      <alignment vertical="top" wrapText="1"/>
    </xf>
    <xf numFmtId="10" fontId="34" fillId="0" borderId="38" xfId="0" applyNumberFormat="1" applyFont="1" applyBorder="1" applyAlignment="1">
      <alignment horizontal="center" vertical="top" wrapText="1"/>
    </xf>
    <xf numFmtId="10" fontId="34" fillId="0" borderId="41" xfId="0" applyNumberFormat="1" applyFont="1" applyBorder="1" applyAlignment="1">
      <alignment horizontal="center" vertical="top" wrapText="1"/>
    </xf>
    <xf numFmtId="166" fontId="35" fillId="26" borderId="47" xfId="0" applyNumberFormat="1" applyFont="1" applyFill="1" applyBorder="1" applyAlignment="1">
      <alignment horizontal="center" vertical="center" wrapText="1"/>
    </xf>
    <xf numFmtId="166" fontId="35" fillId="26" borderId="41" xfId="0" applyNumberFormat="1" applyFont="1" applyFill="1" applyBorder="1" applyAlignment="1">
      <alignment horizontal="center" vertical="center" wrapText="1"/>
    </xf>
    <xf numFmtId="0" fontId="3" fillId="24" borderId="2" xfId="0" applyFont="1" applyFill="1" applyBorder="1" applyAlignment="1">
      <alignment horizontal="center" vertical="top" wrapText="1"/>
    </xf>
    <xf numFmtId="0" fontId="23" fillId="21" borderId="8" xfId="0" applyFont="1" applyFill="1" applyBorder="1" applyAlignment="1">
      <alignment horizontal="center" vertical="top" wrapText="1"/>
    </xf>
    <xf numFmtId="0" fontId="23" fillId="21" borderId="9" xfId="0" applyFont="1" applyFill="1" applyBorder="1" applyAlignment="1">
      <alignment horizontal="center" vertical="top" wrapText="1"/>
    </xf>
    <xf numFmtId="0" fontId="19" fillId="17" borderId="8" xfId="0" applyFont="1" applyFill="1" applyBorder="1" applyAlignment="1">
      <alignment horizontal="center" vertical="top" wrapText="1"/>
    </xf>
    <xf numFmtId="0" fontId="7" fillId="5" borderId="11" xfId="0" applyFont="1" applyFill="1" applyBorder="1" applyAlignment="1">
      <alignment horizontal="left" vertical="top" wrapText="1"/>
    </xf>
    <xf numFmtId="0" fontId="8" fillId="6" borderId="11" xfId="0" applyFont="1" applyFill="1" applyBorder="1" applyAlignment="1">
      <alignment horizontal="right" vertical="top" wrapText="1"/>
    </xf>
    <xf numFmtId="0" fontId="12" fillId="9" borderId="11" xfId="0" applyFont="1" applyFill="1" applyBorder="1" applyAlignment="1">
      <alignment horizontal="left" vertical="top" wrapText="1"/>
    </xf>
    <xf numFmtId="0" fontId="13" fillId="10" borderId="11" xfId="0" applyFont="1" applyFill="1" applyBorder="1" applyAlignment="1">
      <alignment horizontal="center" vertical="top" wrapText="1"/>
    </xf>
    <xf numFmtId="2" fontId="14" fillId="11" borderId="11" xfId="0" applyNumberFormat="1" applyFont="1" applyFill="1" applyBorder="1" applyAlignment="1">
      <alignment horizontal="right" vertical="top" wrapText="1"/>
    </xf>
    <xf numFmtId="2" fontId="8" fillId="6" borderId="11" xfId="0" applyNumberFormat="1" applyFont="1" applyFill="1" applyBorder="1" applyAlignment="1">
      <alignment horizontal="right" vertical="top" wrapText="1"/>
    </xf>
    <xf numFmtId="164" fontId="10" fillId="8" borderId="38" xfId="0" applyNumberFormat="1" applyFont="1" applyFill="1" applyBorder="1" applyAlignment="1">
      <alignment horizontal="right" vertical="top" wrapText="1"/>
    </xf>
    <xf numFmtId="164" fontId="16" fillId="13" borderId="38" xfId="0" applyNumberFormat="1" applyFont="1" applyFill="1" applyBorder="1" applyAlignment="1">
      <alignment horizontal="right" vertical="top" wrapText="1"/>
    </xf>
    <xf numFmtId="0" fontId="7" fillId="22" borderId="11" xfId="0" applyFont="1" applyFill="1" applyBorder="1" applyAlignment="1">
      <alignment horizontal="center" vertical="top" wrapText="1"/>
    </xf>
    <xf numFmtId="0" fontId="24" fillId="23" borderId="66" xfId="0" applyFont="1" applyFill="1" applyBorder="1" applyAlignment="1">
      <alignment horizontal="left" vertical="top" wrapText="1"/>
    </xf>
    <xf numFmtId="4" fontId="24" fillId="23" borderId="67" xfId="0" applyNumberFormat="1" applyFont="1" applyFill="1" applyBorder="1" applyAlignment="1">
      <alignment horizontal="right" vertical="top" wrapText="1"/>
    </xf>
    <xf numFmtId="0" fontId="17" fillId="14" borderId="66" xfId="0" applyFont="1" applyFill="1" applyBorder="1" applyAlignment="1">
      <alignment horizontal="left" vertical="top" wrapText="1"/>
    </xf>
    <xf numFmtId="4" fontId="17" fillId="14" borderId="67" xfId="0" applyNumberFormat="1" applyFont="1" applyFill="1" applyBorder="1" applyAlignment="1">
      <alignment horizontal="right" vertical="top" wrapText="1"/>
    </xf>
    <xf numFmtId="0" fontId="17" fillId="15" borderId="66" xfId="0" applyFont="1" applyFill="1" applyBorder="1" applyAlignment="1">
      <alignment horizontal="left" vertical="top" wrapText="1"/>
    </xf>
    <xf numFmtId="4" fontId="17" fillId="15" borderId="67" xfId="0" applyNumberFormat="1" applyFont="1" applyFill="1" applyBorder="1" applyAlignment="1">
      <alignment horizontal="right" vertical="top" wrapText="1"/>
    </xf>
    <xf numFmtId="0" fontId="4" fillId="2" borderId="11" xfId="0" applyFont="1" applyFill="1" applyBorder="1" applyAlignment="1">
      <alignment vertical="top" wrapText="1"/>
    </xf>
    <xf numFmtId="0" fontId="4" fillId="2" borderId="70" xfId="0" applyFont="1" applyFill="1" applyBorder="1" applyAlignment="1">
      <alignment vertical="top" wrapText="1"/>
    </xf>
    <xf numFmtId="44" fontId="7" fillId="5" borderId="11" xfId="2" applyFont="1" applyFill="1" applyBorder="1" applyAlignment="1">
      <alignment horizontal="left" vertical="top" wrapText="1"/>
    </xf>
    <xf numFmtId="44" fontId="9" fillId="7" borderId="11" xfId="2" applyFont="1" applyFill="1" applyBorder="1" applyAlignment="1">
      <alignment horizontal="right" vertical="top" wrapText="1"/>
    </xf>
    <xf numFmtId="44" fontId="15" fillId="12" borderId="11" xfId="2" applyFont="1" applyFill="1" applyBorder="1" applyAlignment="1">
      <alignment horizontal="right" vertical="top" wrapText="1"/>
    </xf>
    <xf numFmtId="0" fontId="17" fillId="15" borderId="80" xfId="0" applyFont="1" applyFill="1" applyBorder="1" applyAlignment="1">
      <alignment horizontal="left" vertical="top" wrapText="1"/>
    </xf>
    <xf numFmtId="0" fontId="17" fillId="15" borderId="81" xfId="0" applyFont="1" applyFill="1" applyBorder="1" applyAlignment="1">
      <alignment horizontal="right" vertical="top" wrapText="1"/>
    </xf>
    <xf numFmtId="0" fontId="17" fillId="15" borderId="81" xfId="0" applyFont="1" applyFill="1" applyBorder="1" applyAlignment="1">
      <alignment horizontal="left" vertical="top" wrapText="1"/>
    </xf>
    <xf numFmtId="0" fontId="17" fillId="15" borderId="81" xfId="0" applyFont="1" applyFill="1" applyBorder="1" applyAlignment="1">
      <alignment horizontal="center" vertical="top" wrapText="1"/>
    </xf>
    <xf numFmtId="165" fontId="17" fillId="15" borderId="81" xfId="0" applyNumberFormat="1" applyFont="1" applyFill="1" applyBorder="1" applyAlignment="1">
      <alignment horizontal="right" vertical="top" wrapText="1"/>
    </xf>
    <xf numFmtId="4" fontId="17" fillId="15" borderId="81" xfId="0" applyNumberFormat="1" applyFont="1" applyFill="1" applyBorder="1" applyAlignment="1">
      <alignment horizontal="right" vertical="top" wrapText="1"/>
    </xf>
    <xf numFmtId="4" fontId="17" fillId="15" borderId="84" xfId="0" applyNumberFormat="1" applyFont="1" applyFill="1" applyBorder="1" applyAlignment="1">
      <alignment horizontal="right" vertical="top" wrapText="1"/>
    </xf>
    <xf numFmtId="10" fontId="4" fillId="2" borderId="11" xfId="1" applyNumberFormat="1" applyFont="1" applyFill="1" applyBorder="1" applyAlignment="1">
      <alignment horizontal="left" vertical="top" wrapText="1"/>
    </xf>
    <xf numFmtId="166" fontId="0" fillId="0" borderId="0" xfId="0" applyNumberFormat="1" applyAlignment="1">
      <alignment horizontal="left" vertical="top"/>
    </xf>
    <xf numFmtId="0" fontId="11" fillId="24" borderId="0" xfId="0" applyFont="1" applyFill="1" applyAlignment="1">
      <alignment horizontal="left" vertical="top" wrapText="1"/>
    </xf>
    <xf numFmtId="0" fontId="3" fillId="24" borderId="65" xfId="0" applyFont="1" applyFill="1" applyBorder="1" applyAlignment="1">
      <alignment horizontal="center" vertical="top" wrapText="1"/>
    </xf>
    <xf numFmtId="0" fontId="3" fillId="24" borderId="2" xfId="0" applyFont="1" applyFill="1" applyBorder="1" applyAlignment="1">
      <alignment horizontal="center" vertical="center" wrapText="1"/>
    </xf>
    <xf numFmtId="44" fontId="12" fillId="22" borderId="90" xfId="0" applyNumberFormat="1" applyFont="1" applyFill="1" applyBorder="1" applyAlignment="1">
      <alignment horizontal="right" vertical="center" wrapText="1"/>
    </xf>
    <xf numFmtId="44" fontId="12" fillId="22" borderId="92" xfId="0" applyNumberFormat="1" applyFont="1" applyFill="1" applyBorder="1" applyAlignment="1">
      <alignment horizontal="right" vertical="center" wrapText="1"/>
    </xf>
    <xf numFmtId="44" fontId="12" fillId="22" borderId="91" xfId="0" applyNumberFormat="1" applyFont="1" applyFill="1" applyBorder="1" applyAlignment="1">
      <alignment horizontal="right" vertical="center" wrapText="1"/>
    </xf>
    <xf numFmtId="0" fontId="7" fillId="22" borderId="89" xfId="0" applyFont="1" applyFill="1" applyBorder="1" applyAlignment="1">
      <alignment horizontal="right" vertical="center" wrapText="1"/>
    </xf>
    <xf numFmtId="0" fontId="7" fillId="22" borderId="1" xfId="0" applyFont="1" applyFill="1" applyBorder="1" applyAlignment="1">
      <alignment horizontal="right" vertical="center" wrapText="1"/>
    </xf>
    <xf numFmtId="44" fontId="12" fillId="22" borderId="93" xfId="0" applyNumberFormat="1" applyFont="1" applyFill="1" applyBorder="1" applyAlignment="1">
      <alignment horizontal="right" vertical="center" wrapText="1"/>
    </xf>
    <xf numFmtId="0" fontId="7" fillId="22" borderId="96" xfId="0" applyFont="1" applyFill="1" applyBorder="1" applyAlignment="1">
      <alignment horizontal="right" vertical="center" wrapText="1"/>
    </xf>
    <xf numFmtId="0" fontId="7" fillId="22" borderId="4" xfId="0" applyFont="1" applyFill="1" applyBorder="1" applyAlignment="1">
      <alignment horizontal="right" vertical="center" wrapText="1"/>
    </xf>
    <xf numFmtId="10" fontId="7" fillId="22" borderId="1" xfId="0" applyNumberFormat="1" applyFont="1" applyFill="1" applyBorder="1" applyAlignment="1">
      <alignment horizontal="right" vertical="center" wrapText="1"/>
    </xf>
    <xf numFmtId="0" fontId="7" fillId="22" borderId="94" xfId="0" applyFont="1" applyFill="1" applyBorder="1" applyAlignment="1">
      <alignment horizontal="right" vertical="center" wrapText="1"/>
    </xf>
    <xf numFmtId="0" fontId="7" fillId="22" borderId="98" xfId="0" applyFont="1" applyFill="1" applyBorder="1" applyAlignment="1">
      <alignment horizontal="right" vertical="center" wrapText="1"/>
    </xf>
    <xf numFmtId="0" fontId="4" fillId="2" borderId="0" xfId="0" applyFont="1" applyFill="1" applyAlignment="1">
      <alignment horizontal="left" vertical="top" wrapText="1"/>
    </xf>
    <xf numFmtId="0" fontId="27" fillId="0" borderId="0" xfId="0" applyFont="1" applyAlignment="1">
      <alignment horizontal="center" vertical="top" wrapText="1"/>
    </xf>
    <xf numFmtId="0" fontId="27" fillId="25" borderId="0" xfId="0" applyFont="1" applyFill="1" applyAlignment="1">
      <alignment horizontal="left" vertical="top" wrapText="1"/>
    </xf>
    <xf numFmtId="10" fontId="31" fillId="0" borderId="0" xfId="1" applyNumberFormat="1" applyFont="1" applyBorder="1" applyAlignment="1">
      <alignment horizontal="left" vertical="top" indent="2" shrinkToFit="1"/>
    </xf>
    <xf numFmtId="0" fontId="0" fillId="0" borderId="0" xfId="0" applyAlignment="1">
      <alignment horizontal="left" wrapText="1"/>
    </xf>
    <xf numFmtId="10" fontId="32" fillId="0" borderId="0" xfId="0" applyNumberFormat="1" applyFont="1" applyAlignment="1">
      <alignment horizontal="left" vertical="top" indent="4" shrinkToFit="1"/>
    </xf>
    <xf numFmtId="0" fontId="0" fillId="0" borderId="0" xfId="0" applyAlignment="1">
      <alignment horizontal="left" vertical="top" wrapText="1"/>
    </xf>
    <xf numFmtId="167" fontId="0" fillId="0" borderId="0" xfId="0" applyNumberFormat="1" applyAlignment="1">
      <alignment horizontal="left" vertical="top"/>
    </xf>
    <xf numFmtId="0" fontId="23" fillId="21" borderId="0" xfId="0" applyFont="1" applyFill="1" applyAlignment="1">
      <alignment horizontal="center" vertical="top" wrapText="1"/>
    </xf>
    <xf numFmtId="0" fontId="22" fillId="20" borderId="0" xfId="0" applyFont="1" applyFill="1" applyAlignment="1">
      <alignment horizontal="left" vertical="top" wrapText="1"/>
    </xf>
    <xf numFmtId="0" fontId="19" fillId="17" borderId="0" xfId="0" applyFont="1" applyFill="1" applyAlignment="1">
      <alignment horizontal="center" vertical="top" wrapText="1"/>
    </xf>
    <xf numFmtId="0" fontId="29" fillId="0" borderId="22" xfId="0" applyFont="1" applyBorder="1" applyAlignment="1">
      <alignment horizontal="center" vertical="top" wrapText="1"/>
    </xf>
    <xf numFmtId="0" fontId="29" fillId="0" borderId="23" xfId="0" applyFont="1" applyBorder="1" applyAlignment="1">
      <alignment horizontal="left" vertical="top" wrapText="1"/>
    </xf>
    <xf numFmtId="0" fontId="0" fillId="0" borderId="27" xfId="0" applyBorder="1" applyAlignment="1">
      <alignment horizontal="left" wrapText="1"/>
    </xf>
    <xf numFmtId="0" fontId="0" fillId="0" borderId="28" xfId="0" applyBorder="1" applyAlignment="1">
      <alignment horizontal="left" wrapText="1"/>
    </xf>
    <xf numFmtId="2" fontId="8" fillId="6" borderId="11" xfId="0" applyNumberFormat="1" applyFont="1" applyFill="1" applyBorder="1" applyAlignment="1">
      <alignment vertical="top" wrapText="1"/>
    </xf>
    <xf numFmtId="166" fontId="0" fillId="0" borderId="0" xfId="0" applyNumberFormat="1"/>
    <xf numFmtId="0" fontId="6" fillId="4" borderId="101" xfId="0" applyFont="1" applyFill="1" applyBorder="1" applyAlignment="1">
      <alignment horizontal="right" vertical="top" wrapText="1"/>
    </xf>
    <xf numFmtId="0" fontId="4" fillId="2" borderId="101" xfId="0" applyFont="1" applyFill="1" applyBorder="1" applyAlignment="1">
      <alignment horizontal="left" vertical="top" wrapText="1"/>
    </xf>
    <xf numFmtId="0" fontId="5" fillId="3" borderId="101" xfId="0" applyFont="1" applyFill="1" applyBorder="1" applyAlignment="1">
      <alignment horizontal="center" vertical="top" wrapText="1"/>
    </xf>
    <xf numFmtId="0" fontId="6" fillId="4" borderId="102" xfId="0" applyFont="1" applyFill="1" applyBorder="1" applyAlignment="1">
      <alignment horizontal="right" vertical="top" wrapText="1"/>
    </xf>
    <xf numFmtId="0" fontId="0" fillId="0" borderId="11" xfId="0" applyBorder="1"/>
    <xf numFmtId="0" fontId="4" fillId="2" borderId="87" xfId="0" applyFont="1" applyFill="1" applyBorder="1" applyAlignment="1">
      <alignment horizontal="center" vertical="top" wrapText="1"/>
    </xf>
    <xf numFmtId="0" fontId="12" fillId="28" borderId="11" xfId="0" applyFont="1" applyFill="1" applyBorder="1" applyAlignment="1">
      <alignment horizontal="left" vertical="top" wrapText="1"/>
    </xf>
    <xf numFmtId="0" fontId="13" fillId="28" borderId="11" xfId="0" applyFont="1" applyFill="1" applyBorder="1" applyAlignment="1">
      <alignment horizontal="center" vertical="top" wrapText="1"/>
    </xf>
    <xf numFmtId="2" fontId="14" fillId="28" borderId="11" xfId="0" applyNumberFormat="1" applyFont="1" applyFill="1" applyBorder="1" applyAlignment="1">
      <alignment horizontal="right" vertical="top" wrapText="1"/>
    </xf>
    <xf numFmtId="44" fontId="15" fillId="28" borderId="11" xfId="2" applyFont="1" applyFill="1" applyBorder="1" applyAlignment="1">
      <alignment horizontal="right" vertical="top" wrapText="1"/>
    </xf>
    <xf numFmtId="164" fontId="16" fillId="28" borderId="38" xfId="0" applyNumberFormat="1" applyFont="1" applyFill="1" applyBorder="1" applyAlignment="1">
      <alignment horizontal="right" vertical="top" wrapText="1"/>
    </xf>
    <xf numFmtId="0" fontId="0" fillId="28" borderId="0" xfId="0" applyFill="1"/>
    <xf numFmtId="0" fontId="12" fillId="0" borderId="11" xfId="0" applyFont="1" applyBorder="1" applyAlignment="1">
      <alignment horizontal="left" vertical="top" wrapText="1"/>
    </xf>
    <xf numFmtId="0" fontId="12" fillId="0" borderId="11" xfId="0" applyFont="1" applyBorder="1" applyAlignment="1">
      <alignment horizontal="center" vertical="top" wrapText="1"/>
    </xf>
    <xf numFmtId="2" fontId="12" fillId="0" borderId="11" xfId="0" applyNumberFormat="1" applyFont="1" applyBorder="1" applyAlignment="1">
      <alignment horizontal="right" vertical="top" wrapText="1"/>
    </xf>
    <xf numFmtId="0" fontId="40" fillId="29" borderId="11" xfId="0" applyFont="1" applyFill="1" applyBorder="1" applyAlignment="1">
      <alignment horizontal="center" vertical="center"/>
    </xf>
    <xf numFmtId="2" fontId="40" fillId="29" borderId="11" xfId="0" applyNumberFormat="1" applyFont="1" applyFill="1" applyBorder="1" applyAlignment="1">
      <alignment horizontal="center"/>
    </xf>
    <xf numFmtId="0" fontId="41" fillId="29" borderId="0" xfId="0" applyFont="1" applyFill="1"/>
    <xf numFmtId="2" fontId="12" fillId="0" borderId="101" xfId="0" applyNumberFormat="1" applyFont="1" applyBorder="1" applyAlignment="1">
      <alignment horizontal="right" vertical="top" wrapText="1"/>
    </xf>
    <xf numFmtId="2" fontId="40" fillId="29" borderId="11" xfId="0" applyNumberFormat="1" applyFont="1" applyFill="1" applyBorder="1" applyAlignment="1">
      <alignment horizontal="center" vertical="center"/>
    </xf>
    <xf numFmtId="2" fontId="0" fillId="0" borderId="11" xfId="0" applyNumberFormat="1" applyBorder="1"/>
    <xf numFmtId="2" fontId="42" fillId="0" borderId="11" xfId="0" applyNumberFormat="1" applyFont="1" applyBorder="1"/>
    <xf numFmtId="0" fontId="12" fillId="0" borderId="15" xfId="0" applyFont="1" applyBorder="1" applyAlignment="1">
      <alignment horizontal="left" vertical="top" wrapText="1"/>
    </xf>
    <xf numFmtId="2" fontId="43" fillId="0" borderId="11" xfId="0" applyNumberFormat="1" applyFont="1" applyBorder="1" applyAlignment="1">
      <alignment horizontal="right" vertical="top" wrapText="1"/>
    </xf>
    <xf numFmtId="0" fontId="43" fillId="0" borderId="11" xfId="0" applyFont="1" applyBorder="1" applyAlignment="1">
      <alignment horizontal="right" vertical="top" wrapText="1"/>
    </xf>
    <xf numFmtId="2" fontId="17" fillId="0" borderId="11" xfId="0" applyNumberFormat="1" applyFont="1" applyBorder="1"/>
    <xf numFmtId="0" fontId="0" fillId="0" borderId="11" xfId="0" applyBorder="1" applyAlignment="1">
      <alignment horizontal="center"/>
    </xf>
    <xf numFmtId="0" fontId="12" fillId="0" borderId="11" xfId="0" applyFont="1" applyBorder="1" applyAlignment="1">
      <alignment horizontal="center" vertical="center" wrapText="1"/>
    </xf>
    <xf numFmtId="0" fontId="0" fillId="0" borderId="0" xfId="0" applyAlignment="1">
      <alignment horizontal="center" vertical="center"/>
    </xf>
    <xf numFmtId="0" fontId="12" fillId="0" borderId="15" xfId="0" applyFont="1" applyBorder="1" applyAlignment="1">
      <alignment horizontal="center" vertical="center" wrapText="1"/>
    </xf>
    <xf numFmtId="2" fontId="44" fillId="0" borderId="11" xfId="0" applyNumberFormat="1" applyFont="1" applyBorder="1" applyAlignment="1">
      <alignment horizontal="right" vertical="top" wrapText="1"/>
    </xf>
    <xf numFmtId="0" fontId="44" fillId="0" borderId="11" xfId="0" applyFont="1" applyBorder="1" applyAlignment="1">
      <alignment horizontal="center" vertical="top" wrapText="1"/>
    </xf>
    <xf numFmtId="0" fontId="45" fillId="0" borderId="11" xfId="0" applyFont="1" applyBorder="1"/>
    <xf numFmtId="2" fontId="46" fillId="0" borderId="11" xfId="0" applyNumberFormat="1" applyFont="1" applyBorder="1"/>
    <xf numFmtId="2" fontId="45" fillId="0" borderId="11" xfId="0" applyNumberFormat="1" applyFont="1" applyBorder="1"/>
    <xf numFmtId="2" fontId="44" fillId="0" borderId="11" xfId="0" applyNumberFormat="1" applyFont="1" applyBorder="1" applyAlignment="1">
      <alignment horizontal="center" vertical="top" wrapText="1"/>
    </xf>
    <xf numFmtId="0" fontId="44" fillId="0" borderId="11" xfId="0" applyFont="1" applyBorder="1" applyAlignment="1">
      <alignment horizontal="center" vertical="center" wrapText="1"/>
    </xf>
    <xf numFmtId="0" fontId="42" fillId="0" borderId="26" xfId="0" applyFont="1" applyBorder="1" applyAlignment="1">
      <alignment horizontal="center"/>
    </xf>
    <xf numFmtId="0" fontId="42" fillId="0" borderId="15" xfId="0" applyFont="1" applyBorder="1" applyAlignment="1">
      <alignment horizontal="center"/>
    </xf>
    <xf numFmtId="2" fontId="47" fillId="0" borderId="11" xfId="0" applyNumberFormat="1" applyFont="1" applyBorder="1" applyAlignment="1">
      <alignment horizontal="right" vertical="top" wrapText="1"/>
    </xf>
    <xf numFmtId="2" fontId="48" fillId="0" borderId="11" xfId="0" applyNumberFormat="1" applyFont="1" applyBorder="1" applyAlignment="1">
      <alignment horizontal="right" vertical="top" wrapText="1"/>
    </xf>
    <xf numFmtId="0" fontId="12" fillId="30" borderId="11" xfId="0" applyFont="1" applyFill="1" applyBorder="1" applyAlignment="1">
      <alignment horizontal="left" vertical="top" wrapText="1"/>
    </xf>
    <xf numFmtId="0" fontId="13" fillId="30" borderId="11" xfId="0" applyFont="1" applyFill="1" applyBorder="1" applyAlignment="1">
      <alignment horizontal="center" vertical="top" wrapText="1"/>
    </xf>
    <xf numFmtId="2" fontId="14" fillId="30" borderId="11" xfId="0" applyNumberFormat="1" applyFont="1" applyFill="1" applyBorder="1" applyAlignment="1">
      <alignment horizontal="right" vertical="top" wrapText="1"/>
    </xf>
    <xf numFmtId="44" fontId="15" fillId="30" borderId="11" xfId="2" applyFont="1" applyFill="1" applyBorder="1" applyAlignment="1">
      <alignment horizontal="right" vertical="top" wrapText="1"/>
    </xf>
    <xf numFmtId="164" fontId="16" fillId="30" borderId="38" xfId="0" applyNumberFormat="1" applyFont="1" applyFill="1" applyBorder="1" applyAlignment="1">
      <alignment horizontal="right" vertical="top" wrapText="1"/>
    </xf>
    <xf numFmtId="0" fontId="0" fillId="30" borderId="0" xfId="0" applyFill="1"/>
    <xf numFmtId="0" fontId="12" fillId="0" borderId="58" xfId="0" applyFont="1" applyBorder="1" applyAlignment="1">
      <alignment horizontal="left" vertical="top" wrapText="1"/>
    </xf>
    <xf numFmtId="0" fontId="12" fillId="0" borderId="101" xfId="0" applyFont="1" applyBorder="1" applyAlignment="1">
      <alignment horizontal="center" vertical="center" wrapText="1"/>
    </xf>
    <xf numFmtId="2" fontId="24" fillId="0" borderId="11" xfId="0" applyNumberFormat="1" applyFont="1" applyBorder="1" applyAlignment="1">
      <alignment horizontal="right" vertical="top" wrapText="1"/>
    </xf>
    <xf numFmtId="0" fontId="42" fillId="0" borderId="11" xfId="0" applyFont="1" applyBorder="1" applyAlignment="1">
      <alignment horizontal="center"/>
    </xf>
    <xf numFmtId="2" fontId="24" fillId="0" borderId="101" xfId="0" applyNumberFormat="1" applyFont="1" applyBorder="1" applyAlignment="1">
      <alignment horizontal="right" vertical="top" wrapText="1"/>
    </xf>
    <xf numFmtId="0" fontId="12" fillId="31" borderId="11" xfId="0" applyFont="1" applyFill="1" applyBorder="1" applyAlignment="1">
      <alignment horizontal="left" vertical="top" wrapText="1"/>
    </xf>
    <xf numFmtId="0" fontId="13" fillId="31" borderId="11" xfId="0" applyFont="1" applyFill="1" applyBorder="1" applyAlignment="1">
      <alignment horizontal="center" vertical="top" wrapText="1"/>
    </xf>
    <xf numFmtId="2" fontId="14" fillId="31" borderId="11" xfId="0" applyNumberFormat="1" applyFont="1" applyFill="1" applyBorder="1" applyAlignment="1">
      <alignment horizontal="right" vertical="top" wrapText="1"/>
    </xf>
    <xf numFmtId="44" fontId="15" fillId="31" borderId="11" xfId="2" applyFont="1" applyFill="1" applyBorder="1" applyAlignment="1">
      <alignment horizontal="right" vertical="top" wrapText="1"/>
    </xf>
    <xf numFmtId="164" fontId="16" fillId="31" borderId="38" xfId="0" applyNumberFormat="1" applyFont="1" applyFill="1" applyBorder="1" applyAlignment="1">
      <alignment horizontal="right" vertical="top" wrapText="1"/>
    </xf>
    <xf numFmtId="0" fontId="0" fillId="31" borderId="0" xfId="0" applyFill="1"/>
    <xf numFmtId="44" fontId="17" fillId="31" borderId="11" xfId="2" applyFont="1" applyFill="1" applyBorder="1" applyAlignment="1">
      <alignment horizontal="right" vertical="top" wrapText="1"/>
    </xf>
    <xf numFmtId="0" fontId="12" fillId="32" borderId="11" xfId="0" applyFont="1" applyFill="1" applyBorder="1" applyAlignment="1">
      <alignment horizontal="left" vertical="top" wrapText="1"/>
    </xf>
    <xf numFmtId="0" fontId="13" fillId="32" borderId="11" xfId="0" applyFont="1" applyFill="1" applyBorder="1" applyAlignment="1">
      <alignment horizontal="center" vertical="top" wrapText="1"/>
    </xf>
    <xf numFmtId="2" fontId="14" fillId="32" borderId="11" xfId="0" applyNumberFormat="1" applyFont="1" applyFill="1" applyBorder="1" applyAlignment="1">
      <alignment horizontal="right" vertical="top" wrapText="1"/>
    </xf>
    <xf numFmtId="44" fontId="15" fillId="32" borderId="11" xfId="2" applyFont="1" applyFill="1" applyBorder="1" applyAlignment="1">
      <alignment horizontal="right" vertical="top" wrapText="1"/>
    </xf>
    <xf numFmtId="164" fontId="16" fillId="32" borderId="38" xfId="0" applyNumberFormat="1" applyFont="1" applyFill="1" applyBorder="1" applyAlignment="1">
      <alignment horizontal="right" vertical="top" wrapText="1"/>
    </xf>
    <xf numFmtId="0" fontId="0" fillId="32" borderId="0" xfId="0" applyFill="1"/>
    <xf numFmtId="0" fontId="12" fillId="32" borderId="11" xfId="0" applyFont="1" applyFill="1" applyBorder="1" applyAlignment="1">
      <alignment horizontal="center" vertical="top" wrapText="1"/>
    </xf>
    <xf numFmtId="2" fontId="49" fillId="0" borderId="11" xfId="0" applyNumberFormat="1" applyFont="1" applyBorder="1"/>
    <xf numFmtId="2" fontId="49" fillId="0" borderId="11" xfId="0" applyNumberFormat="1" applyFont="1" applyBorder="1" applyAlignment="1">
      <alignment horizontal="center"/>
    </xf>
    <xf numFmtId="2" fontId="48" fillId="0" borderId="101" xfId="0" applyNumberFormat="1" applyFont="1" applyBorder="1" applyAlignment="1">
      <alignment horizontal="right" vertical="top" wrapText="1"/>
    </xf>
    <xf numFmtId="2" fontId="43" fillId="0" borderId="101" xfId="0" applyNumberFormat="1" applyFont="1" applyBorder="1" applyAlignment="1">
      <alignment horizontal="right" vertical="top" wrapText="1"/>
    </xf>
    <xf numFmtId="2" fontId="14" fillId="30" borderId="11" xfId="0" applyNumberFormat="1" applyFont="1" applyFill="1" applyBorder="1" applyAlignment="1">
      <alignment vertical="top" wrapText="1"/>
    </xf>
    <xf numFmtId="2" fontId="12" fillId="30" borderId="11" xfId="0" applyNumberFormat="1" applyFont="1" applyFill="1" applyBorder="1" applyAlignment="1">
      <alignment horizontal="right" vertical="top" wrapText="1"/>
    </xf>
    <xf numFmtId="0" fontId="48" fillId="0" borderId="11" xfId="0" applyFont="1" applyBorder="1" applyAlignment="1">
      <alignment horizontal="right" vertical="top" wrapText="1"/>
    </xf>
    <xf numFmtId="0" fontId="12" fillId="30" borderId="11" xfId="0" applyFont="1" applyFill="1" applyBorder="1" applyAlignment="1">
      <alignment horizontal="center" vertical="top" wrapText="1"/>
    </xf>
    <xf numFmtId="0" fontId="7" fillId="5" borderId="11" xfId="0" applyFont="1" applyFill="1" applyBorder="1" applyAlignment="1">
      <alignment horizontal="center" vertical="top" wrapText="1"/>
    </xf>
    <xf numFmtId="0" fontId="20" fillId="18" borderId="0" xfId="0" applyFont="1" applyFill="1" applyAlignment="1">
      <alignment horizontal="center" vertical="top" wrapText="1"/>
    </xf>
    <xf numFmtId="0" fontId="0" fillId="0" borderId="0" xfId="0" applyAlignment="1">
      <alignment horizontal="center"/>
    </xf>
    <xf numFmtId="0" fontId="12" fillId="27" borderId="11" xfId="0" applyFont="1" applyFill="1" applyBorder="1" applyAlignment="1">
      <alignment horizontal="left" vertical="top" wrapText="1"/>
    </xf>
    <xf numFmtId="44" fontId="15" fillId="27" borderId="11" xfId="2" applyFont="1" applyFill="1" applyBorder="1" applyAlignment="1">
      <alignment horizontal="right" vertical="top" wrapText="1"/>
    </xf>
    <xf numFmtId="164" fontId="16" fillId="27" borderId="38" xfId="0" applyNumberFormat="1" applyFont="1" applyFill="1" applyBorder="1" applyAlignment="1">
      <alignment horizontal="right" vertical="top" wrapText="1"/>
    </xf>
    <xf numFmtId="0" fontId="0" fillId="27" borderId="0" xfId="0" applyFill="1"/>
    <xf numFmtId="0" fontId="12" fillId="0" borderId="58" xfId="0" applyFont="1" applyBorder="1" applyAlignment="1">
      <alignment horizontal="center" vertical="top" wrapText="1"/>
    </xf>
    <xf numFmtId="0" fontId="12" fillId="0" borderId="101" xfId="0" applyFont="1" applyBorder="1" applyAlignment="1">
      <alignment horizontal="center" vertical="top" wrapText="1"/>
    </xf>
    <xf numFmtId="0" fontId="12" fillId="0" borderId="15" xfId="0" applyFont="1" applyBorder="1" applyAlignment="1">
      <alignment horizontal="center" vertical="top" wrapText="1"/>
    </xf>
    <xf numFmtId="0" fontId="13" fillId="27" borderId="11" xfId="0" applyFont="1" applyFill="1" applyBorder="1" applyAlignment="1">
      <alignment horizontal="center" vertical="top" wrapText="1"/>
    </xf>
    <xf numFmtId="2" fontId="14" fillId="27" borderId="11" xfId="0" applyNumberFormat="1" applyFont="1" applyFill="1" applyBorder="1" applyAlignment="1">
      <alignment horizontal="right" vertical="top" wrapText="1"/>
    </xf>
    <xf numFmtId="2" fontId="0" fillId="0" borderId="103" xfId="0" applyNumberFormat="1" applyBorder="1"/>
    <xf numFmtId="0" fontId="42" fillId="0" borderId="11" xfId="0" applyFont="1" applyBorder="1" applyAlignment="1">
      <alignment wrapText="1"/>
    </xf>
    <xf numFmtId="0" fontId="42" fillId="0" borderId="11" xfId="0" applyFont="1" applyBorder="1"/>
    <xf numFmtId="44" fontId="12" fillId="30" borderId="11" xfId="2" applyFont="1" applyFill="1" applyBorder="1" applyAlignment="1">
      <alignment horizontal="right" vertical="top" wrapText="1"/>
    </xf>
    <xf numFmtId="44" fontId="17" fillId="30" borderId="11" xfId="2" applyFont="1" applyFill="1" applyBorder="1" applyAlignment="1">
      <alignment horizontal="right" vertical="top" wrapText="1"/>
    </xf>
    <xf numFmtId="0" fontId="50" fillId="0" borderId="11" xfId="0" applyFont="1" applyBorder="1" applyAlignment="1">
      <alignment horizontal="center" vertical="top" wrapText="1"/>
    </xf>
    <xf numFmtId="0" fontId="50" fillId="0" borderId="11" xfId="0" applyFont="1" applyBorder="1" applyAlignment="1">
      <alignment horizontal="center" vertical="center" wrapText="1"/>
    </xf>
    <xf numFmtId="2" fontId="51" fillId="0" borderId="11" xfId="0" applyNumberFormat="1" applyFont="1" applyBorder="1" applyAlignment="1">
      <alignment horizontal="right" vertical="top" wrapText="1"/>
    </xf>
    <xf numFmtId="0" fontId="49" fillId="0" borderId="11" xfId="0" applyFont="1" applyBorder="1"/>
    <xf numFmtId="0" fontId="49" fillId="0" borderId="0" xfId="0" applyFont="1"/>
    <xf numFmtId="0" fontId="52" fillId="0" borderId="11" xfId="0" applyFont="1" applyBorder="1" applyAlignment="1">
      <alignment horizontal="right" vertical="top" wrapText="1"/>
    </xf>
    <xf numFmtId="2" fontId="50" fillId="0" borderId="11" xfId="0" applyNumberFormat="1" applyFont="1" applyBorder="1" applyAlignment="1">
      <alignment horizontal="right" vertical="top" wrapText="1"/>
    </xf>
    <xf numFmtId="0" fontId="6" fillId="4" borderId="101" xfId="0" applyFont="1" applyFill="1" applyBorder="1" applyAlignment="1">
      <alignment horizontal="center" vertical="top" wrapText="1"/>
    </xf>
    <xf numFmtId="0" fontId="14" fillId="28" borderId="11" xfId="0" applyFont="1" applyFill="1" applyBorder="1" applyAlignment="1">
      <alignment horizontal="center" vertical="top" wrapText="1"/>
    </xf>
    <xf numFmtId="0" fontId="12" fillId="31" borderId="11" xfId="0" applyFont="1" applyFill="1" applyBorder="1" applyAlignment="1">
      <alignment horizontal="center" vertical="top" wrapText="1"/>
    </xf>
    <xf numFmtId="0" fontId="14" fillId="11" borderId="11" xfId="0" applyFont="1" applyFill="1" applyBorder="1" applyAlignment="1">
      <alignment horizontal="center" vertical="top" wrapText="1"/>
    </xf>
    <xf numFmtId="0" fontId="14" fillId="30" borderId="11" xfId="0" applyFont="1" applyFill="1" applyBorder="1" applyAlignment="1">
      <alignment horizontal="center" vertical="top" wrapText="1"/>
    </xf>
    <xf numFmtId="0" fontId="14" fillId="27" borderId="11" xfId="0" applyFont="1" applyFill="1" applyBorder="1" applyAlignment="1">
      <alignment horizontal="center" vertical="top" wrapText="1"/>
    </xf>
    <xf numFmtId="0" fontId="0" fillId="0" borderId="0" xfId="0" applyAlignment="1">
      <alignment horizontal="center" vertical="top"/>
    </xf>
    <xf numFmtId="0" fontId="7" fillId="5" borderId="37" xfId="0" applyFont="1" applyFill="1" applyBorder="1" applyAlignment="1">
      <alignment horizontal="center" vertical="top" wrapText="1"/>
    </xf>
    <xf numFmtId="0" fontId="12" fillId="28" borderId="37" xfId="0" applyFont="1" applyFill="1" applyBorder="1" applyAlignment="1">
      <alignment horizontal="center" vertical="top" wrapText="1"/>
    </xf>
    <xf numFmtId="0" fontId="12" fillId="31" borderId="37" xfId="0" applyFont="1" applyFill="1" applyBorder="1" applyAlignment="1">
      <alignment horizontal="center" vertical="top" wrapText="1"/>
    </xf>
    <xf numFmtId="0" fontId="12" fillId="30" borderId="37" xfId="0" applyFont="1" applyFill="1" applyBorder="1" applyAlignment="1">
      <alignment horizontal="center" vertical="top" wrapText="1"/>
    </xf>
    <xf numFmtId="0" fontId="12" fillId="27" borderId="37" xfId="0" applyFont="1" applyFill="1" applyBorder="1" applyAlignment="1">
      <alignment horizontal="center" vertical="top" wrapText="1"/>
    </xf>
    <xf numFmtId="0" fontId="12" fillId="32" borderId="37" xfId="0" applyFont="1" applyFill="1" applyBorder="1" applyAlignment="1">
      <alignment horizontal="center" vertical="top" wrapText="1"/>
    </xf>
    <xf numFmtId="0" fontId="54" fillId="0" borderId="0" xfId="4" applyFont="1" applyAlignment="1">
      <alignment horizontal="center"/>
    </xf>
    <xf numFmtId="0" fontId="54" fillId="0" borderId="0" xfId="4" applyFont="1"/>
    <xf numFmtId="168" fontId="54" fillId="0" borderId="0" xfId="4" applyNumberFormat="1" applyFont="1"/>
    <xf numFmtId="169" fontId="54" fillId="0" borderId="0" xfId="4" applyNumberFormat="1" applyFont="1" applyAlignment="1">
      <alignment horizontal="left"/>
    </xf>
    <xf numFmtId="0" fontId="2" fillId="0" borderId="0" xfId="4"/>
    <xf numFmtId="0" fontId="3" fillId="33" borderId="77" xfId="0" applyFont="1" applyFill="1" applyBorder="1" applyAlignment="1">
      <alignment horizontal="left" vertical="top" wrapText="1"/>
    </xf>
    <xf numFmtId="0" fontId="3" fillId="33" borderId="78" xfId="0" applyFont="1" applyFill="1" applyBorder="1" applyAlignment="1">
      <alignment horizontal="right" vertical="top" wrapText="1"/>
    </xf>
    <xf numFmtId="0" fontId="3" fillId="33" borderId="78" xfId="0" applyFont="1" applyFill="1" applyBorder="1" applyAlignment="1">
      <alignment horizontal="left" vertical="top" wrapText="1"/>
    </xf>
    <xf numFmtId="0" fontId="3" fillId="33" borderId="78" xfId="0" applyFont="1" applyFill="1" applyBorder="1" applyAlignment="1">
      <alignment horizontal="center" vertical="top" wrapText="1"/>
    </xf>
    <xf numFmtId="0" fontId="3" fillId="33" borderId="79" xfId="0" applyFont="1" applyFill="1" applyBorder="1" applyAlignment="1">
      <alignment horizontal="right" vertical="top" wrapText="1"/>
    </xf>
    <xf numFmtId="0" fontId="0" fillId="33" borderId="0" xfId="0" applyFill="1"/>
    <xf numFmtId="0" fontId="0" fillId="34" borderId="0" xfId="0" applyFill="1"/>
    <xf numFmtId="0" fontId="4" fillId="2" borderId="70" xfId="0" applyFont="1" applyFill="1" applyBorder="1" applyAlignment="1">
      <alignment horizontal="left" vertical="top" wrapText="1"/>
    </xf>
    <xf numFmtId="0" fontId="4" fillId="2" borderId="11" xfId="0" applyFont="1" applyFill="1" applyBorder="1" applyAlignment="1">
      <alignment horizontal="left" vertical="top" wrapText="1"/>
    </xf>
    <xf numFmtId="0" fontId="29" fillId="0" borderId="23" xfId="0" applyFont="1" applyBorder="1" applyAlignment="1">
      <alignment horizontal="left" vertical="top" wrapText="1"/>
    </xf>
    <xf numFmtId="0" fontId="1" fillId="0" borderId="0" xfId="5"/>
    <xf numFmtId="169" fontId="54" fillId="0" borderId="0" xfId="5" applyNumberFormat="1" applyFont="1" applyAlignment="1">
      <alignment horizontal="left"/>
    </xf>
    <xf numFmtId="168" fontId="54" fillId="0" borderId="0" xfId="5" applyNumberFormat="1" applyFont="1"/>
    <xf numFmtId="0" fontId="54" fillId="0" borderId="0" xfId="5" applyFont="1" applyAlignment="1">
      <alignment horizontal="center"/>
    </xf>
    <xf numFmtId="0" fontId="54" fillId="0" borderId="0" xfId="5" applyFont="1"/>
    <xf numFmtId="0" fontId="17" fillId="24" borderId="8" xfId="0" applyFont="1" applyFill="1" applyBorder="1" applyAlignment="1">
      <alignment horizontal="center" vertical="top" wrapText="1"/>
    </xf>
    <xf numFmtId="0" fontId="59" fillId="0" borderId="11" xfId="0" applyFont="1" applyBorder="1" applyAlignment="1">
      <alignment horizontal="center" vertical="top"/>
    </xf>
    <xf numFmtId="0" fontId="0" fillId="0" borderId="105" xfId="0" applyBorder="1" applyAlignment="1">
      <alignment horizontal="left" wrapText="1"/>
    </xf>
    <xf numFmtId="0" fontId="56" fillId="0" borderId="104" xfId="0" applyFont="1" applyBorder="1" applyAlignment="1">
      <alignment vertical="center" wrapText="1"/>
    </xf>
    <xf numFmtId="0" fontId="27" fillId="0" borderId="105" xfId="0" applyFont="1" applyBorder="1" applyAlignment="1">
      <alignment horizontal="center" vertical="top" wrapText="1"/>
    </xf>
    <xf numFmtId="0" fontId="28" fillId="0" borderId="105" xfId="0" applyFont="1" applyBorder="1" applyAlignment="1">
      <alignment horizontal="center" vertical="top" wrapText="1"/>
    </xf>
    <xf numFmtId="0" fontId="27" fillId="0" borderId="104" xfId="0" applyFont="1" applyBorder="1" applyAlignment="1">
      <alignment horizontal="center" vertical="top" wrapText="1"/>
    </xf>
    <xf numFmtId="0" fontId="29" fillId="0" borderId="49" xfId="0" applyFont="1" applyBorder="1" applyAlignment="1">
      <alignment horizontal="center" vertical="top" wrapText="1"/>
    </xf>
    <xf numFmtId="10" fontId="31" fillId="0" borderId="106" xfId="1" applyNumberFormat="1" applyFont="1" applyBorder="1" applyAlignment="1">
      <alignment horizontal="left" vertical="top" indent="2" shrinkToFit="1"/>
    </xf>
    <xf numFmtId="0" fontId="29" fillId="0" borderId="107" xfId="0" applyFont="1" applyBorder="1" applyAlignment="1">
      <alignment horizontal="center" vertical="top" wrapText="1"/>
    </xf>
    <xf numFmtId="0" fontId="0" fillId="0" borderId="46" xfId="0" applyFont="1" applyBorder="1" applyAlignment="1">
      <alignment horizontal="left" wrapText="1"/>
    </xf>
    <xf numFmtId="0" fontId="0" fillId="0" borderId="28" xfId="0" applyFont="1" applyBorder="1" applyAlignment="1">
      <alignment horizontal="left" wrapText="1"/>
    </xf>
    <xf numFmtId="0" fontId="0" fillId="0" borderId="105" xfId="0" applyFont="1" applyBorder="1" applyAlignment="1">
      <alignment horizontal="left" wrapText="1"/>
    </xf>
    <xf numFmtId="10" fontId="31" fillId="0" borderId="105" xfId="1" applyNumberFormat="1" applyFont="1" applyBorder="1" applyAlignment="1">
      <alignment horizontal="left" vertical="top" indent="2" shrinkToFit="1"/>
    </xf>
    <xf numFmtId="10" fontId="31" fillId="0" borderId="108" xfId="1" applyNumberFormat="1" applyFont="1" applyBorder="1" applyAlignment="1">
      <alignment horizontal="left" vertical="top" indent="2" shrinkToFit="1"/>
    </xf>
    <xf numFmtId="10" fontId="31" fillId="0" borderId="17" xfId="1" applyNumberFormat="1" applyFont="1" applyBorder="1" applyAlignment="1">
      <alignment horizontal="left" vertical="top" indent="2" shrinkToFit="1"/>
    </xf>
    <xf numFmtId="10" fontId="61" fillId="0" borderId="105" xfId="0" applyNumberFormat="1" applyFont="1" applyBorder="1" applyAlignment="1">
      <alignment horizontal="left" vertical="top" indent="4" shrinkToFit="1"/>
    </xf>
    <xf numFmtId="10" fontId="4" fillId="2" borderId="11" xfId="0" applyNumberFormat="1" applyFont="1" applyFill="1" applyBorder="1" applyAlignment="1">
      <alignment horizontal="left" vertical="top" wrapText="1"/>
    </xf>
    <xf numFmtId="44" fontId="0" fillId="0" borderId="0" xfId="0" applyNumberFormat="1"/>
    <xf numFmtId="10" fontId="24" fillId="22" borderId="95" xfId="1" applyNumberFormat="1" applyFont="1" applyFill="1" applyBorder="1" applyAlignment="1">
      <alignment horizontal="right" vertical="center" wrapText="1"/>
    </xf>
    <xf numFmtId="10" fontId="24" fillId="22" borderId="97" xfId="1" applyNumberFormat="1" applyFont="1" applyFill="1" applyBorder="1" applyAlignment="1">
      <alignment horizontal="right" vertical="center" wrapText="1"/>
    </xf>
    <xf numFmtId="10" fontId="7" fillId="22" borderId="1" xfId="1" applyNumberFormat="1" applyFont="1" applyFill="1" applyBorder="1" applyAlignment="1">
      <alignment horizontal="right" vertical="center" wrapText="1"/>
    </xf>
    <xf numFmtId="10" fontId="7" fillId="22" borderId="89" xfId="1" applyNumberFormat="1" applyFont="1" applyFill="1" applyBorder="1" applyAlignment="1">
      <alignment horizontal="right" vertical="center" wrapText="1"/>
    </xf>
    <xf numFmtId="0" fontId="17" fillId="24" borderId="0" xfId="0" applyFont="1" applyFill="1" applyAlignment="1">
      <alignment vertical="top" wrapText="1"/>
    </xf>
    <xf numFmtId="0" fontId="17" fillId="24" borderId="0" xfId="0" applyFont="1" applyFill="1" applyBorder="1" applyAlignment="1">
      <alignment horizontal="center" vertical="top" wrapText="1"/>
    </xf>
    <xf numFmtId="44" fontId="11" fillId="24" borderId="0" xfId="0" applyNumberFormat="1" applyFont="1" applyFill="1" applyAlignment="1">
      <alignment horizontal="left" vertical="top" wrapText="1"/>
    </xf>
    <xf numFmtId="44" fontId="11" fillId="24" borderId="0" xfId="1" applyNumberFormat="1" applyFont="1" applyFill="1" applyBorder="1" applyAlignment="1">
      <alignment horizontal="right" vertical="top" wrapText="1"/>
    </xf>
    <xf numFmtId="10" fontId="11" fillId="24" borderId="0" xfId="1" applyNumberFormat="1" applyFont="1" applyFill="1" applyAlignment="1">
      <alignment horizontal="right" vertical="top" wrapText="1"/>
    </xf>
    <xf numFmtId="10" fontId="11" fillId="24" borderId="0" xfId="0" applyNumberFormat="1" applyFont="1" applyFill="1" applyAlignment="1">
      <alignment horizontal="right" vertical="top" wrapText="1"/>
    </xf>
    <xf numFmtId="10" fontId="17" fillId="24" borderId="0" xfId="0" applyNumberFormat="1" applyFont="1" applyFill="1" applyAlignment="1">
      <alignment vertical="top" wrapText="1"/>
    </xf>
    <xf numFmtId="0" fontId="12" fillId="11" borderId="11" xfId="0" applyFont="1" applyFill="1" applyBorder="1" applyAlignment="1">
      <alignment horizontal="center" vertical="top" wrapText="1"/>
    </xf>
    <xf numFmtId="0" fontId="36" fillId="26" borderId="50" xfId="0" applyFont="1" applyFill="1" applyBorder="1" applyAlignment="1">
      <alignment horizontal="center" vertical="center" wrapText="1"/>
    </xf>
    <xf numFmtId="0" fontId="36" fillId="26" borderId="52" xfId="0" applyFont="1" applyFill="1" applyBorder="1" applyAlignment="1">
      <alignment horizontal="center" vertical="center" wrapText="1"/>
    </xf>
    <xf numFmtId="0" fontId="35" fillId="26" borderId="49" xfId="0" applyFont="1" applyFill="1" applyBorder="1" applyAlignment="1">
      <alignment horizontal="center" vertical="center" wrapText="1"/>
    </xf>
    <xf numFmtId="0" fontId="35" fillId="26" borderId="50" xfId="0" applyFont="1" applyFill="1" applyBorder="1" applyAlignment="1">
      <alignment horizontal="center" vertical="center" wrapText="1"/>
    </xf>
    <xf numFmtId="0" fontId="35" fillId="26" borderId="26" xfId="0" applyFont="1" applyFill="1" applyBorder="1" applyAlignment="1">
      <alignment horizontal="center" vertical="center" wrapText="1"/>
    </xf>
    <xf numFmtId="0" fontId="35" fillId="26" borderId="36" xfId="0" applyFont="1" applyFill="1" applyBorder="1" applyAlignment="1">
      <alignment horizontal="center" vertical="center" wrapText="1"/>
    </xf>
    <xf numFmtId="0" fontId="35" fillId="26" borderId="53" xfId="0" applyFont="1" applyFill="1" applyBorder="1" applyAlignment="1">
      <alignment horizontal="center" vertical="center" wrapText="1"/>
    </xf>
    <xf numFmtId="0" fontId="38" fillId="0" borderId="54" xfId="0" applyFont="1" applyBorder="1" applyAlignment="1">
      <alignment horizontal="center" vertical="center" wrapText="1"/>
    </xf>
    <xf numFmtId="0" fontId="38" fillId="0" borderId="55" xfId="0" applyFont="1" applyBorder="1" applyAlignment="1">
      <alignment horizontal="center" vertical="center" wrapText="1"/>
    </xf>
    <xf numFmtId="0" fontId="38" fillId="0" borderId="56" xfId="0" applyFont="1" applyBorder="1" applyAlignment="1">
      <alignment horizontal="center" vertical="center" wrapText="1"/>
    </xf>
    <xf numFmtId="0" fontId="3" fillId="2" borderId="57"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2" borderId="62" xfId="0" applyFont="1" applyFill="1" applyBorder="1" applyAlignment="1">
      <alignment horizontal="left" vertical="top" wrapText="1"/>
    </xf>
    <xf numFmtId="0" fontId="35" fillId="26" borderId="37" xfId="0" applyFont="1" applyFill="1" applyBorder="1" applyAlignment="1">
      <alignment horizontal="center" vertical="center" wrapText="1"/>
    </xf>
    <xf numFmtId="0" fontId="4" fillId="2" borderId="60" xfId="0" applyFont="1" applyFill="1" applyBorder="1" applyAlignment="1">
      <alignment horizontal="left" vertical="top" wrapText="1"/>
    </xf>
    <xf numFmtId="0" fontId="4" fillId="2" borderId="44" xfId="0" applyFont="1" applyFill="1" applyBorder="1" applyAlignment="1">
      <alignment horizontal="left" vertical="top" wrapText="1"/>
    </xf>
    <xf numFmtId="0" fontId="4" fillId="2" borderId="7" xfId="0" applyFont="1" applyFill="1" applyBorder="1" applyAlignment="1">
      <alignment horizontal="left" vertical="top" wrapText="1"/>
    </xf>
    <xf numFmtId="0" fontId="33" fillId="0" borderId="39" xfId="0" applyFont="1" applyBorder="1" applyAlignment="1">
      <alignment horizontal="right" vertical="top" wrapText="1"/>
    </xf>
    <xf numFmtId="0" fontId="33" fillId="0" borderId="40" xfId="0" applyFont="1" applyBorder="1" applyAlignment="1">
      <alignment horizontal="right" vertical="top" wrapText="1"/>
    </xf>
    <xf numFmtId="0" fontId="35" fillId="0" borderId="12" xfId="0" applyFont="1" applyBorder="1" applyAlignment="1">
      <alignment horizontal="center" vertical="top" wrapText="1"/>
    </xf>
    <xf numFmtId="0" fontId="35" fillId="0" borderId="13" xfId="0" applyFont="1" applyBorder="1" applyAlignment="1">
      <alignment horizontal="center" vertical="top" wrapText="1"/>
    </xf>
    <xf numFmtId="0" fontId="35" fillId="0" borderId="14" xfId="0" applyFont="1" applyBorder="1" applyAlignment="1">
      <alignment horizontal="center" vertical="top" wrapText="1"/>
    </xf>
    <xf numFmtId="0" fontId="35" fillId="26" borderId="42" xfId="0" applyFont="1" applyFill="1" applyBorder="1" applyAlignment="1">
      <alignment horizontal="center" vertical="center" wrapText="1"/>
    </xf>
    <xf numFmtId="0" fontId="35" fillId="26" borderId="48" xfId="0" applyFont="1" applyFill="1" applyBorder="1" applyAlignment="1">
      <alignment horizontal="center" vertical="center" wrapText="1"/>
    </xf>
    <xf numFmtId="0" fontId="36" fillId="26" borderId="43" xfId="0" applyFont="1" applyFill="1" applyBorder="1" applyAlignment="1">
      <alignment horizontal="center" vertical="center" wrapText="1"/>
    </xf>
    <xf numFmtId="0" fontId="36" fillId="26" borderId="44" xfId="0" applyFont="1" applyFill="1" applyBorder="1" applyAlignment="1">
      <alignment horizontal="center" vertical="center" wrapText="1"/>
    </xf>
    <xf numFmtId="0" fontId="36" fillId="26" borderId="45" xfId="0" applyFont="1" applyFill="1" applyBorder="1" applyAlignment="1">
      <alignment horizontal="center" vertical="center" wrapText="1"/>
    </xf>
    <xf numFmtId="0" fontId="36" fillId="26" borderId="46" xfId="0" applyFont="1" applyFill="1" applyBorder="1" applyAlignment="1">
      <alignment horizontal="center" vertical="center" wrapText="1"/>
    </xf>
    <xf numFmtId="0" fontId="36" fillId="26" borderId="35" xfId="0" applyFont="1" applyFill="1" applyBorder="1" applyAlignment="1">
      <alignment horizontal="center" vertical="center" wrapText="1"/>
    </xf>
    <xf numFmtId="0" fontId="36" fillId="26" borderId="28" xfId="0" applyFont="1" applyFill="1" applyBorder="1" applyAlignment="1">
      <alignment horizontal="center" vertical="center" wrapText="1"/>
    </xf>
    <xf numFmtId="0" fontId="35" fillId="26" borderId="46" xfId="0" applyFont="1" applyFill="1" applyBorder="1" applyAlignment="1">
      <alignment horizontal="center" vertical="center" wrapText="1"/>
    </xf>
    <xf numFmtId="0" fontId="35" fillId="26" borderId="35" xfId="0" applyFont="1" applyFill="1" applyBorder="1" applyAlignment="1">
      <alignment horizontal="center" vertical="center" wrapText="1"/>
    </xf>
    <xf numFmtId="166" fontId="35" fillId="26" borderId="49" xfId="0" applyNumberFormat="1" applyFont="1" applyFill="1" applyBorder="1" applyAlignment="1">
      <alignment horizontal="center" vertical="center" wrapText="1"/>
    </xf>
    <xf numFmtId="166" fontId="35" fillId="26" borderId="50" xfId="0" applyNumberFormat="1" applyFont="1" applyFill="1" applyBorder="1" applyAlignment="1">
      <alignment horizontal="center" vertical="center" wrapText="1"/>
    </xf>
    <xf numFmtId="166" fontId="35" fillId="26" borderId="51" xfId="0" applyNumberFormat="1" applyFont="1" applyFill="1" applyBorder="1" applyAlignment="1">
      <alignment horizontal="center" vertical="center" wrapText="1"/>
    </xf>
    <xf numFmtId="0" fontId="33" fillId="0" borderId="37" xfId="0" applyFont="1" applyBorder="1" applyAlignment="1">
      <alignment horizontal="right" vertical="top" wrapText="1"/>
    </xf>
    <xf numFmtId="0" fontId="33" fillId="0" borderId="11" xfId="0" applyFont="1" applyBorder="1" applyAlignment="1">
      <alignment horizontal="right" vertical="top" wrapText="1"/>
    </xf>
    <xf numFmtId="0" fontId="4" fillId="2" borderId="6" xfId="0" applyFont="1" applyFill="1" applyBorder="1" applyAlignment="1">
      <alignment horizontal="center" vertical="top" wrapText="1"/>
    </xf>
    <xf numFmtId="0" fontId="4" fillId="2" borderId="59" xfId="0" applyFont="1" applyFill="1" applyBorder="1" applyAlignment="1">
      <alignment horizontal="center" vertical="top" wrapText="1"/>
    </xf>
    <xf numFmtId="0" fontId="4" fillId="2" borderId="61" xfId="0" applyFont="1" applyFill="1" applyBorder="1" applyAlignment="1">
      <alignment horizontal="center" vertical="top" wrapText="1"/>
    </xf>
    <xf numFmtId="0" fontId="4" fillId="2" borderId="58" xfId="0" applyFont="1" applyFill="1" applyBorder="1" applyAlignment="1">
      <alignment horizontal="center" vertical="top" wrapText="1"/>
    </xf>
    <xf numFmtId="0" fontId="3" fillId="0" borderId="26" xfId="0" applyFont="1" applyFill="1" applyBorder="1" applyAlignment="1">
      <alignment horizontal="left" vertical="top" wrapText="1"/>
    </xf>
    <xf numFmtId="0" fontId="3" fillId="0" borderId="36" xfId="0" applyFont="1" applyFill="1" applyBorder="1" applyAlignment="1">
      <alignment horizontal="left" vertical="top" wrapText="1"/>
    </xf>
    <xf numFmtId="0" fontId="3" fillId="0" borderId="15" xfId="0" applyFont="1" applyFill="1" applyBorder="1" applyAlignment="1">
      <alignment horizontal="left" vertical="top" wrapText="1"/>
    </xf>
    <xf numFmtId="0" fontId="4" fillId="2" borderId="72" xfId="0" applyFont="1" applyFill="1" applyBorder="1" applyAlignment="1">
      <alignment horizontal="left" vertical="top" wrapText="1"/>
    </xf>
    <xf numFmtId="0" fontId="4" fillId="2" borderId="73" xfId="0" applyFont="1" applyFill="1" applyBorder="1" applyAlignment="1">
      <alignment horizontal="left" vertical="top" wrapText="1"/>
    </xf>
    <xf numFmtId="0" fontId="4" fillId="2" borderId="74" xfId="0" applyFont="1" applyFill="1" applyBorder="1" applyAlignment="1">
      <alignment horizontal="left" vertical="top" wrapText="1"/>
    </xf>
    <xf numFmtId="0" fontId="11" fillId="17" borderId="0" xfId="0" applyFont="1" applyFill="1" applyAlignment="1">
      <alignment horizontal="right" vertical="top" wrapText="1"/>
    </xf>
    <xf numFmtId="0" fontId="19" fillId="17" borderId="0" xfId="0" applyFont="1" applyFill="1" applyAlignment="1">
      <alignment horizontal="right" vertical="top" wrapText="1"/>
    </xf>
    <xf numFmtId="0" fontId="19" fillId="17" borderId="9" xfId="0" applyFont="1" applyFill="1" applyBorder="1" applyAlignment="1">
      <alignment horizontal="right" vertical="top" wrapText="1"/>
    </xf>
    <xf numFmtId="0" fontId="4" fillId="2" borderId="70" xfId="0" applyFont="1" applyFill="1" applyBorder="1" applyAlignment="1">
      <alignment horizontal="left" vertical="top" wrapText="1"/>
    </xf>
    <xf numFmtId="0" fontId="3" fillId="2" borderId="11"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55" xfId="0" applyFont="1" applyFill="1" applyBorder="1" applyAlignment="1">
      <alignment horizontal="center" vertical="top" wrapText="1"/>
    </xf>
    <xf numFmtId="0" fontId="4" fillId="2" borderId="56" xfId="0" applyFont="1" applyFill="1" applyBorder="1" applyAlignment="1">
      <alignment horizontal="center" vertical="top" wrapText="1"/>
    </xf>
    <xf numFmtId="0" fontId="20" fillId="18" borderId="8" xfId="0" applyFont="1" applyFill="1" applyBorder="1" applyAlignment="1">
      <alignment horizontal="right" vertical="top" wrapText="1"/>
    </xf>
    <xf numFmtId="0" fontId="20" fillId="18" borderId="0" xfId="0" applyFont="1" applyFill="1" applyAlignment="1">
      <alignment horizontal="right" vertical="top" wrapText="1"/>
    </xf>
    <xf numFmtId="0" fontId="18" fillId="16" borderId="0" xfId="0" applyFont="1" applyFill="1" applyAlignment="1">
      <alignment horizontal="right" vertical="top" wrapText="1"/>
    </xf>
    <xf numFmtId="166" fontId="21" fillId="19" borderId="0" xfId="0" applyNumberFormat="1" applyFont="1" applyFill="1" applyAlignment="1">
      <alignment horizontal="right" vertical="top" wrapText="1" indent="2"/>
    </xf>
    <xf numFmtId="166" fontId="20" fillId="18" borderId="0" xfId="0" applyNumberFormat="1" applyFont="1" applyFill="1" applyAlignment="1">
      <alignment horizontal="right" vertical="top" wrapText="1" indent="2"/>
    </xf>
    <xf numFmtId="166" fontId="20" fillId="18" borderId="9" xfId="0" applyNumberFormat="1" applyFont="1" applyFill="1" applyBorder="1" applyAlignment="1">
      <alignment horizontal="right" vertical="top" wrapText="1" indent="2"/>
    </xf>
    <xf numFmtId="166" fontId="21" fillId="19" borderId="9" xfId="0" applyNumberFormat="1" applyFont="1" applyFill="1" applyBorder="1" applyAlignment="1">
      <alignment horizontal="right" vertical="top" wrapText="1" indent="2"/>
    </xf>
    <xf numFmtId="0" fontId="4" fillId="2" borderId="69" xfId="0" applyFont="1" applyFill="1" applyBorder="1" applyAlignment="1">
      <alignment horizontal="center" vertical="top" wrapText="1"/>
    </xf>
    <xf numFmtId="0" fontId="4" fillId="2" borderId="70" xfId="0" applyFont="1" applyFill="1" applyBorder="1" applyAlignment="1">
      <alignment horizontal="center" vertical="top" wrapText="1"/>
    </xf>
    <xf numFmtId="0" fontId="4" fillId="2" borderId="37"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2" borderId="54" xfId="0" applyFont="1" applyFill="1" applyBorder="1" applyAlignment="1">
      <alignment horizontal="center" vertical="top" wrapText="1"/>
    </xf>
    <xf numFmtId="0" fontId="7" fillId="22" borderId="11" xfId="0" applyFont="1" applyFill="1" applyBorder="1" applyAlignment="1">
      <alignment horizontal="center" vertical="top" wrapText="1"/>
    </xf>
    <xf numFmtId="0" fontId="42" fillId="0" borderId="26" xfId="0" applyFont="1" applyBorder="1" applyAlignment="1">
      <alignment horizontal="center"/>
    </xf>
    <xf numFmtId="0" fontId="42" fillId="0" borderId="15" xfId="0" applyFont="1" applyBorder="1" applyAlignment="1">
      <alignment horizontal="center"/>
    </xf>
    <xf numFmtId="0" fontId="4"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3" fillId="24" borderId="11" xfId="0" applyFont="1" applyFill="1" applyBorder="1" applyAlignment="1">
      <alignment horizontal="center" wrapText="1"/>
    </xf>
    <xf numFmtId="0" fontId="48" fillId="0" borderId="26" xfId="0" applyFont="1" applyBorder="1" applyAlignment="1">
      <alignment horizontal="left" vertical="top" wrapText="1"/>
    </xf>
    <xf numFmtId="0" fontId="48" fillId="0" borderId="36" xfId="0" applyFont="1" applyBorder="1" applyAlignment="1">
      <alignment horizontal="left" vertical="top" wrapText="1"/>
    </xf>
    <xf numFmtId="0" fontId="48" fillId="0" borderId="15" xfId="0" applyFont="1" applyBorder="1" applyAlignment="1">
      <alignment horizontal="left" vertical="top" wrapText="1"/>
    </xf>
    <xf numFmtId="0" fontId="3" fillId="24" borderId="11" xfId="0" applyFont="1" applyFill="1" applyBorder="1" applyAlignment="1">
      <alignment horizontal="center" vertical="top" wrapText="1"/>
    </xf>
    <xf numFmtId="0" fontId="4" fillId="2" borderId="85" xfId="0" applyFont="1" applyFill="1" applyBorder="1" applyAlignment="1">
      <alignment horizontal="center" vertical="top" wrapText="1"/>
    </xf>
    <xf numFmtId="0" fontId="4" fillId="2" borderId="86" xfId="0" applyFont="1" applyFill="1" applyBorder="1" applyAlignment="1">
      <alignment horizontal="center" vertical="top" wrapText="1"/>
    </xf>
    <xf numFmtId="0" fontId="4" fillId="2" borderId="87" xfId="0" applyFont="1" applyFill="1" applyBorder="1" applyAlignment="1">
      <alignment horizontal="center" vertical="top" wrapText="1"/>
    </xf>
    <xf numFmtId="0" fontId="7" fillId="22" borderId="75" xfId="0" applyFont="1" applyFill="1" applyBorder="1" applyAlignment="1">
      <alignment horizontal="center" vertical="center" wrapText="1"/>
    </xf>
    <xf numFmtId="0" fontId="7" fillId="22" borderId="65" xfId="0" applyFont="1" applyFill="1" applyBorder="1" applyAlignment="1">
      <alignment horizontal="center" vertical="center" wrapText="1"/>
    </xf>
    <xf numFmtId="0" fontId="4" fillId="2" borderId="7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7" fillId="22" borderId="76" xfId="0" applyFont="1" applyFill="1" applyBorder="1" applyAlignment="1">
      <alignment horizontal="center" vertical="center" wrapText="1"/>
    </xf>
    <xf numFmtId="0" fontId="7" fillId="22" borderId="2" xfId="0" applyFont="1" applyFill="1" applyBorder="1" applyAlignment="1">
      <alignment horizontal="center" vertical="center" wrapText="1"/>
    </xf>
    <xf numFmtId="44" fontId="7" fillId="22" borderId="76" xfId="2" applyFont="1" applyFill="1" applyBorder="1" applyAlignment="1">
      <alignment horizontal="center" vertical="center" wrapText="1"/>
    </xf>
    <xf numFmtId="44" fontId="7" fillId="22" borderId="2" xfId="2" applyFont="1" applyFill="1" applyBorder="1" applyAlignment="1">
      <alignment horizontal="center" vertical="center" wrapText="1"/>
    </xf>
    <xf numFmtId="0" fontId="3" fillId="2" borderId="11" xfId="0" applyFont="1" applyFill="1" applyBorder="1" applyAlignment="1">
      <alignment horizontal="center" vertical="top" wrapText="1"/>
    </xf>
    <xf numFmtId="0" fontId="11" fillId="24" borderId="8" xfId="0" applyFont="1" applyFill="1" applyBorder="1" applyAlignment="1">
      <alignment horizontal="left" vertical="top" wrapText="1"/>
    </xf>
    <xf numFmtId="0" fontId="11" fillId="24" borderId="0" xfId="0" applyFont="1" applyFill="1" applyAlignment="1">
      <alignment horizontal="left" vertical="top" wrapText="1"/>
    </xf>
    <xf numFmtId="0" fontId="17" fillId="24" borderId="10" xfId="0" applyFont="1" applyFill="1" applyBorder="1" applyAlignment="1">
      <alignment horizontal="center" vertical="top" wrapText="1"/>
    </xf>
    <xf numFmtId="0" fontId="17" fillId="24" borderId="68" xfId="0" applyFont="1" applyFill="1" applyBorder="1" applyAlignment="1">
      <alignment horizontal="center" vertical="top" wrapText="1"/>
    </xf>
    <xf numFmtId="0" fontId="7" fillId="22" borderId="99" xfId="0" applyFont="1" applyFill="1" applyBorder="1" applyAlignment="1">
      <alignment horizontal="center" vertical="center" wrapText="1"/>
    </xf>
    <xf numFmtId="0" fontId="7" fillId="22" borderId="100" xfId="0" applyFont="1" applyFill="1" applyBorder="1" applyAlignment="1">
      <alignment horizontal="center" vertical="center" wrapText="1"/>
    </xf>
    <xf numFmtId="44" fontId="7" fillId="22" borderId="88" xfId="2" applyFont="1" applyFill="1" applyBorder="1" applyAlignment="1">
      <alignment horizontal="center" vertical="center" wrapText="1"/>
    </xf>
    <xf numFmtId="44" fontId="7" fillId="22" borderId="0" xfId="2" applyFont="1" applyFill="1" applyBorder="1" applyAlignment="1">
      <alignment horizontal="center" vertical="center" wrapText="1"/>
    </xf>
    <xf numFmtId="0" fontId="36" fillId="24" borderId="8" xfId="0" applyFont="1" applyFill="1" applyBorder="1" applyAlignment="1">
      <alignment horizontal="left" vertical="top" wrapText="1"/>
    </xf>
    <xf numFmtId="0" fontId="36" fillId="24" borderId="0" xfId="0" applyFont="1" applyFill="1" applyBorder="1" applyAlignment="1">
      <alignment horizontal="left" vertical="top" wrapText="1"/>
    </xf>
    <xf numFmtId="0" fontId="30" fillId="0" borderId="32" xfId="0" applyFont="1"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10" fontId="3" fillId="2" borderId="11" xfId="0" applyNumberFormat="1" applyFont="1" applyFill="1" applyBorder="1" applyAlignment="1">
      <alignment horizontal="left" vertical="top" wrapText="1"/>
    </xf>
    <xf numFmtId="0" fontId="4" fillId="2" borderId="38" xfId="0" applyFont="1" applyFill="1" applyBorder="1" applyAlignment="1">
      <alignment horizontal="left" vertical="top" wrapText="1"/>
    </xf>
    <xf numFmtId="0" fontId="29" fillId="0" borderId="22" xfId="0" applyFont="1" applyBorder="1" applyAlignment="1">
      <alignment horizontal="center" vertical="top" wrapText="1"/>
    </xf>
    <xf numFmtId="0" fontId="29" fillId="0" borderId="27" xfId="0" applyFont="1" applyBorder="1" applyAlignment="1">
      <alignment horizontal="center" vertical="top" wrapText="1"/>
    </xf>
    <xf numFmtId="0" fontId="29" fillId="0" borderId="23" xfId="0" applyFont="1" applyBorder="1" applyAlignment="1">
      <alignment horizontal="left" vertical="top" wrapText="1"/>
    </xf>
    <xf numFmtId="0" fontId="29" fillId="0" borderId="28" xfId="0" applyFont="1" applyBorder="1" applyAlignment="1">
      <alignment horizontal="left" vertical="top" wrapText="1"/>
    </xf>
    <xf numFmtId="0" fontId="27" fillId="25" borderId="19" xfId="0" applyFont="1" applyFill="1" applyBorder="1" applyAlignment="1">
      <alignment horizontal="left" vertical="top" wrapText="1"/>
    </xf>
    <xf numFmtId="0" fontId="27" fillId="25" borderId="20" xfId="0" applyFont="1" applyFill="1" applyBorder="1" applyAlignment="1">
      <alignment horizontal="left" vertical="top" wrapText="1"/>
    </xf>
    <xf numFmtId="0" fontId="27" fillId="25" borderId="21" xfId="0" applyFont="1" applyFill="1" applyBorder="1" applyAlignment="1">
      <alignment horizontal="left" vertical="top" wrapText="1"/>
    </xf>
    <xf numFmtId="0" fontId="29" fillId="0" borderId="22" xfId="0" applyFont="1" applyBorder="1" applyAlignment="1">
      <alignment horizontal="left" vertical="top" wrapText="1" indent="12"/>
    </xf>
    <xf numFmtId="0" fontId="29" fillId="0" borderId="23" xfId="0" applyFont="1" applyBorder="1" applyAlignment="1">
      <alignment horizontal="left" vertical="top" wrapText="1" indent="12"/>
    </xf>
    <xf numFmtId="0" fontId="29" fillId="0" borderId="8" xfId="0" applyFont="1" applyBorder="1" applyAlignment="1">
      <alignment horizontal="left" vertical="top" wrapText="1" indent="12"/>
    </xf>
    <xf numFmtId="0" fontId="29" fillId="0" borderId="25" xfId="0" applyFont="1" applyBorder="1" applyAlignment="1">
      <alignment horizontal="left" vertical="top" wrapText="1" indent="12"/>
    </xf>
    <xf numFmtId="10" fontId="3" fillId="2" borderId="70" xfId="0" applyNumberFormat="1" applyFont="1" applyFill="1" applyBorder="1" applyAlignment="1">
      <alignment horizontal="left" vertical="top" wrapText="1"/>
    </xf>
    <xf numFmtId="0" fontId="4" fillId="2" borderId="71" xfId="0" applyFont="1" applyFill="1" applyBorder="1" applyAlignment="1">
      <alignment horizontal="left" vertical="top" wrapText="1"/>
    </xf>
    <xf numFmtId="0" fontId="0" fillId="0" borderId="27" xfId="0" applyBorder="1" applyAlignment="1">
      <alignment horizontal="left" wrapText="1"/>
    </xf>
    <xf numFmtId="0" fontId="0" fillId="0" borderId="28" xfId="0" applyBorder="1" applyAlignment="1">
      <alignment horizontal="left" wrapText="1"/>
    </xf>
    <xf numFmtId="0" fontId="27" fillId="25" borderId="19" xfId="0" applyFont="1" applyFill="1" applyBorder="1" applyAlignment="1">
      <alignment horizontal="right" vertical="top" wrapText="1"/>
    </xf>
    <xf numFmtId="0" fontId="27" fillId="25" borderId="31" xfId="0" applyFont="1" applyFill="1" applyBorder="1" applyAlignment="1">
      <alignment horizontal="right" vertical="top" wrapText="1"/>
    </xf>
    <xf numFmtId="0" fontId="3" fillId="2" borderId="38" xfId="0" applyFont="1" applyFill="1" applyBorder="1" applyAlignment="1">
      <alignment horizontal="center" vertical="top" wrapText="1"/>
    </xf>
    <xf numFmtId="0" fontId="24" fillId="23" borderId="3" xfId="0" applyFont="1" applyFill="1" applyBorder="1" applyAlignment="1">
      <alignment horizontal="left" vertical="top" wrapText="1"/>
    </xf>
    <xf numFmtId="0" fontId="24" fillId="23" borderId="4" xfId="0" applyFont="1" applyFill="1" applyBorder="1" applyAlignment="1">
      <alignment horizontal="left" vertical="top" wrapText="1"/>
    </xf>
    <xf numFmtId="0" fontId="17" fillId="14" borderId="3" xfId="0" applyFont="1" applyFill="1" applyBorder="1" applyAlignment="1">
      <alignment horizontal="left" vertical="top" wrapText="1"/>
    </xf>
    <xf numFmtId="0" fontId="17" fillId="14" borderId="4" xfId="0" applyFont="1" applyFill="1" applyBorder="1" applyAlignment="1">
      <alignment horizontal="left" vertical="top" wrapText="1"/>
    </xf>
    <xf numFmtId="0" fontId="17" fillId="15" borderId="3" xfId="0" applyFont="1" applyFill="1" applyBorder="1" applyAlignment="1">
      <alignment horizontal="left" vertical="top" wrapText="1"/>
    </xf>
    <xf numFmtId="0" fontId="17" fillId="15" borderId="4" xfId="0" applyFont="1" applyFill="1" applyBorder="1" applyAlignment="1">
      <alignment horizontal="left" vertical="top" wrapText="1"/>
    </xf>
    <xf numFmtId="0" fontId="17" fillId="15" borderId="82" xfId="0" applyFont="1" applyFill="1" applyBorder="1" applyAlignment="1">
      <alignment horizontal="left" vertical="top" wrapText="1"/>
    </xf>
    <xf numFmtId="0" fontId="17" fillId="15" borderId="83" xfId="0" applyFont="1" applyFill="1" applyBorder="1" applyAlignment="1">
      <alignment horizontal="left" vertical="top" wrapText="1"/>
    </xf>
    <xf numFmtId="0" fontId="3" fillId="33" borderId="63" xfId="0" applyFont="1" applyFill="1" applyBorder="1" applyAlignment="1">
      <alignment horizontal="left" vertical="top" wrapText="1"/>
    </xf>
    <xf numFmtId="0" fontId="3" fillId="33" borderId="64" xfId="0" applyFont="1" applyFill="1" applyBorder="1" applyAlignment="1">
      <alignment horizontal="left" vertical="top" wrapText="1"/>
    </xf>
    <xf numFmtId="0" fontId="3" fillId="33" borderId="26" xfId="0" applyFont="1" applyFill="1" applyBorder="1" applyAlignment="1">
      <alignment horizontal="left" vertical="top" wrapText="1"/>
    </xf>
    <xf numFmtId="0" fontId="3" fillId="33" borderId="36" xfId="0" applyFont="1" applyFill="1" applyBorder="1" applyAlignment="1">
      <alignment horizontal="left" vertical="top" wrapText="1"/>
    </xf>
    <xf numFmtId="0" fontId="3" fillId="33" borderId="15" xfId="0" applyFont="1" applyFill="1" applyBorder="1" applyAlignment="1">
      <alignment horizontal="left" vertical="top" wrapText="1"/>
    </xf>
    <xf numFmtId="0" fontId="29" fillId="0" borderId="107" xfId="0" applyFont="1" applyBorder="1" applyAlignment="1">
      <alignment horizontal="left" vertical="top" wrapText="1" indent="12"/>
    </xf>
    <xf numFmtId="0" fontId="0" fillId="0" borderId="46" xfId="0" applyBorder="1" applyAlignment="1">
      <alignment horizontal="left" wrapText="1"/>
    </xf>
    <xf numFmtId="0" fontId="57" fillId="25" borderId="104" xfId="0" applyFont="1" applyFill="1" applyBorder="1" applyAlignment="1">
      <alignment horizontal="right" vertical="top" wrapText="1"/>
    </xf>
    <xf numFmtId="0" fontId="57" fillId="25" borderId="31" xfId="0" applyFont="1" applyFill="1" applyBorder="1" applyAlignment="1">
      <alignment horizontal="right" vertical="top" wrapText="1"/>
    </xf>
    <xf numFmtId="0" fontId="0" fillId="0" borderId="104" xfId="0" applyBorder="1" applyAlignment="1">
      <alignment horizontal="left" vertical="top" wrapText="1"/>
    </xf>
    <xf numFmtId="0" fontId="0" fillId="0" borderId="20" xfId="0" applyBorder="1" applyAlignment="1">
      <alignment horizontal="left" vertical="top" wrapText="1"/>
    </xf>
    <xf numFmtId="0" fontId="0" fillId="0" borderId="31" xfId="0" applyBorder="1" applyAlignment="1">
      <alignment horizontal="left" vertical="top" wrapText="1"/>
    </xf>
    <xf numFmtId="0" fontId="55" fillId="0" borderId="20" xfId="0" applyFont="1" applyBorder="1" applyAlignment="1">
      <alignment horizontal="left" vertical="center" wrapText="1"/>
    </xf>
    <xf numFmtId="0" fontId="55" fillId="0" borderId="31" xfId="0" applyFont="1" applyBorder="1" applyAlignment="1">
      <alignment horizontal="left" vertical="center" wrapText="1"/>
    </xf>
    <xf numFmtId="0" fontId="27" fillId="25" borderId="104" xfId="0" applyFont="1" applyFill="1" applyBorder="1" applyAlignment="1">
      <alignment horizontal="left" vertical="top" wrapText="1"/>
    </xf>
    <xf numFmtId="0" fontId="27" fillId="25" borderId="31" xfId="0" applyFont="1" applyFill="1" applyBorder="1" applyAlignment="1">
      <alignment horizontal="left" vertical="top" wrapText="1"/>
    </xf>
    <xf numFmtId="0" fontId="29" fillId="0" borderId="49" xfId="0" applyFont="1" applyBorder="1" applyAlignment="1">
      <alignment horizontal="center" vertical="top" wrapText="1"/>
    </xf>
    <xf numFmtId="0" fontId="29" fillId="0" borderId="46" xfId="0" applyFont="1" applyBorder="1" applyAlignment="1">
      <alignment horizontal="center" vertical="top" wrapText="1"/>
    </xf>
    <xf numFmtId="0" fontId="29" fillId="0" borderId="49" xfId="0" applyFont="1" applyBorder="1" applyAlignment="1">
      <alignment horizontal="left" vertical="top" wrapText="1" indent="12"/>
    </xf>
    <xf numFmtId="0" fontId="0" fillId="0" borderId="35" xfId="0" applyBorder="1" applyAlignment="1">
      <alignment horizontal="center" vertical="top"/>
    </xf>
    <xf numFmtId="0" fontId="57" fillId="0" borderId="104" xfId="0" applyFont="1" applyBorder="1" applyAlignment="1">
      <alignment horizontal="center" vertical="top" wrapText="1"/>
    </xf>
    <xf numFmtId="0" fontId="57" fillId="0" borderId="20" xfId="0" applyFont="1" applyBorder="1" applyAlignment="1">
      <alignment horizontal="center" vertical="top" wrapText="1"/>
    </xf>
    <xf numFmtId="0" fontId="57" fillId="0" borderId="31" xfId="0" applyFont="1" applyBorder="1" applyAlignment="1">
      <alignment horizontal="center" vertical="top" wrapText="1"/>
    </xf>
    <xf numFmtId="0" fontId="26" fillId="0" borderId="11" xfId="0" applyFont="1" applyBorder="1" applyAlignment="1">
      <alignment horizontal="center" vertical="top"/>
    </xf>
    <xf numFmtId="0" fontId="0" fillId="0" borderId="11" xfId="0" applyBorder="1" applyAlignment="1">
      <alignment horizontal="center" vertical="top"/>
    </xf>
    <xf numFmtId="0" fontId="0" fillId="0" borderId="104" xfId="0" applyBorder="1" applyAlignment="1">
      <alignment horizontal="left" wrapText="1"/>
    </xf>
    <xf numFmtId="0" fontId="0" fillId="0" borderId="20" xfId="0" applyBorder="1" applyAlignment="1">
      <alignment horizontal="left" wrapText="1"/>
    </xf>
    <xf numFmtId="0" fontId="12" fillId="0" borderId="37" xfId="0" applyFont="1" applyFill="1" applyBorder="1" applyAlignment="1">
      <alignment horizontal="center" vertical="top" wrapText="1"/>
    </xf>
    <xf numFmtId="0" fontId="14" fillId="0" borderId="11" xfId="0" applyFont="1" applyFill="1" applyBorder="1" applyAlignment="1">
      <alignment horizontal="center" vertical="top" wrapText="1"/>
    </xf>
    <xf numFmtId="0" fontId="12" fillId="0" borderId="11" xfId="0" applyFont="1" applyFill="1" applyBorder="1" applyAlignment="1">
      <alignment horizontal="left" vertical="top" wrapText="1"/>
    </xf>
    <xf numFmtId="0" fontId="13" fillId="0" borderId="11" xfId="0" applyFont="1" applyFill="1" applyBorder="1" applyAlignment="1">
      <alignment horizontal="center" vertical="top" wrapText="1"/>
    </xf>
    <xf numFmtId="2" fontId="14" fillId="0" borderId="11" xfId="0" applyNumberFormat="1" applyFont="1" applyFill="1" applyBorder="1" applyAlignment="1">
      <alignment horizontal="right" vertical="top" wrapText="1"/>
    </xf>
    <xf numFmtId="44" fontId="15" fillId="0" borderId="11" xfId="2" applyFont="1" applyFill="1" applyBorder="1" applyAlignment="1">
      <alignment horizontal="right" vertical="top" wrapText="1"/>
    </xf>
    <xf numFmtId="164" fontId="16" fillId="0" borderId="38" xfId="0" applyNumberFormat="1" applyFont="1" applyFill="1" applyBorder="1" applyAlignment="1">
      <alignment horizontal="right" vertical="top" wrapText="1"/>
    </xf>
    <xf numFmtId="0" fontId="12" fillId="0" borderId="11" xfId="0" applyFont="1" applyFill="1" applyBorder="1" applyAlignment="1">
      <alignment horizontal="center" vertical="top" wrapText="1"/>
    </xf>
    <xf numFmtId="44" fontId="17" fillId="0" borderId="11" xfId="2" applyFont="1" applyFill="1" applyBorder="1" applyAlignment="1">
      <alignment horizontal="right" vertical="top" wrapText="1"/>
    </xf>
    <xf numFmtId="44" fontId="12" fillId="0" borderId="11" xfId="2" applyFont="1" applyFill="1" applyBorder="1" applyAlignment="1">
      <alignment horizontal="right" vertical="top" wrapText="1"/>
    </xf>
    <xf numFmtId="2" fontId="12" fillId="0" borderId="11" xfId="0" applyNumberFormat="1" applyFont="1" applyFill="1" applyBorder="1" applyAlignment="1">
      <alignment horizontal="right" vertical="top" wrapText="1"/>
    </xf>
    <xf numFmtId="2" fontId="14" fillId="0" borderId="11" xfId="0" applyNumberFormat="1" applyFont="1" applyFill="1" applyBorder="1" applyAlignment="1">
      <alignment vertical="top" wrapText="1"/>
    </xf>
  </cellXfs>
  <cellStyles count="6">
    <cellStyle name="Moeda" xfId="2" builtinId="4"/>
    <cellStyle name="Normal" xfId="0" builtinId="0"/>
    <cellStyle name="Normal 2" xfId="3" xr:uid="{00000000-0005-0000-0000-000002000000}"/>
    <cellStyle name="Normal 3" xfId="4" xr:uid="{00000000-0005-0000-0000-000003000000}"/>
    <cellStyle name="Normal 4" xfId="5" xr:uid="{00000000-0005-0000-0000-00000400000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xml.rels><?xml version="1.0" encoding="UTF-8" standalone="yes"?>
<Relationships xmlns="http://schemas.openxmlformats.org/package/2006/relationships"><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6.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0</xdr:col>
      <xdr:colOff>19051</xdr:colOff>
      <xdr:row>0</xdr:row>
      <xdr:rowOff>1</xdr:rowOff>
    </xdr:from>
    <xdr:to>
      <xdr:col>1</xdr:col>
      <xdr:colOff>714375</xdr:colOff>
      <xdr:row>2</xdr:row>
      <xdr:rowOff>0</xdr:rowOff>
    </xdr:to>
    <xdr:pic>
      <xdr:nvPicPr>
        <xdr:cNvPr id="3" name="Imagem 2">
          <a:extLst>
            <a:ext uri="{FF2B5EF4-FFF2-40B4-BE49-F238E27FC236}">
              <a16:creationId xmlns:a16="http://schemas.microsoft.com/office/drawing/2014/main" id="{E29EB4D2-5E8A-47AE-8FE6-D1C8EC83BF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1" y="1"/>
          <a:ext cx="1057274" cy="1038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20015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0</xdr:col>
      <xdr:colOff>0</xdr:colOff>
      <xdr:row>0</xdr:row>
      <xdr:rowOff>0</xdr:rowOff>
    </xdr:from>
    <xdr:to>
      <xdr:col>1</xdr:col>
      <xdr:colOff>772582</xdr:colOff>
      <xdr:row>2</xdr:row>
      <xdr:rowOff>253999</xdr:rowOff>
    </xdr:to>
    <xdr:pic>
      <xdr:nvPicPr>
        <xdr:cNvPr id="3" name="Imagem 2">
          <a:extLst>
            <a:ext uri="{FF2B5EF4-FFF2-40B4-BE49-F238E27FC236}">
              <a16:creationId xmlns:a16="http://schemas.microsoft.com/office/drawing/2014/main" id="{8A7E3349-42A6-41D4-B717-B33EA951652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344082" cy="14499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17318</xdr:colOff>
      <xdr:row>0</xdr:row>
      <xdr:rowOff>8659</xdr:rowOff>
    </xdr:from>
    <xdr:to>
      <xdr:col>0</xdr:col>
      <xdr:colOff>1160318</xdr:colOff>
      <xdr:row>2</xdr:row>
      <xdr:rowOff>17318</xdr:rowOff>
    </xdr:to>
    <xdr:pic>
      <xdr:nvPicPr>
        <xdr:cNvPr id="3" name="Imagem 2">
          <a:extLst>
            <a:ext uri="{FF2B5EF4-FFF2-40B4-BE49-F238E27FC236}">
              <a16:creationId xmlns:a16="http://schemas.microsoft.com/office/drawing/2014/main" id="{8D72AD52-D212-446E-9B25-DFF2D9EE2B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18" y="8659"/>
          <a:ext cx="1143000" cy="16885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1501588</xdr:colOff>
      <xdr:row>1</xdr:row>
      <xdr:rowOff>1066799</xdr:rowOff>
    </xdr:to>
    <xdr:pic>
      <xdr:nvPicPr>
        <xdr:cNvPr id="3" name="Imagem 2">
          <a:extLst>
            <a:ext uri="{FF2B5EF4-FFF2-40B4-BE49-F238E27FC236}">
              <a16:creationId xmlns:a16="http://schemas.microsoft.com/office/drawing/2014/main" id="{B0108DA0-77E6-48BA-B8D3-35B6D6C836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01588" cy="12572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229012</xdr:colOff>
      <xdr:row>19</xdr:row>
      <xdr:rowOff>130552</xdr:rowOff>
    </xdr:from>
    <xdr:ext cx="2913519" cy="415195"/>
    <xdr:pic>
      <xdr:nvPicPr>
        <xdr:cNvPr id="2" name="image1.jpe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2062" y="6140827"/>
          <a:ext cx="2913519" cy="415195"/>
        </a:xfrm>
        <a:prstGeom prst="rect">
          <a:avLst/>
        </a:prstGeom>
      </xdr:spPr>
    </xdr:pic>
    <xdr:clientData/>
  </xdr:oneCellAnchor>
  <xdr:twoCellAnchor editAs="oneCell">
    <xdr:from>
      <xdr:col>0</xdr:col>
      <xdr:colOff>38101</xdr:colOff>
      <xdr:row>0</xdr:row>
      <xdr:rowOff>0</xdr:rowOff>
    </xdr:from>
    <xdr:to>
      <xdr:col>0</xdr:col>
      <xdr:colOff>1533525</xdr:colOff>
      <xdr:row>1</xdr:row>
      <xdr:rowOff>1066799</xdr:rowOff>
    </xdr:to>
    <xdr:pic>
      <xdr:nvPicPr>
        <xdr:cNvPr id="4" name="Imagem 3">
          <a:extLst>
            <a:ext uri="{FF2B5EF4-FFF2-40B4-BE49-F238E27FC236}">
              <a16:creationId xmlns:a16="http://schemas.microsoft.com/office/drawing/2014/main" id="{CD7C7C4E-D84F-4622-9806-A4E3C6CBFF2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1" y="0"/>
          <a:ext cx="1495424" cy="12572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9524</xdr:colOff>
      <xdr:row>0</xdr:row>
      <xdr:rowOff>9524</xdr:rowOff>
    </xdr:from>
    <xdr:to>
      <xdr:col>1</xdr:col>
      <xdr:colOff>895349</xdr:colOff>
      <xdr:row>1</xdr:row>
      <xdr:rowOff>1276349</xdr:rowOff>
    </xdr:to>
    <xdr:pic>
      <xdr:nvPicPr>
        <xdr:cNvPr id="4" name="Imagem 3">
          <a:extLst>
            <a:ext uri="{FF2B5EF4-FFF2-40B4-BE49-F238E27FC236}">
              <a16:creationId xmlns:a16="http://schemas.microsoft.com/office/drawing/2014/main" id="{4A3890B2-EF18-4090-BD9A-EB1F2DEF91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4" y="9524"/>
          <a:ext cx="1647825" cy="1457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11206</xdr:colOff>
      <xdr:row>0</xdr:row>
      <xdr:rowOff>33619</xdr:rowOff>
    </xdr:from>
    <xdr:to>
      <xdr:col>1</xdr:col>
      <xdr:colOff>784412</xdr:colOff>
      <xdr:row>2</xdr:row>
      <xdr:rowOff>235323</xdr:rowOff>
    </xdr:to>
    <xdr:pic>
      <xdr:nvPicPr>
        <xdr:cNvPr id="3" name="Imagem 2">
          <a:extLst>
            <a:ext uri="{FF2B5EF4-FFF2-40B4-BE49-F238E27FC236}">
              <a16:creationId xmlns:a16="http://schemas.microsoft.com/office/drawing/2014/main" id="{9B108C66-C81B-4C75-8D85-A480CB17FC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6" y="33619"/>
          <a:ext cx="1344706" cy="138952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1</xdr:col>
      <xdr:colOff>229012</xdr:colOff>
      <xdr:row>19</xdr:row>
      <xdr:rowOff>130552</xdr:rowOff>
    </xdr:from>
    <xdr:ext cx="2913519" cy="415195"/>
    <xdr:pic>
      <xdr:nvPicPr>
        <xdr:cNvPr id="2" name="image1.jpeg">
          <a:extLst>
            <a:ext uri="{FF2B5EF4-FFF2-40B4-BE49-F238E27FC236}">
              <a16:creationId xmlns:a16="http://schemas.microsoft.com/office/drawing/2014/main" id="{C53AB29A-7480-473F-8F55-8B303CA9F7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2062" y="6131302"/>
          <a:ext cx="2913519" cy="415195"/>
        </a:xfrm>
        <a:prstGeom prst="rect">
          <a:avLst/>
        </a:prstGeom>
      </xdr:spPr>
    </xdr:pic>
    <xdr:clientData/>
  </xdr:oneCellAnchor>
  <xdr:oneCellAnchor>
    <xdr:from>
      <xdr:col>2</xdr:col>
      <xdr:colOff>229012</xdr:colOff>
      <xdr:row>21</xdr:row>
      <xdr:rowOff>130552</xdr:rowOff>
    </xdr:from>
    <xdr:ext cx="2913519" cy="415195"/>
    <xdr:pic>
      <xdr:nvPicPr>
        <xdr:cNvPr id="5" name="image1.jpeg">
          <a:extLst>
            <a:ext uri="{FF2B5EF4-FFF2-40B4-BE49-F238E27FC236}">
              <a16:creationId xmlns:a16="http://schemas.microsoft.com/office/drawing/2014/main" id="{46FE5DBA-FE2E-4CB1-9B09-99DA70E442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0837" y="4026277"/>
          <a:ext cx="2913519" cy="415195"/>
        </a:xfrm>
        <a:prstGeom prst="rect">
          <a:avLst/>
        </a:prstGeom>
      </xdr:spPr>
    </xdr:pic>
    <xdr:clientData/>
  </xdr:oneCellAnchor>
  <xdr:twoCellAnchor editAs="oneCell">
    <xdr:from>
      <xdr:col>1</xdr:col>
      <xdr:colOff>19050</xdr:colOff>
      <xdr:row>1</xdr:row>
      <xdr:rowOff>38100</xdr:rowOff>
    </xdr:from>
    <xdr:to>
      <xdr:col>2</xdr:col>
      <xdr:colOff>0</xdr:colOff>
      <xdr:row>1</xdr:row>
      <xdr:rowOff>1047750</xdr:rowOff>
    </xdr:to>
    <xdr:pic>
      <xdr:nvPicPr>
        <xdr:cNvPr id="7" name="Imagem 6">
          <a:extLst>
            <a:ext uri="{FF2B5EF4-FFF2-40B4-BE49-F238E27FC236}">
              <a16:creationId xmlns:a16="http://schemas.microsoft.com/office/drawing/2014/main" id="{0C7E4593-2B0C-4D32-AF29-B3ECC65B58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3400" y="228600"/>
          <a:ext cx="1447800" cy="10096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1</xdr:col>
      <xdr:colOff>904875</xdr:colOff>
      <xdr:row>2</xdr:row>
      <xdr:rowOff>171450</xdr:rowOff>
    </xdr:to>
    <xdr:pic>
      <xdr:nvPicPr>
        <xdr:cNvPr id="3" name="Imagem 2">
          <a:extLst>
            <a:ext uri="{FF2B5EF4-FFF2-40B4-BE49-F238E27FC236}">
              <a16:creationId xmlns:a16="http://schemas.microsoft.com/office/drawing/2014/main" id="{63AAA0E3-BA79-4E17-9DFA-6ED2F9E06E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1657350" cy="1438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Lavinia%20e%20Luiz/Downloads/CAMPO_DE_FUTEBOL_RUA_ENGENHO_BOA_VISTA,_FLEXEIRAS_GOIANA_PE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ORÇAMENTO NÃO DESONERADO"/>
      <sheetName val=" ORÇAMENTO DESONERADO"/>
      <sheetName val="RESUMO"/>
      <sheetName val="SINAPI-I 6-22 NÃO DESONERADA"/>
      <sheetName val="SINAPI 6-22 NÃO DESONERADA"/>
      <sheetName val="SINAPI 6-22 DESONERADA"/>
      <sheetName val="COMPOSIÇÕES NÃO DESONERADA"/>
      <sheetName val="COMPOSIÇÕES DESONERADA"/>
      <sheetName val="BDI ONERADO"/>
      <sheetName val="BDI"/>
      <sheetName val="BDI DIFERENCIADO ONERADO"/>
      <sheetName val="BDI DIFRENCIADO"/>
      <sheetName val="MEMÓRIA DE CÁLCULO"/>
      <sheetName val="CRONOGRAMA"/>
    </sheetNames>
    <sheetDataSet>
      <sheetData sheetId="0" refreshError="1">
        <row r="11">
          <cell r="J11">
            <v>0.2223</v>
          </cell>
        </row>
        <row r="12">
          <cell r="J12">
            <v>0.15279999999999999</v>
          </cell>
        </row>
      </sheetData>
      <sheetData sheetId="1" refreshError="1">
        <row r="11">
          <cell r="J11">
            <v>0.2452</v>
          </cell>
        </row>
        <row r="12">
          <cell r="J12">
            <v>0.16320000000000001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723"/>
  <sheetViews>
    <sheetView workbookViewId="0">
      <pane xSplit="3" ySplit="1" topLeftCell="D6986" activePane="bottomRight" state="frozen"/>
      <selection pane="topRight" activeCell="E1" sqref="E1"/>
      <selection pane="bottomLeft" activeCell="A11" sqref="A11"/>
      <selection pane="bottomRight" activeCell="A7013" sqref="A7013"/>
    </sheetView>
  </sheetViews>
  <sheetFormatPr defaultRowHeight="15"/>
  <cols>
    <col min="1" max="1" width="12.875" style="232" customWidth="1"/>
    <col min="2" max="2" width="61.875" style="232" customWidth="1"/>
    <col min="3" max="4" width="10.25" style="232" customWidth="1"/>
    <col min="5" max="5" width="5" style="232" customWidth="1"/>
    <col min="6" max="16384" width="9" style="232"/>
  </cols>
  <sheetData>
    <row r="1" spans="1:5">
      <c r="A1" s="235">
        <v>104658</v>
      </c>
      <c r="B1" s="236" t="s">
        <v>466</v>
      </c>
      <c r="C1" s="235" t="s">
        <v>467</v>
      </c>
      <c r="D1" s="234">
        <v>133.25</v>
      </c>
      <c r="E1" s="233">
        <v>0</v>
      </c>
    </row>
    <row r="2" spans="1:5">
      <c r="A2" s="235">
        <v>105002</v>
      </c>
      <c r="B2" s="236" t="s">
        <v>468</v>
      </c>
      <c r="C2" s="235" t="s">
        <v>28</v>
      </c>
      <c r="D2" s="234">
        <v>593.99</v>
      </c>
      <c r="E2" s="233">
        <v>0</v>
      </c>
    </row>
    <row r="3" spans="1:5">
      <c r="A3" s="235">
        <v>105004</v>
      </c>
      <c r="B3" s="236" t="s">
        <v>469</v>
      </c>
      <c r="C3" s="235" t="s">
        <v>467</v>
      </c>
      <c r="D3" s="234">
        <v>100.51</v>
      </c>
      <c r="E3" s="233">
        <v>0</v>
      </c>
    </row>
    <row r="4" spans="1:5">
      <c r="A4" s="235">
        <v>105003</v>
      </c>
      <c r="B4" s="236" t="s">
        <v>470</v>
      </c>
      <c r="C4" s="235" t="s">
        <v>28</v>
      </c>
      <c r="D4" s="234">
        <v>910.05</v>
      </c>
      <c r="E4" s="233">
        <v>8.3699999999999997E-2</v>
      </c>
    </row>
    <row r="5" spans="1:5">
      <c r="A5" s="235">
        <v>105005</v>
      </c>
      <c r="B5" s="236" t="s">
        <v>471</v>
      </c>
      <c r="C5" s="235" t="s">
        <v>467</v>
      </c>
      <c r="D5" s="234">
        <v>159.04</v>
      </c>
      <c r="E5" s="233">
        <v>8.8599999999999998E-2</v>
      </c>
    </row>
    <row r="6" spans="1:5">
      <c r="A6" s="235">
        <v>105006</v>
      </c>
      <c r="B6" s="236" t="s">
        <v>472</v>
      </c>
      <c r="C6" s="235" t="s">
        <v>28</v>
      </c>
      <c r="D6" s="234">
        <v>0</v>
      </c>
      <c r="E6" s="233"/>
    </row>
    <row r="7" spans="1:5">
      <c r="A7" s="235">
        <v>104999</v>
      </c>
      <c r="B7" s="236" t="s">
        <v>473</v>
      </c>
      <c r="C7" s="235" t="s">
        <v>28</v>
      </c>
      <c r="D7" s="234">
        <v>0</v>
      </c>
      <c r="E7" s="233"/>
    </row>
    <row r="8" spans="1:5">
      <c r="A8" s="235">
        <v>105000</v>
      </c>
      <c r="B8" s="236" t="s">
        <v>474</v>
      </c>
      <c r="C8" s="235" t="s">
        <v>27</v>
      </c>
      <c r="D8" s="234">
        <v>1094.9000000000001</v>
      </c>
      <c r="E8" s="233">
        <v>0</v>
      </c>
    </row>
    <row r="9" spans="1:5">
      <c r="A9" s="235">
        <v>105001</v>
      </c>
      <c r="B9" s="236" t="s">
        <v>475</v>
      </c>
      <c r="C9" s="235" t="s">
        <v>27</v>
      </c>
      <c r="D9" s="234">
        <v>1123.3900000000001</v>
      </c>
      <c r="E9" s="233">
        <v>0</v>
      </c>
    </row>
    <row r="10" spans="1:5">
      <c r="A10" s="235">
        <v>89306</v>
      </c>
      <c r="B10" s="236" t="s">
        <v>476</v>
      </c>
      <c r="C10" s="235" t="s">
        <v>467</v>
      </c>
      <c r="D10" s="234">
        <v>69.87</v>
      </c>
      <c r="E10" s="233">
        <v>0</v>
      </c>
    </row>
    <row r="11" spans="1:5">
      <c r="A11" s="235">
        <v>89307</v>
      </c>
      <c r="B11" s="236" t="s">
        <v>477</v>
      </c>
      <c r="C11" s="235" t="s">
        <v>467</v>
      </c>
      <c r="D11" s="234">
        <v>71.58</v>
      </c>
      <c r="E11" s="233">
        <v>0</v>
      </c>
    </row>
    <row r="12" spans="1:5">
      <c r="A12" s="235">
        <v>89290</v>
      </c>
      <c r="B12" s="236" t="s">
        <v>478</v>
      </c>
      <c r="C12" s="235" t="s">
        <v>467</v>
      </c>
      <c r="D12" s="234">
        <v>58.26</v>
      </c>
      <c r="E12" s="233">
        <v>0</v>
      </c>
    </row>
    <row r="13" spans="1:5">
      <c r="A13" s="235">
        <v>89291</v>
      </c>
      <c r="B13" s="236" t="s">
        <v>479</v>
      </c>
      <c r="C13" s="235" t="s">
        <v>467</v>
      </c>
      <c r="D13" s="234">
        <v>59.53</v>
      </c>
      <c r="E13" s="233">
        <v>0</v>
      </c>
    </row>
    <row r="14" spans="1:5">
      <c r="A14" s="235">
        <v>89298</v>
      </c>
      <c r="B14" s="236" t="s">
        <v>480</v>
      </c>
      <c r="C14" s="235" t="s">
        <v>467</v>
      </c>
      <c r="D14" s="234">
        <v>61.37</v>
      </c>
      <c r="E14" s="233">
        <v>0</v>
      </c>
    </row>
    <row r="15" spans="1:5">
      <c r="A15" s="235">
        <v>89299</v>
      </c>
      <c r="B15" s="236" t="s">
        <v>481</v>
      </c>
      <c r="C15" s="235" t="s">
        <v>467</v>
      </c>
      <c r="D15" s="234">
        <v>62.9</v>
      </c>
      <c r="E15" s="233">
        <v>0</v>
      </c>
    </row>
    <row r="16" spans="1:5">
      <c r="A16" s="235">
        <v>89282</v>
      </c>
      <c r="B16" s="236" t="s">
        <v>482</v>
      </c>
      <c r="C16" s="235" t="s">
        <v>467</v>
      </c>
      <c r="D16" s="234">
        <v>52.99</v>
      </c>
      <c r="E16" s="233">
        <v>0</v>
      </c>
    </row>
    <row r="17" spans="1:5">
      <c r="A17" s="235">
        <v>89283</v>
      </c>
      <c r="B17" s="236" t="s">
        <v>483</v>
      </c>
      <c r="C17" s="235" t="s">
        <v>467</v>
      </c>
      <c r="D17" s="234">
        <v>54.13</v>
      </c>
      <c r="E17" s="233">
        <v>0</v>
      </c>
    </row>
    <row r="18" spans="1:5">
      <c r="A18" s="235">
        <v>89480</v>
      </c>
      <c r="B18" s="236" t="s">
        <v>484</v>
      </c>
      <c r="C18" s="235" t="s">
        <v>467</v>
      </c>
      <c r="D18" s="234">
        <v>134.56</v>
      </c>
      <c r="E18" s="233">
        <v>0</v>
      </c>
    </row>
    <row r="19" spans="1:5">
      <c r="A19" s="235">
        <v>89464</v>
      </c>
      <c r="B19" s="236" t="s">
        <v>485</v>
      </c>
      <c r="C19" s="235" t="s">
        <v>467</v>
      </c>
      <c r="D19" s="234">
        <v>120.23</v>
      </c>
      <c r="E19" s="233">
        <v>0</v>
      </c>
    </row>
    <row r="20" spans="1:5">
      <c r="A20" s="235">
        <v>89478</v>
      </c>
      <c r="B20" s="236" t="s">
        <v>486</v>
      </c>
      <c r="C20" s="235" t="s">
        <v>467</v>
      </c>
      <c r="D20" s="234">
        <v>115.71</v>
      </c>
      <c r="E20" s="233">
        <v>0</v>
      </c>
    </row>
    <row r="21" spans="1:5">
      <c r="A21" s="235">
        <v>89462</v>
      </c>
      <c r="B21" s="236" t="s">
        <v>487</v>
      </c>
      <c r="C21" s="235" t="s">
        <v>467</v>
      </c>
      <c r="D21" s="234">
        <v>101.73</v>
      </c>
      <c r="E21" s="233">
        <v>0</v>
      </c>
    </row>
    <row r="22" spans="1:5">
      <c r="A22" s="235">
        <v>104444</v>
      </c>
      <c r="B22" s="236" t="s">
        <v>488</v>
      </c>
      <c r="C22" s="235" t="s">
        <v>467</v>
      </c>
      <c r="D22" s="234">
        <v>0</v>
      </c>
      <c r="E22" s="233"/>
    </row>
    <row r="23" spans="1:5">
      <c r="A23" s="235">
        <v>104442</v>
      </c>
      <c r="B23" s="236" t="s">
        <v>489</v>
      </c>
      <c r="C23" s="235" t="s">
        <v>467</v>
      </c>
      <c r="D23" s="234">
        <v>0</v>
      </c>
      <c r="E23" s="233"/>
    </row>
    <row r="24" spans="1:5">
      <c r="A24" s="235">
        <v>89472</v>
      </c>
      <c r="B24" s="236" t="s">
        <v>490</v>
      </c>
      <c r="C24" s="235" t="s">
        <v>467</v>
      </c>
      <c r="D24" s="234">
        <v>106.07</v>
      </c>
      <c r="E24" s="233">
        <v>0</v>
      </c>
    </row>
    <row r="25" spans="1:5">
      <c r="A25" s="235">
        <v>89455</v>
      </c>
      <c r="B25" s="236" t="s">
        <v>491</v>
      </c>
      <c r="C25" s="235" t="s">
        <v>467</v>
      </c>
      <c r="D25" s="234">
        <v>96.69</v>
      </c>
      <c r="E25" s="233">
        <v>0</v>
      </c>
    </row>
    <row r="26" spans="1:5">
      <c r="A26" s="235">
        <v>89470</v>
      </c>
      <c r="B26" s="236" t="s">
        <v>492</v>
      </c>
      <c r="C26" s="235" t="s">
        <v>467</v>
      </c>
      <c r="D26" s="234">
        <v>88.32</v>
      </c>
      <c r="E26" s="233">
        <v>0</v>
      </c>
    </row>
    <row r="27" spans="1:5">
      <c r="A27" s="235">
        <v>89453</v>
      </c>
      <c r="B27" s="236" t="s">
        <v>493</v>
      </c>
      <c r="C27" s="235" t="s">
        <v>467</v>
      </c>
      <c r="D27" s="234">
        <v>79.33</v>
      </c>
      <c r="E27" s="233">
        <v>0</v>
      </c>
    </row>
    <row r="28" spans="1:5">
      <c r="A28" s="235">
        <v>104443</v>
      </c>
      <c r="B28" s="236" t="s">
        <v>494</v>
      </c>
      <c r="C28" s="235" t="s">
        <v>467</v>
      </c>
      <c r="D28" s="234">
        <v>0</v>
      </c>
      <c r="E28" s="233"/>
    </row>
    <row r="29" spans="1:5">
      <c r="A29" s="235">
        <v>104441</v>
      </c>
      <c r="B29" s="236" t="s">
        <v>495</v>
      </c>
      <c r="C29" s="235" t="s">
        <v>467</v>
      </c>
      <c r="D29" s="234">
        <v>0</v>
      </c>
      <c r="E29" s="233"/>
    </row>
    <row r="30" spans="1:5">
      <c r="A30" s="235">
        <v>103354</v>
      </c>
      <c r="B30" s="236" t="s">
        <v>496</v>
      </c>
      <c r="C30" s="235" t="s">
        <v>467</v>
      </c>
      <c r="D30" s="234">
        <v>62.89</v>
      </c>
      <c r="E30" s="233">
        <v>9.9000000000000008E-3</v>
      </c>
    </row>
    <row r="31" spans="1:5">
      <c r="A31" s="235">
        <v>103355</v>
      </c>
      <c r="B31" s="236" t="s">
        <v>497</v>
      </c>
      <c r="C31" s="235" t="s">
        <v>467</v>
      </c>
      <c r="D31" s="234">
        <v>63.83</v>
      </c>
      <c r="E31" s="233">
        <v>9.7000000000000003E-3</v>
      </c>
    </row>
    <row r="32" spans="1:5">
      <c r="A32" s="235">
        <v>103330</v>
      </c>
      <c r="B32" s="236" t="s">
        <v>498</v>
      </c>
      <c r="C32" s="235" t="s">
        <v>467</v>
      </c>
      <c r="D32" s="234">
        <v>58.7</v>
      </c>
      <c r="E32" s="233">
        <v>7.4999999999999997E-3</v>
      </c>
    </row>
    <row r="33" spans="1:5">
      <c r="A33" s="235">
        <v>103331</v>
      </c>
      <c r="B33" s="236" t="s">
        <v>499</v>
      </c>
      <c r="C33" s="235" t="s">
        <v>467</v>
      </c>
      <c r="D33" s="234">
        <v>59.59</v>
      </c>
      <c r="E33" s="233">
        <v>7.4000000000000003E-3</v>
      </c>
    </row>
    <row r="34" spans="1:5">
      <c r="A34" s="235">
        <v>103358</v>
      </c>
      <c r="B34" s="236" t="s">
        <v>500</v>
      </c>
      <c r="C34" s="235" t="s">
        <v>467</v>
      </c>
      <c r="D34" s="234">
        <v>49.97</v>
      </c>
      <c r="E34" s="233">
        <v>8.8000000000000005E-3</v>
      </c>
    </row>
    <row r="35" spans="1:5">
      <c r="A35" s="235">
        <v>103359</v>
      </c>
      <c r="B35" s="236" t="s">
        <v>501</v>
      </c>
      <c r="C35" s="235" t="s">
        <v>467</v>
      </c>
      <c r="D35" s="234">
        <v>50.72</v>
      </c>
      <c r="E35" s="233">
        <v>8.6999999999999994E-3</v>
      </c>
    </row>
    <row r="36" spans="1:5">
      <c r="A36" s="235">
        <v>103366</v>
      </c>
      <c r="B36" s="236" t="s">
        <v>502</v>
      </c>
      <c r="C36" s="235" t="s">
        <v>467</v>
      </c>
      <c r="D36" s="234">
        <v>44.34</v>
      </c>
      <c r="E36" s="233">
        <v>9.9000000000000008E-3</v>
      </c>
    </row>
    <row r="37" spans="1:5">
      <c r="A37" s="235">
        <v>103367</v>
      </c>
      <c r="B37" s="236" t="s">
        <v>503</v>
      </c>
      <c r="C37" s="235" t="s">
        <v>467</v>
      </c>
      <c r="D37" s="234">
        <v>45.02</v>
      </c>
      <c r="E37" s="233">
        <v>9.7999999999999997E-3</v>
      </c>
    </row>
    <row r="38" spans="1:5">
      <c r="A38" s="235">
        <v>103360</v>
      </c>
      <c r="B38" s="236" t="s">
        <v>504</v>
      </c>
      <c r="C38" s="235" t="s">
        <v>467</v>
      </c>
      <c r="D38" s="234">
        <v>58.43</v>
      </c>
      <c r="E38" s="233">
        <v>7.4999999999999997E-3</v>
      </c>
    </row>
    <row r="39" spans="1:5">
      <c r="A39" s="235">
        <v>103361</v>
      </c>
      <c r="B39" s="236" t="s">
        <v>505</v>
      </c>
      <c r="C39" s="235" t="s">
        <v>467</v>
      </c>
      <c r="D39" s="234">
        <v>59.38</v>
      </c>
      <c r="E39" s="233">
        <v>7.4000000000000003E-3</v>
      </c>
    </row>
    <row r="40" spans="1:5">
      <c r="A40" s="235">
        <v>103368</v>
      </c>
      <c r="B40" s="236" t="s">
        <v>506</v>
      </c>
      <c r="C40" s="235" t="s">
        <v>467</v>
      </c>
      <c r="D40" s="234">
        <v>50.22</v>
      </c>
      <c r="E40" s="233">
        <v>8.8000000000000005E-3</v>
      </c>
    </row>
    <row r="41" spans="1:5">
      <c r="A41" s="235">
        <v>103369</v>
      </c>
      <c r="B41" s="236" t="s">
        <v>507</v>
      </c>
      <c r="C41" s="235" t="s">
        <v>467</v>
      </c>
      <c r="D41" s="234">
        <v>51.08</v>
      </c>
      <c r="E41" s="233">
        <v>8.6E-3</v>
      </c>
    </row>
    <row r="42" spans="1:5">
      <c r="A42" s="235">
        <v>103334</v>
      </c>
      <c r="B42" s="236" t="s">
        <v>508</v>
      </c>
      <c r="C42" s="235" t="s">
        <v>467</v>
      </c>
      <c r="D42" s="234">
        <v>101.93</v>
      </c>
      <c r="E42" s="233">
        <v>8.3999999999999995E-3</v>
      </c>
    </row>
    <row r="43" spans="1:5">
      <c r="A43" s="235">
        <v>103335</v>
      </c>
      <c r="B43" s="236" t="s">
        <v>509</v>
      </c>
      <c r="C43" s="235" t="s">
        <v>467</v>
      </c>
      <c r="D43" s="234">
        <v>103.59</v>
      </c>
      <c r="E43" s="233">
        <v>8.3000000000000001E-3</v>
      </c>
    </row>
    <row r="44" spans="1:5">
      <c r="A44" s="235">
        <v>103362</v>
      </c>
      <c r="B44" s="236" t="s">
        <v>510</v>
      </c>
      <c r="C44" s="235" t="s">
        <v>467</v>
      </c>
      <c r="D44" s="234">
        <v>71.459999999999994</v>
      </c>
      <c r="E44" s="233">
        <v>6.1999999999999998E-3</v>
      </c>
    </row>
    <row r="45" spans="1:5">
      <c r="A45" s="235">
        <v>103363</v>
      </c>
      <c r="B45" s="236" t="s">
        <v>511</v>
      </c>
      <c r="C45" s="235" t="s">
        <v>467</v>
      </c>
      <c r="D45" s="234">
        <v>72.53</v>
      </c>
      <c r="E45" s="233">
        <v>6.1000000000000004E-3</v>
      </c>
    </row>
    <row r="46" spans="1:5">
      <c r="A46" s="235">
        <v>103370</v>
      </c>
      <c r="B46" s="236" t="s">
        <v>512</v>
      </c>
      <c r="C46" s="235" t="s">
        <v>467</v>
      </c>
      <c r="D46" s="234">
        <v>63.9</v>
      </c>
      <c r="E46" s="233">
        <v>6.8999999999999999E-3</v>
      </c>
    </row>
    <row r="47" spans="1:5">
      <c r="A47" s="235">
        <v>103371</v>
      </c>
      <c r="B47" s="236" t="s">
        <v>513</v>
      </c>
      <c r="C47" s="235" t="s">
        <v>467</v>
      </c>
      <c r="D47" s="234">
        <v>64.87</v>
      </c>
      <c r="E47" s="233">
        <v>6.7999999999999996E-3</v>
      </c>
    </row>
    <row r="48" spans="1:5">
      <c r="A48" s="235">
        <v>103332</v>
      </c>
      <c r="B48" s="236" t="s">
        <v>514</v>
      </c>
      <c r="C48" s="235" t="s">
        <v>467</v>
      </c>
      <c r="D48" s="234">
        <v>82.33</v>
      </c>
      <c r="E48" s="233">
        <v>3.5999999999999999E-3</v>
      </c>
    </row>
    <row r="49" spans="1:5">
      <c r="A49" s="235">
        <v>103333</v>
      </c>
      <c r="B49" s="236" t="s">
        <v>515</v>
      </c>
      <c r="C49" s="235" t="s">
        <v>467</v>
      </c>
      <c r="D49" s="234">
        <v>83.28</v>
      </c>
      <c r="E49" s="233">
        <v>3.5999999999999999E-3</v>
      </c>
    </row>
    <row r="50" spans="1:5">
      <c r="A50" s="235">
        <v>103352</v>
      </c>
      <c r="B50" s="236" t="s">
        <v>516</v>
      </c>
      <c r="C50" s="235" t="s">
        <v>467</v>
      </c>
      <c r="D50" s="234">
        <v>71.38</v>
      </c>
      <c r="E50" s="233">
        <v>4.1999999999999997E-3</v>
      </c>
    </row>
    <row r="51" spans="1:5">
      <c r="A51" s="235">
        <v>103353</v>
      </c>
      <c r="B51" s="236" t="s">
        <v>517</v>
      </c>
      <c r="C51" s="235" t="s">
        <v>467</v>
      </c>
      <c r="D51" s="234">
        <v>72.25</v>
      </c>
      <c r="E51" s="233">
        <v>4.1999999999999997E-3</v>
      </c>
    </row>
    <row r="52" spans="1:5">
      <c r="A52" s="235">
        <v>103328</v>
      </c>
      <c r="B52" s="236" t="s">
        <v>53</v>
      </c>
      <c r="C52" s="235" t="s">
        <v>467</v>
      </c>
      <c r="D52" s="234">
        <v>65.47</v>
      </c>
      <c r="E52" s="233">
        <v>3.3999999999999998E-3</v>
      </c>
    </row>
    <row r="53" spans="1:5">
      <c r="A53" s="235">
        <v>103329</v>
      </c>
      <c r="B53" s="236" t="s">
        <v>518</v>
      </c>
      <c r="C53" s="235" t="s">
        <v>467</v>
      </c>
      <c r="D53" s="234">
        <v>66.290000000000006</v>
      </c>
      <c r="E53" s="233">
        <v>3.3E-3</v>
      </c>
    </row>
    <row r="54" spans="1:5">
      <c r="A54" s="235">
        <v>103356</v>
      </c>
      <c r="B54" s="236" t="s">
        <v>519</v>
      </c>
      <c r="C54" s="235" t="s">
        <v>467</v>
      </c>
      <c r="D54" s="234">
        <v>44.11</v>
      </c>
      <c r="E54" s="233">
        <v>5.0000000000000001E-3</v>
      </c>
    </row>
    <row r="55" spans="1:5">
      <c r="A55" s="235">
        <v>103357</v>
      </c>
      <c r="B55" s="236" t="s">
        <v>520</v>
      </c>
      <c r="C55" s="235" t="s">
        <v>467</v>
      </c>
      <c r="D55" s="234">
        <v>44.81</v>
      </c>
      <c r="E55" s="233">
        <v>4.8999999999999998E-3</v>
      </c>
    </row>
    <row r="56" spans="1:5">
      <c r="A56" s="235">
        <v>103364</v>
      </c>
      <c r="B56" s="236" t="s">
        <v>521</v>
      </c>
      <c r="C56" s="235" t="s">
        <v>467</v>
      </c>
      <c r="D56" s="234">
        <v>37.200000000000003</v>
      </c>
      <c r="E56" s="233">
        <v>1.18E-2</v>
      </c>
    </row>
    <row r="57" spans="1:5">
      <c r="A57" s="235">
        <v>103365</v>
      </c>
      <c r="B57" s="236" t="s">
        <v>522</v>
      </c>
      <c r="C57" s="235" t="s">
        <v>467</v>
      </c>
      <c r="D57" s="234">
        <v>37.6</v>
      </c>
      <c r="E57" s="233">
        <v>5.8999999999999999E-3</v>
      </c>
    </row>
    <row r="58" spans="1:5">
      <c r="A58" s="235">
        <v>103350</v>
      </c>
      <c r="B58" s="236" t="s">
        <v>523</v>
      </c>
      <c r="C58" s="235" t="s">
        <v>467</v>
      </c>
      <c r="D58" s="234">
        <v>120.64</v>
      </c>
      <c r="E58" s="233">
        <v>3.5999999999999999E-3</v>
      </c>
    </row>
    <row r="59" spans="1:5">
      <c r="A59" s="235">
        <v>103351</v>
      </c>
      <c r="B59" s="236" t="s">
        <v>524</v>
      </c>
      <c r="C59" s="235" t="s">
        <v>467</v>
      </c>
      <c r="D59" s="234">
        <v>121.85</v>
      </c>
      <c r="E59" s="233">
        <v>3.5000000000000001E-3</v>
      </c>
    </row>
    <row r="60" spans="1:5">
      <c r="A60" s="235">
        <v>103344</v>
      </c>
      <c r="B60" s="236" t="s">
        <v>525</v>
      </c>
      <c r="C60" s="235" t="s">
        <v>467</v>
      </c>
      <c r="D60" s="234">
        <v>60.37</v>
      </c>
      <c r="E60" s="233">
        <v>7.3000000000000001E-3</v>
      </c>
    </row>
    <row r="61" spans="1:5">
      <c r="A61" s="235">
        <v>103345</v>
      </c>
      <c r="B61" s="236" t="s">
        <v>526</v>
      </c>
      <c r="C61" s="235" t="s">
        <v>467</v>
      </c>
      <c r="D61" s="234">
        <v>61.47</v>
      </c>
      <c r="E61" s="233">
        <v>7.1999999999999998E-3</v>
      </c>
    </row>
    <row r="62" spans="1:5">
      <c r="A62" s="235">
        <v>103348</v>
      </c>
      <c r="B62" s="236" t="s">
        <v>527</v>
      </c>
      <c r="C62" s="235" t="s">
        <v>467</v>
      </c>
      <c r="D62" s="234">
        <v>51.57</v>
      </c>
      <c r="E62" s="233">
        <v>8.5000000000000006E-3</v>
      </c>
    </row>
    <row r="63" spans="1:5">
      <c r="A63" s="235">
        <v>103349</v>
      </c>
      <c r="B63" s="236" t="s">
        <v>528</v>
      </c>
      <c r="C63" s="235" t="s">
        <v>467</v>
      </c>
      <c r="D63" s="234">
        <v>52.57</v>
      </c>
      <c r="E63" s="233">
        <v>8.3999999999999995E-3</v>
      </c>
    </row>
    <row r="64" spans="1:5">
      <c r="A64" s="235">
        <v>103346</v>
      </c>
      <c r="B64" s="236" t="s">
        <v>529</v>
      </c>
      <c r="C64" s="235" t="s">
        <v>467</v>
      </c>
      <c r="D64" s="234">
        <v>66.53</v>
      </c>
      <c r="E64" s="233">
        <v>6.6E-3</v>
      </c>
    </row>
    <row r="65" spans="1:5">
      <c r="A65" s="235">
        <v>103347</v>
      </c>
      <c r="B65" s="236" t="s">
        <v>530</v>
      </c>
      <c r="C65" s="235" t="s">
        <v>467</v>
      </c>
      <c r="D65" s="234">
        <v>67.709999999999994</v>
      </c>
      <c r="E65" s="233">
        <v>6.4999999999999997E-3</v>
      </c>
    </row>
    <row r="66" spans="1:5">
      <c r="A66" s="235">
        <v>103324</v>
      </c>
      <c r="B66" s="236" t="s">
        <v>531</v>
      </c>
      <c r="C66" s="235" t="s">
        <v>467</v>
      </c>
      <c r="D66" s="234">
        <v>58.03</v>
      </c>
      <c r="E66" s="233">
        <v>7.6E-3</v>
      </c>
    </row>
    <row r="67" spans="1:5">
      <c r="A67" s="235">
        <v>103325</v>
      </c>
      <c r="B67" s="236" t="s">
        <v>532</v>
      </c>
      <c r="C67" s="235" t="s">
        <v>467</v>
      </c>
      <c r="D67" s="234">
        <v>59.1</v>
      </c>
      <c r="E67" s="233">
        <v>7.4000000000000003E-3</v>
      </c>
    </row>
    <row r="68" spans="1:5">
      <c r="A68" s="235">
        <v>103326</v>
      </c>
      <c r="B68" s="236" t="s">
        <v>533</v>
      </c>
      <c r="C68" s="235" t="s">
        <v>467</v>
      </c>
      <c r="D68" s="234">
        <v>68.650000000000006</v>
      </c>
      <c r="E68" s="233">
        <v>6.4000000000000003E-3</v>
      </c>
    </row>
    <row r="69" spans="1:5">
      <c r="A69" s="235">
        <v>103327</v>
      </c>
      <c r="B69" s="236" t="s">
        <v>534</v>
      </c>
      <c r="C69" s="235" t="s">
        <v>467</v>
      </c>
      <c r="D69" s="234">
        <v>69.89</v>
      </c>
      <c r="E69" s="233">
        <v>6.3E-3</v>
      </c>
    </row>
    <row r="70" spans="1:5">
      <c r="A70" s="235">
        <v>103322</v>
      </c>
      <c r="B70" s="236" t="s">
        <v>535</v>
      </c>
      <c r="C70" s="235" t="s">
        <v>467</v>
      </c>
      <c r="D70" s="234">
        <v>43.98</v>
      </c>
      <c r="E70" s="233">
        <v>5.0000000000000001E-3</v>
      </c>
    </row>
    <row r="71" spans="1:5">
      <c r="A71" s="235">
        <v>103323</v>
      </c>
      <c r="B71" s="236" t="s">
        <v>536</v>
      </c>
      <c r="C71" s="235" t="s">
        <v>467</v>
      </c>
      <c r="D71" s="234">
        <v>44.92</v>
      </c>
      <c r="E71" s="233">
        <v>4.8999999999999998E-3</v>
      </c>
    </row>
    <row r="72" spans="1:5">
      <c r="A72" s="235">
        <v>103338</v>
      </c>
      <c r="B72" s="236" t="s">
        <v>537</v>
      </c>
      <c r="C72" s="235" t="s">
        <v>467</v>
      </c>
      <c r="D72" s="234">
        <v>94.27</v>
      </c>
      <c r="E72" s="233">
        <v>4.7000000000000002E-3</v>
      </c>
    </row>
    <row r="73" spans="1:5">
      <c r="A73" s="235">
        <v>103339</v>
      </c>
      <c r="B73" s="236" t="s">
        <v>538</v>
      </c>
      <c r="C73" s="235" t="s">
        <v>467</v>
      </c>
      <c r="D73" s="234">
        <v>95.19</v>
      </c>
      <c r="E73" s="233">
        <v>4.5999999999999999E-3</v>
      </c>
    </row>
    <row r="74" spans="1:5">
      <c r="A74" s="235">
        <v>103340</v>
      </c>
      <c r="B74" s="236" t="s">
        <v>539</v>
      </c>
      <c r="C74" s="235" t="s">
        <v>467</v>
      </c>
      <c r="D74" s="234">
        <v>115.53</v>
      </c>
      <c r="E74" s="233">
        <v>3.8E-3</v>
      </c>
    </row>
    <row r="75" spans="1:5">
      <c r="A75" s="235">
        <v>103341</v>
      </c>
      <c r="B75" s="236" t="s">
        <v>540</v>
      </c>
      <c r="C75" s="235" t="s">
        <v>467</v>
      </c>
      <c r="D75" s="234">
        <v>116.69</v>
      </c>
      <c r="E75" s="233">
        <v>3.8E-3</v>
      </c>
    </row>
    <row r="76" spans="1:5">
      <c r="A76" s="235">
        <v>103336</v>
      </c>
      <c r="B76" s="236" t="s">
        <v>541</v>
      </c>
      <c r="C76" s="235" t="s">
        <v>467</v>
      </c>
      <c r="D76" s="234">
        <v>72.41</v>
      </c>
      <c r="E76" s="233">
        <v>3.0000000000000001E-3</v>
      </c>
    </row>
    <row r="77" spans="1:5">
      <c r="A77" s="235">
        <v>103337</v>
      </c>
      <c r="B77" s="236" t="s">
        <v>542</v>
      </c>
      <c r="C77" s="235" t="s">
        <v>467</v>
      </c>
      <c r="D77" s="234">
        <v>73.2</v>
      </c>
      <c r="E77" s="233">
        <v>3.0000000000000001E-3</v>
      </c>
    </row>
    <row r="78" spans="1:5">
      <c r="A78" s="235">
        <v>103342</v>
      </c>
      <c r="B78" s="236" t="s">
        <v>543</v>
      </c>
      <c r="C78" s="235" t="s">
        <v>467</v>
      </c>
      <c r="D78" s="234">
        <v>99.5</v>
      </c>
      <c r="E78" s="233">
        <v>4.4000000000000003E-3</v>
      </c>
    </row>
    <row r="79" spans="1:5">
      <c r="A79" s="235">
        <v>103343</v>
      </c>
      <c r="B79" s="236" t="s">
        <v>544</v>
      </c>
      <c r="C79" s="235" t="s">
        <v>467</v>
      </c>
      <c r="D79" s="234">
        <v>100.52</v>
      </c>
      <c r="E79" s="233">
        <v>4.4000000000000003E-3</v>
      </c>
    </row>
    <row r="80" spans="1:5">
      <c r="A80" s="235">
        <v>103318</v>
      </c>
      <c r="B80" s="236" t="s">
        <v>545</v>
      </c>
      <c r="C80" s="235" t="s">
        <v>467</v>
      </c>
      <c r="D80" s="234">
        <v>84.85</v>
      </c>
      <c r="E80" s="233">
        <v>5.1999999999999998E-3</v>
      </c>
    </row>
    <row r="81" spans="1:5">
      <c r="A81" s="235">
        <v>103319</v>
      </c>
      <c r="B81" s="236" t="s">
        <v>546</v>
      </c>
      <c r="C81" s="235" t="s">
        <v>467</v>
      </c>
      <c r="D81" s="234">
        <v>85.77</v>
      </c>
      <c r="E81" s="233">
        <v>5.1000000000000004E-3</v>
      </c>
    </row>
    <row r="82" spans="1:5">
      <c r="A82" s="235">
        <v>103320</v>
      </c>
      <c r="B82" s="236" t="s">
        <v>547</v>
      </c>
      <c r="C82" s="235" t="s">
        <v>467</v>
      </c>
      <c r="D82" s="234">
        <v>103.05</v>
      </c>
      <c r="E82" s="233">
        <v>4.3E-3</v>
      </c>
    </row>
    <row r="83" spans="1:5">
      <c r="A83" s="235">
        <v>103321</v>
      </c>
      <c r="B83" s="236" t="s">
        <v>548</v>
      </c>
      <c r="C83" s="235" t="s">
        <v>467</v>
      </c>
      <c r="D83" s="234">
        <v>104.21</v>
      </c>
      <c r="E83" s="233">
        <v>4.1999999999999997E-3</v>
      </c>
    </row>
    <row r="84" spans="1:5">
      <c r="A84" s="235">
        <v>103316</v>
      </c>
      <c r="B84" s="236" t="s">
        <v>549</v>
      </c>
      <c r="C84" s="235" t="s">
        <v>467</v>
      </c>
      <c r="D84" s="234">
        <v>66.08</v>
      </c>
      <c r="E84" s="233">
        <v>3.3E-3</v>
      </c>
    </row>
    <row r="85" spans="1:5">
      <c r="A85" s="235">
        <v>103317</v>
      </c>
      <c r="B85" s="236" t="s">
        <v>550</v>
      </c>
      <c r="C85" s="235" t="s">
        <v>467</v>
      </c>
      <c r="D85" s="234">
        <v>66.87</v>
      </c>
      <c r="E85" s="233">
        <v>3.3E-3</v>
      </c>
    </row>
    <row r="86" spans="1:5">
      <c r="A86" s="235">
        <v>101166</v>
      </c>
      <c r="B86" s="236" t="s">
        <v>551</v>
      </c>
      <c r="C86" s="235" t="s">
        <v>552</v>
      </c>
      <c r="D86" s="234">
        <v>485.52</v>
      </c>
      <c r="E86" s="233">
        <v>0</v>
      </c>
    </row>
    <row r="87" spans="1:5">
      <c r="A87" s="235">
        <v>101165</v>
      </c>
      <c r="B87" s="236" t="s">
        <v>553</v>
      </c>
      <c r="C87" s="235" t="s">
        <v>552</v>
      </c>
      <c r="D87" s="234">
        <v>841.81</v>
      </c>
      <c r="E87" s="233">
        <v>0</v>
      </c>
    </row>
    <row r="88" spans="1:5">
      <c r="A88" s="235">
        <v>101163</v>
      </c>
      <c r="B88" s="236" t="s">
        <v>554</v>
      </c>
      <c r="C88" s="235" t="s">
        <v>467</v>
      </c>
      <c r="D88" s="234">
        <v>626.46</v>
      </c>
      <c r="E88" s="233">
        <v>0.8145</v>
      </c>
    </row>
    <row r="89" spans="1:5">
      <c r="A89" s="235">
        <v>101164</v>
      </c>
      <c r="B89" s="236" t="s">
        <v>555</v>
      </c>
      <c r="C89" s="235" t="s">
        <v>467</v>
      </c>
      <c r="D89" s="234">
        <v>637.28</v>
      </c>
      <c r="E89" s="233">
        <v>0.81040000000000001</v>
      </c>
    </row>
    <row r="90" spans="1:5">
      <c r="A90" s="235">
        <v>101162</v>
      </c>
      <c r="B90" s="236" t="s">
        <v>556</v>
      </c>
      <c r="C90" s="235" t="s">
        <v>467</v>
      </c>
      <c r="D90" s="234">
        <v>108.79</v>
      </c>
      <c r="E90" s="233">
        <v>0</v>
      </c>
    </row>
    <row r="91" spans="1:5">
      <c r="A91" s="235">
        <v>101161</v>
      </c>
      <c r="B91" s="236" t="s">
        <v>557</v>
      </c>
      <c r="C91" s="235" t="s">
        <v>467</v>
      </c>
      <c r="D91" s="234">
        <v>195.98</v>
      </c>
      <c r="E91" s="233">
        <v>0</v>
      </c>
    </row>
    <row r="92" spans="1:5">
      <c r="A92" s="235">
        <v>101160</v>
      </c>
      <c r="B92" s="236" t="s">
        <v>558</v>
      </c>
      <c r="C92" s="235" t="s">
        <v>467</v>
      </c>
      <c r="D92" s="234">
        <v>0</v>
      </c>
      <c r="E92" s="233"/>
    </row>
    <row r="93" spans="1:5">
      <c r="A93" s="235">
        <v>101159</v>
      </c>
      <c r="B93" s="236" t="s">
        <v>559</v>
      </c>
      <c r="C93" s="235" t="s">
        <v>467</v>
      </c>
      <c r="D93" s="234">
        <v>98.91</v>
      </c>
      <c r="E93" s="233">
        <v>0</v>
      </c>
    </row>
    <row r="94" spans="1:5">
      <c r="A94" s="235">
        <v>101154</v>
      </c>
      <c r="B94" s="236" t="s">
        <v>560</v>
      </c>
      <c r="C94" s="235" t="s">
        <v>467</v>
      </c>
      <c r="D94" s="234">
        <v>119.91</v>
      </c>
      <c r="E94" s="233">
        <v>0.73440000000000005</v>
      </c>
    </row>
    <row r="95" spans="1:5">
      <c r="A95" s="235">
        <v>101155</v>
      </c>
      <c r="B95" s="236" t="s">
        <v>561</v>
      </c>
      <c r="C95" s="235" t="s">
        <v>467</v>
      </c>
      <c r="D95" s="234">
        <v>168.65</v>
      </c>
      <c r="E95" s="233">
        <v>0.76700000000000002</v>
      </c>
    </row>
    <row r="96" spans="1:5">
      <c r="A96" s="235">
        <v>101156</v>
      </c>
      <c r="B96" s="236" t="s">
        <v>562</v>
      </c>
      <c r="C96" s="235" t="s">
        <v>467</v>
      </c>
      <c r="D96" s="234">
        <v>248.25</v>
      </c>
      <c r="E96" s="233">
        <v>0.79810000000000003</v>
      </c>
    </row>
    <row r="97" spans="1:5">
      <c r="A97" s="235">
        <v>101158</v>
      </c>
      <c r="B97" s="236" t="s">
        <v>563</v>
      </c>
      <c r="C97" s="235" t="s">
        <v>467</v>
      </c>
      <c r="D97" s="234">
        <v>69.8</v>
      </c>
      <c r="E97" s="233">
        <v>0</v>
      </c>
    </row>
    <row r="98" spans="1:5">
      <c r="A98" s="235">
        <v>101157</v>
      </c>
      <c r="B98" s="236" t="s">
        <v>564</v>
      </c>
      <c r="C98" s="235" t="s">
        <v>467</v>
      </c>
      <c r="D98" s="234">
        <v>52.9</v>
      </c>
      <c r="E98" s="233">
        <v>0</v>
      </c>
    </row>
    <row r="99" spans="1:5">
      <c r="A99" s="235">
        <v>87382</v>
      </c>
      <c r="B99" s="236" t="s">
        <v>565</v>
      </c>
      <c r="C99" s="235" t="s">
        <v>552</v>
      </c>
      <c r="D99" s="234">
        <v>2275.8000000000002</v>
      </c>
      <c r="E99" s="233">
        <v>0</v>
      </c>
    </row>
    <row r="100" spans="1:5">
      <c r="A100" s="235">
        <v>87383</v>
      </c>
      <c r="B100" s="236" t="s">
        <v>566</v>
      </c>
      <c r="C100" s="235" t="s">
        <v>552</v>
      </c>
      <c r="D100" s="234">
        <v>2284.8000000000002</v>
      </c>
      <c r="E100" s="233">
        <v>0</v>
      </c>
    </row>
    <row r="101" spans="1:5">
      <c r="A101" s="235">
        <v>87384</v>
      </c>
      <c r="B101" s="236" t="s">
        <v>567</v>
      </c>
      <c r="C101" s="235" t="s">
        <v>552</v>
      </c>
      <c r="D101" s="234">
        <v>2288.12</v>
      </c>
      <c r="E101" s="233">
        <v>0</v>
      </c>
    </row>
    <row r="102" spans="1:5">
      <c r="A102" s="235">
        <v>87398</v>
      </c>
      <c r="B102" s="236" t="s">
        <v>568</v>
      </c>
      <c r="C102" s="235" t="s">
        <v>552</v>
      </c>
      <c r="D102" s="234">
        <v>2455.59</v>
      </c>
      <c r="E102" s="233">
        <v>0</v>
      </c>
    </row>
    <row r="103" spans="1:5">
      <c r="A103" s="235">
        <v>87395</v>
      </c>
      <c r="B103" s="236" t="s">
        <v>569</v>
      </c>
      <c r="C103" s="235" t="s">
        <v>552</v>
      </c>
      <c r="D103" s="234">
        <v>4468.18</v>
      </c>
      <c r="E103" s="233">
        <v>0</v>
      </c>
    </row>
    <row r="104" spans="1:5">
      <c r="A104" s="235">
        <v>87396</v>
      </c>
      <c r="B104" s="236" t="s">
        <v>570</v>
      </c>
      <c r="C104" s="235" t="s">
        <v>552</v>
      </c>
      <c r="D104" s="234">
        <v>4511.87</v>
      </c>
      <c r="E104" s="233">
        <v>0</v>
      </c>
    </row>
    <row r="105" spans="1:5">
      <c r="A105" s="235">
        <v>87397</v>
      </c>
      <c r="B105" s="236" t="s">
        <v>571</v>
      </c>
      <c r="C105" s="235" t="s">
        <v>552</v>
      </c>
      <c r="D105" s="234">
        <v>4555.63</v>
      </c>
      <c r="E105" s="233">
        <v>0</v>
      </c>
    </row>
    <row r="106" spans="1:5">
      <c r="A106" s="235">
        <v>87402</v>
      </c>
      <c r="B106" s="236" t="s">
        <v>572</v>
      </c>
      <c r="C106" s="235" t="s">
        <v>552</v>
      </c>
      <c r="D106" s="234">
        <v>4703.92</v>
      </c>
      <c r="E106" s="233">
        <v>0</v>
      </c>
    </row>
    <row r="107" spans="1:5">
      <c r="A107" s="235">
        <v>87391</v>
      </c>
      <c r="B107" s="236" t="s">
        <v>573</v>
      </c>
      <c r="C107" s="235" t="s">
        <v>552</v>
      </c>
      <c r="D107" s="234">
        <v>7146.49</v>
      </c>
      <c r="E107" s="233">
        <v>0</v>
      </c>
    </row>
    <row r="108" spans="1:5">
      <c r="A108" s="235">
        <v>87393</v>
      </c>
      <c r="B108" s="236" t="s">
        <v>574</v>
      </c>
      <c r="C108" s="235" t="s">
        <v>552</v>
      </c>
      <c r="D108" s="234">
        <v>7226.16</v>
      </c>
      <c r="E108" s="233">
        <v>0</v>
      </c>
    </row>
    <row r="109" spans="1:5">
      <c r="A109" s="235">
        <v>87394</v>
      </c>
      <c r="B109" s="236" t="s">
        <v>575</v>
      </c>
      <c r="C109" s="235" t="s">
        <v>552</v>
      </c>
      <c r="D109" s="234">
        <v>7304.27</v>
      </c>
      <c r="E109" s="233">
        <v>0</v>
      </c>
    </row>
    <row r="110" spans="1:5">
      <c r="A110" s="235">
        <v>87401</v>
      </c>
      <c r="B110" s="236" t="s">
        <v>576</v>
      </c>
      <c r="C110" s="235" t="s">
        <v>552</v>
      </c>
      <c r="D110" s="234">
        <v>7437.07</v>
      </c>
      <c r="E110" s="233">
        <v>0</v>
      </c>
    </row>
    <row r="111" spans="1:5">
      <c r="A111" s="235">
        <v>87407</v>
      </c>
      <c r="B111" s="236" t="s">
        <v>577</v>
      </c>
      <c r="C111" s="235" t="s">
        <v>552</v>
      </c>
      <c r="D111" s="234">
        <v>2320.2199999999998</v>
      </c>
      <c r="E111" s="233">
        <v>0</v>
      </c>
    </row>
    <row r="112" spans="1:5">
      <c r="A112" s="235">
        <v>87408</v>
      </c>
      <c r="B112" s="236" t="s">
        <v>578</v>
      </c>
      <c r="C112" s="235" t="s">
        <v>552</v>
      </c>
      <c r="D112" s="234">
        <v>2319.37</v>
      </c>
      <c r="E112" s="233">
        <v>0</v>
      </c>
    </row>
    <row r="113" spans="1:5">
      <c r="A113" s="235">
        <v>87404</v>
      </c>
      <c r="B113" s="236" t="s">
        <v>579</v>
      </c>
      <c r="C113" s="235" t="s">
        <v>552</v>
      </c>
      <c r="D113" s="234">
        <v>6665.8</v>
      </c>
      <c r="E113" s="233">
        <v>0</v>
      </c>
    </row>
    <row r="114" spans="1:5">
      <c r="A114" s="235">
        <v>87405</v>
      </c>
      <c r="B114" s="236" t="s">
        <v>580</v>
      </c>
      <c r="C114" s="235" t="s">
        <v>552</v>
      </c>
      <c r="D114" s="234">
        <v>6703.82</v>
      </c>
      <c r="E114" s="233">
        <v>0</v>
      </c>
    </row>
    <row r="115" spans="1:5">
      <c r="A115" s="235">
        <v>87388</v>
      </c>
      <c r="B115" s="236" t="s">
        <v>581</v>
      </c>
      <c r="C115" s="235" t="s">
        <v>552</v>
      </c>
      <c r="D115" s="234">
        <v>6445.11</v>
      </c>
      <c r="E115" s="233">
        <v>0</v>
      </c>
    </row>
    <row r="116" spans="1:5">
      <c r="A116" s="235">
        <v>87389</v>
      </c>
      <c r="B116" s="236" t="s">
        <v>582</v>
      </c>
      <c r="C116" s="235" t="s">
        <v>552</v>
      </c>
      <c r="D116" s="234">
        <v>6484.63</v>
      </c>
      <c r="E116" s="233">
        <v>0</v>
      </c>
    </row>
    <row r="117" spans="1:5">
      <c r="A117" s="235">
        <v>87390</v>
      </c>
      <c r="B117" s="236" t="s">
        <v>583</v>
      </c>
      <c r="C117" s="235" t="s">
        <v>552</v>
      </c>
      <c r="D117" s="234">
        <v>6530.58</v>
      </c>
      <c r="E117" s="233">
        <v>0</v>
      </c>
    </row>
    <row r="118" spans="1:5">
      <c r="A118" s="235">
        <v>87385</v>
      </c>
      <c r="B118" s="236" t="s">
        <v>584</v>
      </c>
      <c r="C118" s="235" t="s">
        <v>552</v>
      </c>
      <c r="D118" s="234">
        <v>2650.03</v>
      </c>
      <c r="E118" s="233">
        <v>0</v>
      </c>
    </row>
    <row r="119" spans="1:5">
      <c r="A119" s="235">
        <v>87386</v>
      </c>
      <c r="B119" s="236" t="s">
        <v>585</v>
      </c>
      <c r="C119" s="235" t="s">
        <v>552</v>
      </c>
      <c r="D119" s="234">
        <v>2657.61</v>
      </c>
      <c r="E119" s="233">
        <v>0</v>
      </c>
    </row>
    <row r="120" spans="1:5">
      <c r="A120" s="235">
        <v>87387</v>
      </c>
      <c r="B120" s="236" t="s">
        <v>586</v>
      </c>
      <c r="C120" s="235" t="s">
        <v>552</v>
      </c>
      <c r="D120" s="234">
        <v>2664.97</v>
      </c>
      <c r="E120" s="233">
        <v>0</v>
      </c>
    </row>
    <row r="121" spans="1:5">
      <c r="A121" s="235">
        <v>87399</v>
      </c>
      <c r="B121" s="236" t="s">
        <v>587</v>
      </c>
      <c r="C121" s="235" t="s">
        <v>552</v>
      </c>
      <c r="D121" s="234">
        <v>2834.99</v>
      </c>
      <c r="E121" s="233">
        <v>0</v>
      </c>
    </row>
    <row r="122" spans="1:5">
      <c r="A122" s="235">
        <v>88627</v>
      </c>
      <c r="B122" s="236" t="s">
        <v>588</v>
      </c>
      <c r="C122" s="235" t="s">
        <v>552</v>
      </c>
      <c r="D122" s="234">
        <v>655.99</v>
      </c>
      <c r="E122" s="233">
        <v>0</v>
      </c>
    </row>
    <row r="123" spans="1:5">
      <c r="A123" s="235">
        <v>100463</v>
      </c>
      <c r="B123" s="236" t="s">
        <v>589</v>
      </c>
      <c r="C123" s="235" t="s">
        <v>552</v>
      </c>
      <c r="D123" s="234">
        <v>0</v>
      </c>
      <c r="E123" s="233"/>
    </row>
    <row r="124" spans="1:5">
      <c r="A124" s="235">
        <v>88626</v>
      </c>
      <c r="B124" s="236" t="s">
        <v>590</v>
      </c>
      <c r="C124" s="235" t="s">
        <v>552</v>
      </c>
      <c r="D124" s="234">
        <v>580.99</v>
      </c>
      <c r="E124" s="233">
        <v>0</v>
      </c>
    </row>
    <row r="125" spans="1:5">
      <c r="A125" s="235">
        <v>100488</v>
      </c>
      <c r="B125" s="236" t="s">
        <v>591</v>
      </c>
      <c r="C125" s="235" t="s">
        <v>552</v>
      </c>
      <c r="D125" s="234">
        <v>579.59</v>
      </c>
      <c r="E125" s="233">
        <v>0</v>
      </c>
    </row>
    <row r="126" spans="1:5">
      <c r="A126" s="235">
        <v>100464</v>
      </c>
      <c r="B126" s="236" t="s">
        <v>592</v>
      </c>
      <c r="C126" s="235" t="s">
        <v>552</v>
      </c>
      <c r="D126" s="234">
        <v>592.88</v>
      </c>
      <c r="E126" s="233">
        <v>0</v>
      </c>
    </row>
    <row r="127" spans="1:5">
      <c r="A127" s="235">
        <v>100465</v>
      </c>
      <c r="B127" s="236" t="s">
        <v>593</v>
      </c>
      <c r="C127" s="235" t="s">
        <v>552</v>
      </c>
      <c r="D127" s="234">
        <v>570.39</v>
      </c>
      <c r="E127" s="233">
        <v>0</v>
      </c>
    </row>
    <row r="128" spans="1:5">
      <c r="A128" s="235">
        <v>100466</v>
      </c>
      <c r="B128" s="236" t="s">
        <v>594</v>
      </c>
      <c r="C128" s="235" t="s">
        <v>552</v>
      </c>
      <c r="D128" s="234">
        <v>560.38</v>
      </c>
      <c r="E128" s="233">
        <v>0</v>
      </c>
    </row>
    <row r="129" spans="1:5">
      <c r="A129" s="235">
        <v>87368</v>
      </c>
      <c r="B129" s="236" t="s">
        <v>595</v>
      </c>
      <c r="C129" s="235" t="s">
        <v>552</v>
      </c>
      <c r="D129" s="234">
        <v>716.43</v>
      </c>
      <c r="E129" s="233">
        <v>0</v>
      </c>
    </row>
    <row r="130" spans="1:5">
      <c r="A130" s="235">
        <v>100450</v>
      </c>
      <c r="B130" s="236" t="s">
        <v>596</v>
      </c>
      <c r="C130" s="235" t="s">
        <v>552</v>
      </c>
      <c r="D130" s="234">
        <v>0</v>
      </c>
      <c r="E130" s="233"/>
    </row>
    <row r="131" spans="1:5">
      <c r="A131" s="235">
        <v>87289</v>
      </c>
      <c r="B131" s="236" t="s">
        <v>597</v>
      </c>
      <c r="C131" s="235" t="s">
        <v>552</v>
      </c>
      <c r="D131" s="234">
        <v>627.32000000000005</v>
      </c>
      <c r="E131" s="233">
        <v>0</v>
      </c>
    </row>
    <row r="132" spans="1:5">
      <c r="A132" s="235">
        <v>87290</v>
      </c>
      <c r="B132" s="236" t="s">
        <v>598</v>
      </c>
      <c r="C132" s="235" t="s">
        <v>552</v>
      </c>
      <c r="D132" s="234">
        <v>625.34</v>
      </c>
      <c r="E132" s="233">
        <v>0</v>
      </c>
    </row>
    <row r="133" spans="1:5">
      <c r="A133" s="235">
        <v>87333</v>
      </c>
      <c r="B133" s="236" t="s">
        <v>599</v>
      </c>
      <c r="C133" s="235" t="s">
        <v>552</v>
      </c>
      <c r="D133" s="234">
        <v>624.37</v>
      </c>
      <c r="E133" s="233">
        <v>0</v>
      </c>
    </row>
    <row r="134" spans="1:5">
      <c r="A134" s="235">
        <v>87334</v>
      </c>
      <c r="B134" s="236" t="s">
        <v>600</v>
      </c>
      <c r="C134" s="235" t="s">
        <v>552</v>
      </c>
      <c r="D134" s="234">
        <v>602.92999999999995</v>
      </c>
      <c r="E134" s="233">
        <v>0</v>
      </c>
    </row>
    <row r="135" spans="1:5">
      <c r="A135" s="235">
        <v>105515</v>
      </c>
      <c r="B135" s="236" t="s">
        <v>601</v>
      </c>
      <c r="C135" s="235" t="s">
        <v>552</v>
      </c>
      <c r="D135" s="234">
        <v>752.44</v>
      </c>
      <c r="E135" s="233">
        <v>0</v>
      </c>
    </row>
    <row r="136" spans="1:5">
      <c r="A136" s="235">
        <v>87367</v>
      </c>
      <c r="B136" s="236" t="s">
        <v>146</v>
      </c>
      <c r="C136" s="235" t="s">
        <v>552</v>
      </c>
      <c r="D136" s="234">
        <v>713.84</v>
      </c>
      <c r="E136" s="233">
        <v>0</v>
      </c>
    </row>
    <row r="137" spans="1:5">
      <c r="A137" s="235">
        <v>100449</v>
      </c>
      <c r="B137" s="236" t="s">
        <v>602</v>
      </c>
      <c r="C137" s="235" t="s">
        <v>552</v>
      </c>
      <c r="D137" s="234">
        <v>0</v>
      </c>
      <c r="E137" s="233"/>
    </row>
    <row r="138" spans="1:5">
      <c r="A138" s="235">
        <v>87286</v>
      </c>
      <c r="B138" s="236" t="s">
        <v>603</v>
      </c>
      <c r="C138" s="235" t="s">
        <v>552</v>
      </c>
      <c r="D138" s="234">
        <v>624.87</v>
      </c>
      <c r="E138" s="233">
        <v>0</v>
      </c>
    </row>
    <row r="139" spans="1:5">
      <c r="A139" s="235">
        <v>87287</v>
      </c>
      <c r="B139" s="236" t="s">
        <v>604</v>
      </c>
      <c r="C139" s="235" t="s">
        <v>552</v>
      </c>
      <c r="D139" s="234">
        <v>620.22</v>
      </c>
      <c r="E139" s="233">
        <v>0</v>
      </c>
    </row>
    <row r="140" spans="1:5">
      <c r="A140" s="235">
        <v>87331</v>
      </c>
      <c r="B140" s="236" t="s">
        <v>605</v>
      </c>
      <c r="C140" s="235" t="s">
        <v>552</v>
      </c>
      <c r="D140" s="234">
        <v>636.55999999999995</v>
      </c>
      <c r="E140" s="233">
        <v>0</v>
      </c>
    </row>
    <row r="141" spans="1:5">
      <c r="A141" s="235">
        <v>87332</v>
      </c>
      <c r="B141" s="236" t="s">
        <v>606</v>
      </c>
      <c r="C141" s="235" t="s">
        <v>552</v>
      </c>
      <c r="D141" s="234">
        <v>600.54</v>
      </c>
      <c r="E141" s="233">
        <v>0</v>
      </c>
    </row>
    <row r="142" spans="1:5">
      <c r="A142" s="235">
        <v>87369</v>
      </c>
      <c r="B142" s="236" t="s">
        <v>607</v>
      </c>
      <c r="C142" s="235" t="s">
        <v>552</v>
      </c>
      <c r="D142" s="234">
        <v>756.37</v>
      </c>
      <c r="E142" s="233">
        <v>0</v>
      </c>
    </row>
    <row r="143" spans="1:5">
      <c r="A143" s="235">
        <v>100451</v>
      </c>
      <c r="B143" s="236" t="s">
        <v>608</v>
      </c>
      <c r="C143" s="235" t="s">
        <v>552</v>
      </c>
      <c r="D143" s="234">
        <v>0</v>
      </c>
      <c r="E143" s="233"/>
    </row>
    <row r="144" spans="1:5">
      <c r="A144" s="235">
        <v>87292</v>
      </c>
      <c r="B144" s="236" t="s">
        <v>609</v>
      </c>
      <c r="C144" s="235" t="s">
        <v>552</v>
      </c>
      <c r="D144" s="234">
        <v>666.05</v>
      </c>
      <c r="E144" s="233">
        <v>0</v>
      </c>
    </row>
    <row r="145" spans="1:5">
      <c r="A145" s="235">
        <v>87335</v>
      </c>
      <c r="B145" s="236" t="s">
        <v>610</v>
      </c>
      <c r="C145" s="235" t="s">
        <v>552</v>
      </c>
      <c r="D145" s="234">
        <v>621.13</v>
      </c>
      <c r="E145" s="233">
        <v>0</v>
      </c>
    </row>
    <row r="146" spans="1:5">
      <c r="A146" s="235">
        <v>87336</v>
      </c>
      <c r="B146" s="236" t="s">
        <v>611</v>
      </c>
      <c r="C146" s="235" t="s">
        <v>552</v>
      </c>
      <c r="D146" s="234">
        <v>643.96</v>
      </c>
      <c r="E146" s="233">
        <v>0</v>
      </c>
    </row>
    <row r="147" spans="1:5">
      <c r="A147" s="235">
        <v>87370</v>
      </c>
      <c r="B147" s="236" t="s">
        <v>612</v>
      </c>
      <c r="C147" s="235" t="s">
        <v>552</v>
      </c>
      <c r="D147" s="234">
        <v>722.78</v>
      </c>
      <c r="E147" s="233">
        <v>0</v>
      </c>
    </row>
    <row r="148" spans="1:5">
      <c r="A148" s="235">
        <v>100452</v>
      </c>
      <c r="B148" s="236" t="s">
        <v>613</v>
      </c>
      <c r="C148" s="235" t="s">
        <v>552</v>
      </c>
      <c r="D148" s="234">
        <v>0</v>
      </c>
      <c r="E148" s="233"/>
    </row>
    <row r="149" spans="1:5">
      <c r="A149" s="235">
        <v>88715</v>
      </c>
      <c r="B149" s="236" t="s">
        <v>614</v>
      </c>
      <c r="C149" s="235" t="s">
        <v>552</v>
      </c>
      <c r="D149" s="234">
        <v>628.25</v>
      </c>
      <c r="E149" s="233">
        <v>0</v>
      </c>
    </row>
    <row r="150" spans="1:5">
      <c r="A150" s="235">
        <v>87294</v>
      </c>
      <c r="B150" s="236" t="s">
        <v>615</v>
      </c>
      <c r="C150" s="235" t="s">
        <v>552</v>
      </c>
      <c r="D150" s="234">
        <v>632.75</v>
      </c>
      <c r="E150" s="233">
        <v>0</v>
      </c>
    </row>
    <row r="151" spans="1:5">
      <c r="A151" s="235">
        <v>87337</v>
      </c>
      <c r="B151" s="236" t="s">
        <v>616</v>
      </c>
      <c r="C151" s="235" t="s">
        <v>552</v>
      </c>
      <c r="D151" s="234">
        <v>627.87</v>
      </c>
      <c r="E151" s="233">
        <v>0</v>
      </c>
    </row>
    <row r="152" spans="1:5">
      <c r="A152" s="235">
        <v>100487</v>
      </c>
      <c r="B152" s="236" t="s">
        <v>617</v>
      </c>
      <c r="C152" s="235" t="s">
        <v>552</v>
      </c>
      <c r="D152" s="234">
        <v>608.26</v>
      </c>
      <c r="E152" s="233">
        <v>0</v>
      </c>
    </row>
    <row r="153" spans="1:5">
      <c r="A153" s="235">
        <v>87380</v>
      </c>
      <c r="B153" s="236" t="s">
        <v>618</v>
      </c>
      <c r="C153" s="235" t="s">
        <v>552</v>
      </c>
      <c r="D153" s="234">
        <v>3689.65</v>
      </c>
      <c r="E153" s="233">
        <v>0</v>
      </c>
    </row>
    <row r="154" spans="1:5">
      <c r="A154" s="235">
        <v>100461</v>
      </c>
      <c r="B154" s="236" t="s">
        <v>619</v>
      </c>
      <c r="C154" s="235" t="s">
        <v>552</v>
      </c>
      <c r="D154" s="234">
        <v>0</v>
      </c>
      <c r="E154" s="233"/>
    </row>
    <row r="155" spans="1:5">
      <c r="A155" s="235">
        <v>87322</v>
      </c>
      <c r="B155" s="236" t="s">
        <v>620</v>
      </c>
      <c r="C155" s="235" t="s">
        <v>552</v>
      </c>
      <c r="D155" s="234">
        <v>3630.28</v>
      </c>
      <c r="E155" s="233">
        <v>0</v>
      </c>
    </row>
    <row r="156" spans="1:5">
      <c r="A156" s="235">
        <v>87323</v>
      </c>
      <c r="B156" s="236" t="s">
        <v>621</v>
      </c>
      <c r="C156" s="235" t="s">
        <v>552</v>
      </c>
      <c r="D156" s="234">
        <v>3638.01</v>
      </c>
      <c r="E156" s="233">
        <v>0</v>
      </c>
    </row>
    <row r="157" spans="1:5">
      <c r="A157" s="235">
        <v>87360</v>
      </c>
      <c r="B157" s="236" t="s">
        <v>622</v>
      </c>
      <c r="C157" s="235" t="s">
        <v>552</v>
      </c>
      <c r="D157" s="234">
        <v>3567.3</v>
      </c>
      <c r="E157" s="233">
        <v>0</v>
      </c>
    </row>
    <row r="158" spans="1:5">
      <c r="A158" s="235">
        <v>87361</v>
      </c>
      <c r="B158" s="236" t="s">
        <v>623</v>
      </c>
      <c r="C158" s="235" t="s">
        <v>552</v>
      </c>
      <c r="D158" s="234">
        <v>3547.47</v>
      </c>
      <c r="E158" s="233">
        <v>0</v>
      </c>
    </row>
    <row r="159" spans="1:5">
      <c r="A159" s="235">
        <v>87362</v>
      </c>
      <c r="B159" s="236" t="s">
        <v>624</v>
      </c>
      <c r="C159" s="235" t="s">
        <v>552</v>
      </c>
      <c r="D159" s="234">
        <v>3556.81</v>
      </c>
      <c r="E159" s="233">
        <v>0</v>
      </c>
    </row>
    <row r="160" spans="1:5">
      <c r="A160" s="235">
        <v>87377</v>
      </c>
      <c r="B160" s="236" t="s">
        <v>625</v>
      </c>
      <c r="C160" s="235" t="s">
        <v>552</v>
      </c>
      <c r="D160" s="234">
        <v>590.96</v>
      </c>
      <c r="E160" s="233">
        <v>0</v>
      </c>
    </row>
    <row r="161" spans="1:5">
      <c r="A161" s="235">
        <v>100458</v>
      </c>
      <c r="B161" s="236" t="s">
        <v>626</v>
      </c>
      <c r="C161" s="235" t="s">
        <v>552</v>
      </c>
      <c r="D161" s="234">
        <v>0</v>
      </c>
      <c r="E161" s="233"/>
    </row>
    <row r="162" spans="1:5">
      <c r="A162" s="235">
        <v>87313</v>
      </c>
      <c r="B162" s="236" t="s">
        <v>627</v>
      </c>
      <c r="C162" s="235" t="s">
        <v>552</v>
      </c>
      <c r="D162" s="234">
        <v>493.04</v>
      </c>
      <c r="E162" s="233">
        <v>0</v>
      </c>
    </row>
    <row r="163" spans="1:5">
      <c r="A163" s="235">
        <v>87314</v>
      </c>
      <c r="B163" s="236" t="s">
        <v>628</v>
      </c>
      <c r="C163" s="235" t="s">
        <v>552</v>
      </c>
      <c r="D163" s="234">
        <v>491.07</v>
      </c>
      <c r="E163" s="233">
        <v>0</v>
      </c>
    </row>
    <row r="164" spans="1:5">
      <c r="A164" s="235">
        <v>87352</v>
      </c>
      <c r="B164" s="236" t="s">
        <v>629</v>
      </c>
      <c r="C164" s="235" t="s">
        <v>552</v>
      </c>
      <c r="D164" s="234">
        <v>542.21</v>
      </c>
      <c r="E164" s="233">
        <v>0</v>
      </c>
    </row>
    <row r="165" spans="1:5">
      <c r="A165" s="235">
        <v>87353</v>
      </c>
      <c r="B165" s="236" t="s">
        <v>630</v>
      </c>
      <c r="C165" s="235" t="s">
        <v>552</v>
      </c>
      <c r="D165" s="234">
        <v>493.69</v>
      </c>
      <c r="E165" s="233">
        <v>0</v>
      </c>
    </row>
    <row r="166" spans="1:5">
      <c r="A166" s="235">
        <v>87354</v>
      </c>
      <c r="B166" s="236" t="s">
        <v>631</v>
      </c>
      <c r="C166" s="235" t="s">
        <v>552</v>
      </c>
      <c r="D166" s="234">
        <v>473.99</v>
      </c>
      <c r="E166" s="233">
        <v>0</v>
      </c>
    </row>
    <row r="167" spans="1:5">
      <c r="A167" s="235">
        <v>100480</v>
      </c>
      <c r="B167" s="236" t="s">
        <v>632</v>
      </c>
      <c r="C167" s="235" t="s">
        <v>552</v>
      </c>
      <c r="D167" s="234">
        <v>773.55</v>
      </c>
      <c r="E167" s="233">
        <v>0</v>
      </c>
    </row>
    <row r="168" spans="1:5">
      <c r="A168" s="235">
        <v>100476</v>
      </c>
      <c r="B168" s="236" t="s">
        <v>633</v>
      </c>
      <c r="C168" s="235" t="s">
        <v>552</v>
      </c>
      <c r="D168" s="234">
        <v>0</v>
      </c>
      <c r="E168" s="233"/>
    </row>
    <row r="169" spans="1:5">
      <c r="A169" s="235">
        <v>100475</v>
      </c>
      <c r="B169" s="236" t="s">
        <v>216</v>
      </c>
      <c r="C169" s="235" t="s">
        <v>552</v>
      </c>
      <c r="D169" s="234">
        <v>696.23</v>
      </c>
      <c r="E169" s="233">
        <v>0</v>
      </c>
    </row>
    <row r="170" spans="1:5">
      <c r="A170" s="235">
        <v>100491</v>
      </c>
      <c r="B170" s="236" t="s">
        <v>634</v>
      </c>
      <c r="C170" s="235" t="s">
        <v>552</v>
      </c>
      <c r="D170" s="234">
        <v>698.86</v>
      </c>
      <c r="E170" s="233">
        <v>0</v>
      </c>
    </row>
    <row r="171" spans="1:5">
      <c r="A171" s="235">
        <v>100477</v>
      </c>
      <c r="B171" s="236" t="s">
        <v>635</v>
      </c>
      <c r="C171" s="235" t="s">
        <v>552</v>
      </c>
      <c r="D171" s="234">
        <v>729.27</v>
      </c>
      <c r="E171" s="233">
        <v>0</v>
      </c>
    </row>
    <row r="172" spans="1:5">
      <c r="A172" s="235">
        <v>100478</v>
      </c>
      <c r="B172" s="236" t="s">
        <v>636</v>
      </c>
      <c r="C172" s="235" t="s">
        <v>552</v>
      </c>
      <c r="D172" s="234">
        <v>684.21</v>
      </c>
      <c r="E172" s="233">
        <v>0</v>
      </c>
    </row>
    <row r="173" spans="1:5">
      <c r="A173" s="235">
        <v>100479</v>
      </c>
      <c r="B173" s="236" t="s">
        <v>637</v>
      </c>
      <c r="C173" s="235" t="s">
        <v>552</v>
      </c>
      <c r="D173" s="234">
        <v>675.84</v>
      </c>
      <c r="E173" s="233">
        <v>0</v>
      </c>
    </row>
    <row r="174" spans="1:5">
      <c r="A174" s="235">
        <v>87372</v>
      </c>
      <c r="B174" s="236" t="s">
        <v>638</v>
      </c>
      <c r="C174" s="235" t="s">
        <v>552</v>
      </c>
      <c r="D174" s="234">
        <v>739.96</v>
      </c>
      <c r="E174" s="233">
        <v>0</v>
      </c>
    </row>
    <row r="175" spans="1:5">
      <c r="A175" s="235">
        <v>100453</v>
      </c>
      <c r="B175" s="236" t="s">
        <v>639</v>
      </c>
      <c r="C175" s="235" t="s">
        <v>552</v>
      </c>
      <c r="D175" s="234">
        <v>0</v>
      </c>
      <c r="E175" s="233"/>
    </row>
    <row r="176" spans="1:5">
      <c r="A176" s="235">
        <v>87298</v>
      </c>
      <c r="B176" s="236" t="s">
        <v>640</v>
      </c>
      <c r="C176" s="235" t="s">
        <v>552</v>
      </c>
      <c r="D176" s="234">
        <v>639.76</v>
      </c>
      <c r="E176" s="233">
        <v>0</v>
      </c>
    </row>
    <row r="177" spans="1:5">
      <c r="A177" s="235">
        <v>87299</v>
      </c>
      <c r="B177" s="236" t="s">
        <v>641</v>
      </c>
      <c r="C177" s="235" t="s">
        <v>552</v>
      </c>
      <c r="D177" s="234">
        <v>431.35</v>
      </c>
      <c r="E177" s="233">
        <v>0</v>
      </c>
    </row>
    <row r="178" spans="1:5">
      <c r="A178" s="235">
        <v>87339</v>
      </c>
      <c r="B178" s="236" t="s">
        <v>642</v>
      </c>
      <c r="C178" s="235" t="s">
        <v>552</v>
      </c>
      <c r="D178" s="234">
        <v>711.89</v>
      </c>
      <c r="E178" s="233">
        <v>0</v>
      </c>
    </row>
    <row r="179" spans="1:5">
      <c r="A179" s="235">
        <v>87340</v>
      </c>
      <c r="B179" s="236" t="s">
        <v>643</v>
      </c>
      <c r="C179" s="235" t="s">
        <v>552</v>
      </c>
      <c r="D179" s="234">
        <v>635.07000000000005</v>
      </c>
      <c r="E179" s="233">
        <v>0</v>
      </c>
    </row>
    <row r="180" spans="1:5">
      <c r="A180" s="235">
        <v>87341</v>
      </c>
      <c r="B180" s="236" t="s">
        <v>644</v>
      </c>
      <c r="C180" s="235" t="s">
        <v>552</v>
      </c>
      <c r="D180" s="234">
        <v>616.52</v>
      </c>
      <c r="E180" s="233">
        <v>0</v>
      </c>
    </row>
    <row r="181" spans="1:5">
      <c r="A181" s="235">
        <v>88629</v>
      </c>
      <c r="B181" s="236" t="s">
        <v>645</v>
      </c>
      <c r="C181" s="235" t="s">
        <v>552</v>
      </c>
      <c r="D181" s="234">
        <v>612.88</v>
      </c>
      <c r="E181" s="233">
        <v>0</v>
      </c>
    </row>
    <row r="182" spans="1:5">
      <c r="A182" s="235">
        <v>100467</v>
      </c>
      <c r="B182" s="236" t="s">
        <v>646</v>
      </c>
      <c r="C182" s="235" t="s">
        <v>552</v>
      </c>
      <c r="D182" s="234">
        <v>0</v>
      </c>
      <c r="E182" s="233"/>
    </row>
    <row r="183" spans="1:5">
      <c r="A183" s="235">
        <v>88628</v>
      </c>
      <c r="B183" s="236" t="s">
        <v>647</v>
      </c>
      <c r="C183" s="235" t="s">
        <v>552</v>
      </c>
      <c r="D183" s="234">
        <v>534.92999999999995</v>
      </c>
      <c r="E183" s="233">
        <v>0</v>
      </c>
    </row>
    <row r="184" spans="1:5">
      <c r="A184" s="235">
        <v>100489</v>
      </c>
      <c r="B184" s="236" t="s">
        <v>648</v>
      </c>
      <c r="C184" s="235" t="s">
        <v>552</v>
      </c>
      <c r="D184" s="234">
        <v>536.49</v>
      </c>
      <c r="E184" s="233">
        <v>0</v>
      </c>
    </row>
    <row r="185" spans="1:5">
      <c r="A185" s="235">
        <v>100468</v>
      </c>
      <c r="B185" s="236" t="s">
        <v>649</v>
      </c>
      <c r="C185" s="235" t="s">
        <v>552</v>
      </c>
      <c r="D185" s="234">
        <v>623.75</v>
      </c>
      <c r="E185" s="233">
        <v>0</v>
      </c>
    </row>
    <row r="186" spans="1:5">
      <c r="A186" s="235">
        <v>100469</v>
      </c>
      <c r="B186" s="236" t="s">
        <v>650</v>
      </c>
      <c r="C186" s="235" t="s">
        <v>552</v>
      </c>
      <c r="D186" s="234">
        <v>526.73</v>
      </c>
      <c r="E186" s="233">
        <v>0</v>
      </c>
    </row>
    <row r="187" spans="1:5">
      <c r="A187" s="235">
        <v>100470</v>
      </c>
      <c r="B187" s="236" t="s">
        <v>651</v>
      </c>
      <c r="C187" s="235" t="s">
        <v>552</v>
      </c>
      <c r="D187" s="234">
        <v>483.36</v>
      </c>
      <c r="E187" s="233">
        <v>0</v>
      </c>
    </row>
    <row r="188" spans="1:5">
      <c r="A188" s="235">
        <v>87371</v>
      </c>
      <c r="B188" s="236" t="s">
        <v>652</v>
      </c>
      <c r="C188" s="235" t="s">
        <v>552</v>
      </c>
      <c r="D188" s="234">
        <v>730.49</v>
      </c>
      <c r="E188" s="233">
        <v>0</v>
      </c>
    </row>
    <row r="189" spans="1:5">
      <c r="A189" s="235">
        <v>87295</v>
      </c>
      <c r="B189" s="236" t="s">
        <v>653</v>
      </c>
      <c r="C189" s="235" t="s">
        <v>552</v>
      </c>
      <c r="D189" s="234">
        <v>653.37</v>
      </c>
      <c r="E189" s="233">
        <v>0</v>
      </c>
    </row>
    <row r="190" spans="1:5">
      <c r="A190" s="235">
        <v>87296</v>
      </c>
      <c r="B190" s="236" t="s">
        <v>654</v>
      </c>
      <c r="C190" s="235" t="s">
        <v>552</v>
      </c>
      <c r="D190" s="234">
        <v>641.34</v>
      </c>
      <c r="E190" s="233">
        <v>0</v>
      </c>
    </row>
    <row r="191" spans="1:5">
      <c r="A191" s="235">
        <v>87338</v>
      </c>
      <c r="B191" s="236" t="s">
        <v>655</v>
      </c>
      <c r="C191" s="235" t="s">
        <v>552</v>
      </c>
      <c r="D191" s="234">
        <v>631.57000000000005</v>
      </c>
      <c r="E191" s="233">
        <v>0</v>
      </c>
    </row>
    <row r="192" spans="1:5">
      <c r="A192" s="235">
        <v>88630</v>
      </c>
      <c r="B192" s="236" t="s">
        <v>656</v>
      </c>
      <c r="C192" s="235" t="s">
        <v>552</v>
      </c>
      <c r="D192" s="234">
        <v>465.99</v>
      </c>
      <c r="E192" s="233">
        <v>0</v>
      </c>
    </row>
    <row r="193" spans="1:5">
      <c r="A193" s="235">
        <v>87381</v>
      </c>
      <c r="B193" s="236" t="s">
        <v>657</v>
      </c>
      <c r="C193" s="235" t="s">
        <v>552</v>
      </c>
      <c r="D193" s="234">
        <v>3635.82</v>
      </c>
      <c r="E193" s="233">
        <v>0</v>
      </c>
    </row>
    <row r="194" spans="1:5">
      <c r="A194" s="235">
        <v>100462</v>
      </c>
      <c r="B194" s="236" t="s">
        <v>658</v>
      </c>
      <c r="C194" s="235" t="s">
        <v>552</v>
      </c>
      <c r="D194" s="234">
        <v>0</v>
      </c>
      <c r="E194" s="233"/>
    </row>
    <row r="195" spans="1:5">
      <c r="A195" s="235">
        <v>87325</v>
      </c>
      <c r="B195" s="236" t="s">
        <v>659</v>
      </c>
      <c r="C195" s="235" t="s">
        <v>552</v>
      </c>
      <c r="D195" s="234">
        <v>3552.62</v>
      </c>
      <c r="E195" s="233">
        <v>0</v>
      </c>
    </row>
    <row r="196" spans="1:5">
      <c r="A196" s="235">
        <v>87326</v>
      </c>
      <c r="B196" s="236" t="s">
        <v>660</v>
      </c>
      <c r="C196" s="235" t="s">
        <v>552</v>
      </c>
      <c r="D196" s="234">
        <v>3573.43</v>
      </c>
      <c r="E196" s="233">
        <v>0</v>
      </c>
    </row>
    <row r="197" spans="1:5">
      <c r="A197" s="235">
        <v>87363</v>
      </c>
      <c r="B197" s="236" t="s">
        <v>661</v>
      </c>
      <c r="C197" s="235" t="s">
        <v>552</v>
      </c>
      <c r="D197" s="234">
        <v>3513.14</v>
      </c>
      <c r="E197" s="233">
        <v>0</v>
      </c>
    </row>
    <row r="198" spans="1:5">
      <c r="A198" s="235">
        <v>87364</v>
      </c>
      <c r="B198" s="236" t="s">
        <v>662</v>
      </c>
      <c r="C198" s="235" t="s">
        <v>552</v>
      </c>
      <c r="D198" s="234">
        <v>3509.55</v>
      </c>
      <c r="E198" s="233">
        <v>0</v>
      </c>
    </row>
    <row r="199" spans="1:5">
      <c r="A199" s="235">
        <v>87378</v>
      </c>
      <c r="B199" s="236" t="s">
        <v>663</v>
      </c>
      <c r="C199" s="235" t="s">
        <v>552</v>
      </c>
      <c r="D199" s="234">
        <v>537.79</v>
      </c>
      <c r="E199" s="233">
        <v>0</v>
      </c>
    </row>
    <row r="200" spans="1:5">
      <c r="A200" s="235">
        <v>100459</v>
      </c>
      <c r="B200" s="236" t="s">
        <v>664</v>
      </c>
      <c r="C200" s="235" t="s">
        <v>552</v>
      </c>
      <c r="D200" s="234">
        <v>0</v>
      </c>
      <c r="E200" s="233"/>
    </row>
    <row r="201" spans="1:5">
      <c r="A201" s="235">
        <v>87316</v>
      </c>
      <c r="B201" s="236" t="s">
        <v>665</v>
      </c>
      <c r="C201" s="235" t="s">
        <v>552</v>
      </c>
      <c r="D201" s="234">
        <v>449.31</v>
      </c>
      <c r="E201" s="233">
        <v>0</v>
      </c>
    </row>
    <row r="202" spans="1:5">
      <c r="A202" s="235">
        <v>87317</v>
      </c>
      <c r="B202" s="236" t="s">
        <v>666</v>
      </c>
      <c r="C202" s="235" t="s">
        <v>552</v>
      </c>
      <c r="D202" s="234">
        <v>442.95</v>
      </c>
      <c r="E202" s="233">
        <v>0</v>
      </c>
    </row>
    <row r="203" spans="1:5">
      <c r="A203" s="235">
        <v>87355</v>
      </c>
      <c r="B203" s="236" t="s">
        <v>667</v>
      </c>
      <c r="C203" s="235" t="s">
        <v>552</v>
      </c>
      <c r="D203" s="234">
        <v>471.43</v>
      </c>
      <c r="E203" s="233">
        <v>0</v>
      </c>
    </row>
    <row r="204" spans="1:5">
      <c r="A204" s="235">
        <v>87356</v>
      </c>
      <c r="B204" s="236" t="s">
        <v>668</v>
      </c>
      <c r="C204" s="235" t="s">
        <v>552</v>
      </c>
      <c r="D204" s="234">
        <v>439.85</v>
      </c>
      <c r="E204" s="233">
        <v>0</v>
      </c>
    </row>
    <row r="205" spans="1:5">
      <c r="A205" s="235">
        <v>87357</v>
      </c>
      <c r="B205" s="236" t="s">
        <v>669</v>
      </c>
      <c r="C205" s="235" t="s">
        <v>552</v>
      </c>
      <c r="D205" s="234">
        <v>424.96</v>
      </c>
      <c r="E205" s="233">
        <v>0</v>
      </c>
    </row>
    <row r="206" spans="1:5">
      <c r="A206" s="235">
        <v>100486</v>
      </c>
      <c r="B206" s="236" t="s">
        <v>670</v>
      </c>
      <c r="C206" s="235" t="s">
        <v>552</v>
      </c>
      <c r="D206" s="234">
        <v>689.32</v>
      </c>
      <c r="E206" s="233">
        <v>0</v>
      </c>
    </row>
    <row r="207" spans="1:5">
      <c r="A207" s="235">
        <v>100482</v>
      </c>
      <c r="B207" s="236" t="s">
        <v>671</v>
      </c>
      <c r="C207" s="235" t="s">
        <v>552</v>
      </c>
      <c r="D207" s="234">
        <v>0</v>
      </c>
      <c r="E207" s="233"/>
    </row>
    <row r="208" spans="1:5">
      <c r="A208" s="235">
        <v>100481</v>
      </c>
      <c r="B208" s="236" t="s">
        <v>672</v>
      </c>
      <c r="C208" s="235" t="s">
        <v>552</v>
      </c>
      <c r="D208" s="234">
        <v>606.75</v>
      </c>
      <c r="E208" s="233">
        <v>0</v>
      </c>
    </row>
    <row r="209" spans="1:5">
      <c r="A209" s="235">
        <v>100492</v>
      </c>
      <c r="B209" s="236" t="s">
        <v>673</v>
      </c>
      <c r="C209" s="235" t="s">
        <v>552</v>
      </c>
      <c r="D209" s="234">
        <v>609.88</v>
      </c>
      <c r="E209" s="233">
        <v>0</v>
      </c>
    </row>
    <row r="210" spans="1:5">
      <c r="A210" s="235">
        <v>100483</v>
      </c>
      <c r="B210" s="236" t="s">
        <v>674</v>
      </c>
      <c r="C210" s="235" t="s">
        <v>552</v>
      </c>
      <c r="D210" s="234">
        <v>631.32000000000005</v>
      </c>
      <c r="E210" s="233">
        <v>0</v>
      </c>
    </row>
    <row r="211" spans="1:5">
      <c r="A211" s="235">
        <v>100484</v>
      </c>
      <c r="B211" s="236" t="s">
        <v>675</v>
      </c>
      <c r="C211" s="235" t="s">
        <v>552</v>
      </c>
      <c r="D211" s="234">
        <v>602.53</v>
      </c>
      <c r="E211" s="233">
        <v>0</v>
      </c>
    </row>
    <row r="212" spans="1:5">
      <c r="A212" s="235">
        <v>100485</v>
      </c>
      <c r="B212" s="236" t="s">
        <v>676</v>
      </c>
      <c r="C212" s="235" t="s">
        <v>552</v>
      </c>
      <c r="D212" s="234">
        <v>593.16999999999996</v>
      </c>
      <c r="E212" s="233">
        <v>0</v>
      </c>
    </row>
    <row r="213" spans="1:5">
      <c r="A213" s="235">
        <v>87373</v>
      </c>
      <c r="B213" s="236" t="s">
        <v>677</v>
      </c>
      <c r="C213" s="235" t="s">
        <v>552</v>
      </c>
      <c r="D213" s="234">
        <v>668.01</v>
      </c>
      <c r="E213" s="233">
        <v>0</v>
      </c>
    </row>
    <row r="214" spans="1:5">
      <c r="A214" s="235">
        <v>100454</v>
      </c>
      <c r="B214" s="236" t="s">
        <v>678</v>
      </c>
      <c r="C214" s="235" t="s">
        <v>552</v>
      </c>
      <c r="D214" s="234">
        <v>0</v>
      </c>
      <c r="E214" s="233"/>
    </row>
    <row r="215" spans="1:5">
      <c r="A215" s="235">
        <v>87301</v>
      </c>
      <c r="B215" s="236" t="s">
        <v>679</v>
      </c>
      <c r="C215" s="235" t="s">
        <v>552</v>
      </c>
      <c r="D215" s="234">
        <v>578.69000000000005</v>
      </c>
      <c r="E215" s="233">
        <v>0</v>
      </c>
    </row>
    <row r="216" spans="1:5">
      <c r="A216" s="235">
        <v>87302</v>
      </c>
      <c r="B216" s="236" t="s">
        <v>680</v>
      </c>
      <c r="C216" s="235" t="s">
        <v>552</v>
      </c>
      <c r="D216" s="234">
        <v>577</v>
      </c>
      <c r="E216" s="233">
        <v>0</v>
      </c>
    </row>
    <row r="217" spans="1:5">
      <c r="A217" s="235">
        <v>87342</v>
      </c>
      <c r="B217" s="236" t="s">
        <v>681</v>
      </c>
      <c r="C217" s="235" t="s">
        <v>552</v>
      </c>
      <c r="D217" s="234">
        <v>620.42999999999995</v>
      </c>
      <c r="E217" s="233">
        <v>0</v>
      </c>
    </row>
    <row r="218" spans="1:5">
      <c r="A218" s="235">
        <v>87343</v>
      </c>
      <c r="B218" s="236" t="s">
        <v>682</v>
      </c>
      <c r="C218" s="235" t="s">
        <v>552</v>
      </c>
      <c r="D218" s="234">
        <v>577.14</v>
      </c>
      <c r="E218" s="233">
        <v>0</v>
      </c>
    </row>
    <row r="219" spans="1:5">
      <c r="A219" s="235">
        <v>87344</v>
      </c>
      <c r="B219" s="236" t="s">
        <v>683</v>
      </c>
      <c r="C219" s="235" t="s">
        <v>552</v>
      </c>
      <c r="D219" s="234">
        <v>554.67999999999995</v>
      </c>
      <c r="E219" s="233">
        <v>0</v>
      </c>
    </row>
    <row r="220" spans="1:5">
      <c r="A220" s="235">
        <v>88631</v>
      </c>
      <c r="B220" s="236" t="s">
        <v>684</v>
      </c>
      <c r="C220" s="235" t="s">
        <v>552</v>
      </c>
      <c r="D220" s="234">
        <v>554.30999999999995</v>
      </c>
      <c r="E220" s="233">
        <v>0</v>
      </c>
    </row>
    <row r="221" spans="1:5">
      <c r="A221" s="235">
        <v>100471</v>
      </c>
      <c r="B221" s="236" t="s">
        <v>685</v>
      </c>
      <c r="C221" s="235" t="s">
        <v>552</v>
      </c>
      <c r="D221" s="234">
        <v>0</v>
      </c>
      <c r="E221" s="233"/>
    </row>
    <row r="222" spans="1:5">
      <c r="A222" s="235">
        <v>100490</v>
      </c>
      <c r="B222" s="236" t="s">
        <v>686</v>
      </c>
      <c r="C222" s="235" t="s">
        <v>552</v>
      </c>
      <c r="D222" s="234">
        <v>480.51</v>
      </c>
      <c r="E222" s="233">
        <v>0</v>
      </c>
    </row>
    <row r="223" spans="1:5">
      <c r="A223" s="235">
        <v>100472</v>
      </c>
      <c r="B223" s="236" t="s">
        <v>687</v>
      </c>
      <c r="C223" s="235" t="s">
        <v>552</v>
      </c>
      <c r="D223" s="234">
        <v>507.1</v>
      </c>
      <c r="E223" s="233">
        <v>0</v>
      </c>
    </row>
    <row r="224" spans="1:5">
      <c r="A224" s="235">
        <v>100473</v>
      </c>
      <c r="B224" s="236" t="s">
        <v>688</v>
      </c>
      <c r="C224" s="235" t="s">
        <v>552</v>
      </c>
      <c r="D224" s="234">
        <v>477.2</v>
      </c>
      <c r="E224" s="233">
        <v>0</v>
      </c>
    </row>
    <row r="225" spans="1:5">
      <c r="A225" s="235">
        <v>100474</v>
      </c>
      <c r="B225" s="236" t="s">
        <v>689</v>
      </c>
      <c r="C225" s="235" t="s">
        <v>552</v>
      </c>
      <c r="D225" s="234">
        <v>465.74</v>
      </c>
      <c r="E225" s="233">
        <v>0</v>
      </c>
    </row>
    <row r="226" spans="1:5">
      <c r="A226" s="235">
        <v>87379</v>
      </c>
      <c r="B226" s="236" t="s">
        <v>690</v>
      </c>
      <c r="C226" s="235" t="s">
        <v>552</v>
      </c>
      <c r="D226" s="234">
        <v>3606.15</v>
      </c>
      <c r="E226" s="233">
        <v>0</v>
      </c>
    </row>
    <row r="227" spans="1:5">
      <c r="A227" s="235">
        <v>100460</v>
      </c>
      <c r="B227" s="236" t="s">
        <v>691</v>
      </c>
      <c r="C227" s="235" t="s">
        <v>552</v>
      </c>
      <c r="D227" s="234">
        <v>0</v>
      </c>
      <c r="E227" s="233"/>
    </row>
    <row r="228" spans="1:5">
      <c r="A228" s="235">
        <v>87319</v>
      </c>
      <c r="B228" s="236" t="s">
        <v>692</v>
      </c>
      <c r="C228" s="235" t="s">
        <v>552</v>
      </c>
      <c r="D228" s="234">
        <v>3531.91</v>
      </c>
      <c r="E228" s="233">
        <v>0</v>
      </c>
    </row>
    <row r="229" spans="1:5">
      <c r="A229" s="235">
        <v>87320</v>
      </c>
      <c r="B229" s="236" t="s">
        <v>693</v>
      </c>
      <c r="C229" s="235" t="s">
        <v>552</v>
      </c>
      <c r="D229" s="234">
        <v>3543.66</v>
      </c>
      <c r="E229" s="233">
        <v>0</v>
      </c>
    </row>
    <row r="230" spans="1:5">
      <c r="A230" s="235">
        <v>87358</v>
      </c>
      <c r="B230" s="236" t="s">
        <v>694</v>
      </c>
      <c r="C230" s="235" t="s">
        <v>552</v>
      </c>
      <c r="D230" s="234">
        <v>3483.88</v>
      </c>
      <c r="E230" s="233">
        <v>0</v>
      </c>
    </row>
    <row r="231" spans="1:5">
      <c r="A231" s="235">
        <v>87359</v>
      </c>
      <c r="B231" s="236" t="s">
        <v>695</v>
      </c>
      <c r="C231" s="235" t="s">
        <v>552</v>
      </c>
      <c r="D231" s="234">
        <v>3471.69</v>
      </c>
      <c r="E231" s="233">
        <v>0</v>
      </c>
    </row>
    <row r="232" spans="1:5">
      <c r="A232" s="235">
        <v>87376</v>
      </c>
      <c r="B232" s="236" t="s">
        <v>696</v>
      </c>
      <c r="C232" s="235" t="s">
        <v>552</v>
      </c>
      <c r="D232" s="234">
        <v>508.03</v>
      </c>
      <c r="E232" s="233">
        <v>0</v>
      </c>
    </row>
    <row r="233" spans="1:5">
      <c r="A233" s="235">
        <v>100457</v>
      </c>
      <c r="B233" s="236" t="s">
        <v>697</v>
      </c>
      <c r="C233" s="235" t="s">
        <v>552</v>
      </c>
      <c r="D233" s="234">
        <v>0</v>
      </c>
      <c r="E233" s="233"/>
    </row>
    <row r="234" spans="1:5">
      <c r="A234" s="235">
        <v>87310</v>
      </c>
      <c r="B234" s="236" t="s">
        <v>698</v>
      </c>
      <c r="C234" s="235" t="s">
        <v>552</v>
      </c>
      <c r="D234" s="234">
        <v>413.46</v>
      </c>
      <c r="E234" s="233">
        <v>0</v>
      </c>
    </row>
    <row r="235" spans="1:5">
      <c r="A235" s="235">
        <v>87311</v>
      </c>
      <c r="B235" s="236" t="s">
        <v>699</v>
      </c>
      <c r="C235" s="235" t="s">
        <v>552</v>
      </c>
      <c r="D235" s="234">
        <v>409.79</v>
      </c>
      <c r="E235" s="233">
        <v>0</v>
      </c>
    </row>
    <row r="236" spans="1:5">
      <c r="A236" s="235">
        <v>87350</v>
      </c>
      <c r="B236" s="236" t="s">
        <v>700</v>
      </c>
      <c r="C236" s="235" t="s">
        <v>552</v>
      </c>
      <c r="D236" s="234">
        <v>441.5</v>
      </c>
      <c r="E236" s="233">
        <v>0</v>
      </c>
    </row>
    <row r="237" spans="1:5">
      <c r="A237" s="235">
        <v>87351</v>
      </c>
      <c r="B237" s="236" t="s">
        <v>701</v>
      </c>
      <c r="C237" s="235" t="s">
        <v>552</v>
      </c>
      <c r="D237" s="234">
        <v>396.8</v>
      </c>
      <c r="E237" s="233">
        <v>0</v>
      </c>
    </row>
    <row r="238" spans="1:5">
      <c r="A238" s="235">
        <v>87374</v>
      </c>
      <c r="B238" s="236" t="s">
        <v>702</v>
      </c>
      <c r="C238" s="235" t="s">
        <v>552</v>
      </c>
      <c r="D238" s="234">
        <v>625.89</v>
      </c>
      <c r="E238" s="233">
        <v>0</v>
      </c>
    </row>
    <row r="239" spans="1:5">
      <c r="A239" s="235">
        <v>100455</v>
      </c>
      <c r="B239" s="236" t="s">
        <v>703</v>
      </c>
      <c r="C239" s="235" t="s">
        <v>552</v>
      </c>
      <c r="D239" s="234">
        <v>0</v>
      </c>
      <c r="E239" s="233"/>
    </row>
    <row r="240" spans="1:5">
      <c r="A240" s="235">
        <v>87304</v>
      </c>
      <c r="B240" s="236" t="s">
        <v>70</v>
      </c>
      <c r="C240" s="235" t="s">
        <v>552</v>
      </c>
      <c r="D240" s="234">
        <v>530.99</v>
      </c>
      <c r="E240" s="233">
        <v>0</v>
      </c>
    </row>
    <row r="241" spans="1:5">
      <c r="A241" s="235">
        <v>87305</v>
      </c>
      <c r="B241" s="236" t="s">
        <v>704</v>
      </c>
      <c r="C241" s="235" t="s">
        <v>552</v>
      </c>
      <c r="D241" s="234">
        <v>535.82000000000005</v>
      </c>
      <c r="E241" s="233">
        <v>0</v>
      </c>
    </row>
    <row r="242" spans="1:5">
      <c r="A242" s="235">
        <v>87345</v>
      </c>
      <c r="B242" s="236" t="s">
        <v>705</v>
      </c>
      <c r="C242" s="235" t="s">
        <v>552</v>
      </c>
      <c r="D242" s="234">
        <v>564.78</v>
      </c>
      <c r="E242" s="233">
        <v>0</v>
      </c>
    </row>
    <row r="243" spans="1:5">
      <c r="A243" s="235">
        <v>87346</v>
      </c>
      <c r="B243" s="236" t="s">
        <v>706</v>
      </c>
      <c r="C243" s="235" t="s">
        <v>552</v>
      </c>
      <c r="D243" s="234">
        <v>529.41</v>
      </c>
      <c r="E243" s="233">
        <v>0</v>
      </c>
    </row>
    <row r="244" spans="1:5">
      <c r="A244" s="235">
        <v>87347</v>
      </c>
      <c r="B244" s="236" t="s">
        <v>707</v>
      </c>
      <c r="C244" s="235" t="s">
        <v>552</v>
      </c>
      <c r="D244" s="234">
        <v>511.53</v>
      </c>
      <c r="E244" s="233">
        <v>0</v>
      </c>
    </row>
    <row r="245" spans="1:5">
      <c r="A245" s="235">
        <v>87366</v>
      </c>
      <c r="B245" s="236" t="s">
        <v>708</v>
      </c>
      <c r="C245" s="235" t="s">
        <v>552</v>
      </c>
      <c r="D245" s="234">
        <v>535</v>
      </c>
      <c r="E245" s="233">
        <v>0</v>
      </c>
    </row>
    <row r="246" spans="1:5">
      <c r="A246" s="235">
        <v>100448</v>
      </c>
      <c r="B246" s="236" t="s">
        <v>709</v>
      </c>
      <c r="C246" s="235" t="s">
        <v>552</v>
      </c>
      <c r="D246" s="234">
        <v>0</v>
      </c>
      <c r="E246" s="233"/>
    </row>
    <row r="247" spans="1:5">
      <c r="A247" s="235">
        <v>87283</v>
      </c>
      <c r="B247" s="236" t="s">
        <v>710</v>
      </c>
      <c r="C247" s="235" t="s">
        <v>552</v>
      </c>
      <c r="D247" s="234">
        <v>438.3</v>
      </c>
      <c r="E247" s="233">
        <v>0</v>
      </c>
    </row>
    <row r="248" spans="1:5">
      <c r="A248" s="235">
        <v>87284</v>
      </c>
      <c r="B248" s="236" t="s">
        <v>711</v>
      </c>
      <c r="C248" s="235" t="s">
        <v>552</v>
      </c>
      <c r="D248" s="234">
        <v>435.58</v>
      </c>
      <c r="E248" s="233">
        <v>0</v>
      </c>
    </row>
    <row r="249" spans="1:5">
      <c r="A249" s="235">
        <v>87329</v>
      </c>
      <c r="B249" s="236" t="s">
        <v>712</v>
      </c>
      <c r="C249" s="235" t="s">
        <v>552</v>
      </c>
      <c r="D249" s="234">
        <v>462.02</v>
      </c>
      <c r="E249" s="233">
        <v>0</v>
      </c>
    </row>
    <row r="250" spans="1:5">
      <c r="A250" s="235">
        <v>87330</v>
      </c>
      <c r="B250" s="236" t="s">
        <v>713</v>
      </c>
      <c r="C250" s="235" t="s">
        <v>552</v>
      </c>
      <c r="D250" s="234">
        <v>420.8</v>
      </c>
      <c r="E250" s="233">
        <v>0</v>
      </c>
    </row>
    <row r="251" spans="1:5">
      <c r="A251" s="235">
        <v>87375</v>
      </c>
      <c r="B251" s="236" t="s">
        <v>714</v>
      </c>
      <c r="C251" s="235" t="s">
        <v>552</v>
      </c>
      <c r="D251" s="234">
        <v>598.70000000000005</v>
      </c>
      <c r="E251" s="233">
        <v>0</v>
      </c>
    </row>
    <row r="252" spans="1:5">
      <c r="A252" s="235">
        <v>100456</v>
      </c>
      <c r="B252" s="236" t="s">
        <v>715</v>
      </c>
      <c r="C252" s="235" t="s">
        <v>552</v>
      </c>
      <c r="D252" s="234">
        <v>0</v>
      </c>
      <c r="E252" s="233"/>
    </row>
    <row r="253" spans="1:5">
      <c r="A253" s="235">
        <v>87307</v>
      </c>
      <c r="B253" s="236" t="s">
        <v>716</v>
      </c>
      <c r="C253" s="235" t="s">
        <v>552</v>
      </c>
      <c r="D253" s="234">
        <v>505.97</v>
      </c>
      <c r="E253" s="233">
        <v>0</v>
      </c>
    </row>
    <row r="254" spans="1:5">
      <c r="A254" s="235">
        <v>87308</v>
      </c>
      <c r="B254" s="236" t="s">
        <v>717</v>
      </c>
      <c r="C254" s="235" t="s">
        <v>552</v>
      </c>
      <c r="D254" s="234">
        <v>502.1</v>
      </c>
      <c r="E254" s="233">
        <v>0</v>
      </c>
    </row>
    <row r="255" spans="1:5">
      <c r="A255" s="235">
        <v>87348</v>
      </c>
      <c r="B255" s="236" t="s">
        <v>718</v>
      </c>
      <c r="C255" s="235" t="s">
        <v>552</v>
      </c>
      <c r="D255" s="234">
        <v>523.87</v>
      </c>
      <c r="E255" s="233">
        <v>0</v>
      </c>
    </row>
    <row r="256" spans="1:5">
      <c r="A256" s="235">
        <v>87349</v>
      </c>
      <c r="B256" s="236" t="s">
        <v>719</v>
      </c>
      <c r="C256" s="235" t="s">
        <v>552</v>
      </c>
      <c r="D256" s="234">
        <v>479</v>
      </c>
      <c r="E256" s="233">
        <v>0</v>
      </c>
    </row>
    <row r="257" spans="1:5">
      <c r="A257" s="235">
        <v>87365</v>
      </c>
      <c r="B257" s="236" t="s">
        <v>720</v>
      </c>
      <c r="C257" s="235" t="s">
        <v>552</v>
      </c>
      <c r="D257" s="234">
        <v>509.95</v>
      </c>
      <c r="E257" s="233">
        <v>0</v>
      </c>
    </row>
    <row r="258" spans="1:5">
      <c r="A258" s="235">
        <v>100447</v>
      </c>
      <c r="B258" s="236" t="s">
        <v>721</v>
      </c>
      <c r="C258" s="235" t="s">
        <v>552</v>
      </c>
      <c r="D258" s="234">
        <v>0</v>
      </c>
      <c r="E258" s="233"/>
    </row>
    <row r="259" spans="1:5">
      <c r="A259" s="235">
        <v>87280</v>
      </c>
      <c r="B259" s="236" t="s">
        <v>722</v>
      </c>
      <c r="C259" s="235" t="s">
        <v>552</v>
      </c>
      <c r="D259" s="234">
        <v>420.92</v>
      </c>
      <c r="E259" s="233">
        <v>0</v>
      </c>
    </row>
    <row r="260" spans="1:5">
      <c r="A260" s="235">
        <v>87281</v>
      </c>
      <c r="B260" s="236" t="s">
        <v>723</v>
      </c>
      <c r="C260" s="235" t="s">
        <v>552</v>
      </c>
      <c r="D260" s="234">
        <v>420.45</v>
      </c>
      <c r="E260" s="233">
        <v>0</v>
      </c>
    </row>
    <row r="261" spans="1:5">
      <c r="A261" s="235">
        <v>87327</v>
      </c>
      <c r="B261" s="236" t="s">
        <v>724</v>
      </c>
      <c r="C261" s="235" t="s">
        <v>552</v>
      </c>
      <c r="D261" s="234">
        <v>435.2</v>
      </c>
      <c r="E261" s="233">
        <v>0</v>
      </c>
    </row>
    <row r="262" spans="1:5">
      <c r="A262" s="235">
        <v>87328</v>
      </c>
      <c r="B262" s="236" t="s">
        <v>725</v>
      </c>
      <c r="C262" s="235" t="s">
        <v>552</v>
      </c>
      <c r="D262" s="234">
        <v>399.09</v>
      </c>
      <c r="E262" s="233">
        <v>0</v>
      </c>
    </row>
    <row r="263" spans="1:5">
      <c r="A263" s="235">
        <v>87410</v>
      </c>
      <c r="B263" s="236" t="s">
        <v>726</v>
      </c>
      <c r="C263" s="235" t="s">
        <v>552</v>
      </c>
      <c r="D263" s="234">
        <v>760.64</v>
      </c>
      <c r="E263" s="233">
        <v>0</v>
      </c>
    </row>
    <row r="264" spans="1:5">
      <c r="A264" s="235">
        <v>95577</v>
      </c>
      <c r="B264" s="236" t="s">
        <v>727</v>
      </c>
      <c r="C264" s="235" t="s">
        <v>33</v>
      </c>
      <c r="D264" s="234">
        <v>10.14</v>
      </c>
      <c r="E264" s="233">
        <v>1.0800000000000001E-2</v>
      </c>
    </row>
    <row r="265" spans="1:5">
      <c r="A265" s="235">
        <v>95578</v>
      </c>
      <c r="B265" s="236" t="s">
        <v>728</v>
      </c>
      <c r="C265" s="235" t="s">
        <v>33</v>
      </c>
      <c r="D265" s="234">
        <v>8.56</v>
      </c>
      <c r="E265" s="233">
        <v>9.2999999999999992E-3</v>
      </c>
    </row>
    <row r="266" spans="1:5">
      <c r="A266" s="235">
        <v>95579</v>
      </c>
      <c r="B266" s="236" t="s">
        <v>729</v>
      </c>
      <c r="C266" s="235" t="s">
        <v>33</v>
      </c>
      <c r="D266" s="234">
        <v>8.34</v>
      </c>
      <c r="E266" s="233">
        <v>4.7999999999999996E-3</v>
      </c>
    </row>
    <row r="267" spans="1:5">
      <c r="A267" s="235">
        <v>95580</v>
      </c>
      <c r="B267" s="236" t="s">
        <v>730</v>
      </c>
      <c r="C267" s="235" t="s">
        <v>33</v>
      </c>
      <c r="D267" s="234">
        <v>9.68</v>
      </c>
      <c r="E267" s="233">
        <v>2.0999999999999999E-3</v>
      </c>
    </row>
    <row r="268" spans="1:5">
      <c r="A268" s="235">
        <v>95581</v>
      </c>
      <c r="B268" s="236" t="s">
        <v>731</v>
      </c>
      <c r="C268" s="235" t="s">
        <v>33</v>
      </c>
      <c r="D268" s="234">
        <v>9.65</v>
      </c>
      <c r="E268" s="233">
        <v>1E-3</v>
      </c>
    </row>
    <row r="269" spans="1:5">
      <c r="A269" s="235">
        <v>95582</v>
      </c>
      <c r="B269" s="236" t="s">
        <v>732</v>
      </c>
      <c r="C269" s="235" t="s">
        <v>33</v>
      </c>
      <c r="D269" s="234">
        <v>10.53</v>
      </c>
      <c r="E269" s="233">
        <v>0</v>
      </c>
    </row>
    <row r="270" spans="1:5">
      <c r="A270" s="235">
        <v>95576</v>
      </c>
      <c r="B270" s="236" t="s">
        <v>733</v>
      </c>
      <c r="C270" s="235" t="s">
        <v>33</v>
      </c>
      <c r="D270" s="234">
        <v>11.59</v>
      </c>
      <c r="E270" s="233">
        <v>1.38E-2</v>
      </c>
    </row>
    <row r="271" spans="1:5">
      <c r="A271" s="235">
        <v>95583</v>
      </c>
      <c r="B271" s="236" t="s">
        <v>734</v>
      </c>
      <c r="C271" s="235" t="s">
        <v>33</v>
      </c>
      <c r="D271" s="234">
        <v>13.26</v>
      </c>
      <c r="E271" s="233">
        <v>1.9599999999999999E-2</v>
      </c>
    </row>
    <row r="272" spans="1:5">
      <c r="A272" s="235">
        <v>95584</v>
      </c>
      <c r="B272" s="236" t="s">
        <v>735</v>
      </c>
      <c r="C272" s="235" t="s">
        <v>33</v>
      </c>
      <c r="D272" s="234">
        <v>12.36</v>
      </c>
      <c r="E272" s="233">
        <v>1.7000000000000001E-2</v>
      </c>
    </row>
    <row r="273" spans="1:5">
      <c r="A273" s="235">
        <v>95593</v>
      </c>
      <c r="B273" s="236" t="s">
        <v>736</v>
      </c>
      <c r="C273" s="235" t="s">
        <v>33</v>
      </c>
      <c r="D273" s="234">
        <v>12.36</v>
      </c>
      <c r="E273" s="233">
        <v>1.7000000000000001E-2</v>
      </c>
    </row>
    <row r="274" spans="1:5">
      <c r="A274" s="235">
        <v>95592</v>
      </c>
      <c r="B274" s="236" t="s">
        <v>737</v>
      </c>
      <c r="C274" s="235" t="s">
        <v>33</v>
      </c>
      <c r="D274" s="234">
        <v>13.26</v>
      </c>
      <c r="E274" s="233">
        <v>1.9599999999999999E-2</v>
      </c>
    </row>
    <row r="275" spans="1:5">
      <c r="A275" s="235">
        <v>92919</v>
      </c>
      <c r="B275" s="236" t="s">
        <v>738</v>
      </c>
      <c r="C275" s="235" t="s">
        <v>33</v>
      </c>
      <c r="D275" s="234">
        <v>11.01</v>
      </c>
      <c r="E275" s="233">
        <v>0.01</v>
      </c>
    </row>
    <row r="276" spans="1:5">
      <c r="A276" s="235">
        <v>92921</v>
      </c>
      <c r="B276" s="236" t="s">
        <v>739</v>
      </c>
      <c r="C276" s="235" t="s">
        <v>33</v>
      </c>
      <c r="D276" s="234">
        <v>9.2200000000000006</v>
      </c>
      <c r="E276" s="233">
        <v>8.6999999999999994E-3</v>
      </c>
    </row>
    <row r="277" spans="1:5">
      <c r="A277" s="235">
        <v>92922</v>
      </c>
      <c r="B277" s="236" t="s">
        <v>740</v>
      </c>
      <c r="C277" s="235" t="s">
        <v>33</v>
      </c>
      <c r="D277" s="234">
        <v>8.9</v>
      </c>
      <c r="E277" s="233">
        <v>4.4999999999999997E-3</v>
      </c>
    </row>
    <row r="278" spans="1:5">
      <c r="A278" s="235">
        <v>92923</v>
      </c>
      <c r="B278" s="236" t="s">
        <v>741</v>
      </c>
      <c r="C278" s="235" t="s">
        <v>33</v>
      </c>
      <c r="D278" s="234">
        <v>10.14</v>
      </c>
      <c r="E278" s="233">
        <v>2E-3</v>
      </c>
    </row>
    <row r="279" spans="1:5">
      <c r="A279" s="235">
        <v>92924</v>
      </c>
      <c r="B279" s="236" t="s">
        <v>742</v>
      </c>
      <c r="C279" s="235" t="s">
        <v>33</v>
      </c>
      <c r="D279" s="234">
        <v>10</v>
      </c>
      <c r="E279" s="233">
        <v>1E-3</v>
      </c>
    </row>
    <row r="280" spans="1:5">
      <c r="A280" s="235">
        <v>104104</v>
      </c>
      <c r="B280" s="236" t="s">
        <v>743</v>
      </c>
      <c r="C280" s="235" t="s">
        <v>33</v>
      </c>
      <c r="D280" s="234">
        <v>10.64</v>
      </c>
      <c r="E280" s="233">
        <v>0</v>
      </c>
    </row>
    <row r="281" spans="1:5">
      <c r="A281" s="235">
        <v>92916</v>
      </c>
      <c r="B281" s="236" t="s">
        <v>744</v>
      </c>
      <c r="C281" s="235" t="s">
        <v>33</v>
      </c>
      <c r="D281" s="234">
        <v>13.15</v>
      </c>
      <c r="E281" s="233">
        <v>1.6E-2</v>
      </c>
    </row>
    <row r="282" spans="1:5">
      <c r="A282" s="235">
        <v>92917</v>
      </c>
      <c r="B282" s="236" t="s">
        <v>745</v>
      </c>
      <c r="C282" s="235" t="s">
        <v>33</v>
      </c>
      <c r="D282" s="234">
        <v>12.38</v>
      </c>
      <c r="E282" s="233">
        <v>1.29E-2</v>
      </c>
    </row>
    <row r="283" spans="1:5">
      <c r="A283" s="235">
        <v>92915</v>
      </c>
      <c r="B283" s="236" t="s">
        <v>746</v>
      </c>
      <c r="C283" s="235" t="s">
        <v>33</v>
      </c>
      <c r="D283" s="234">
        <v>13.82</v>
      </c>
      <c r="E283" s="233">
        <v>1.8800000000000001E-2</v>
      </c>
    </row>
    <row r="284" spans="1:5">
      <c r="A284" s="235">
        <v>92771</v>
      </c>
      <c r="B284" s="236" t="s">
        <v>46</v>
      </c>
      <c r="C284" s="235" t="s">
        <v>33</v>
      </c>
      <c r="D284" s="234">
        <v>10.07</v>
      </c>
      <c r="E284" s="233">
        <v>7.0000000000000001E-3</v>
      </c>
    </row>
    <row r="285" spans="1:5">
      <c r="A285" s="235">
        <v>92772</v>
      </c>
      <c r="B285" s="236" t="s">
        <v>47</v>
      </c>
      <c r="C285" s="235" t="s">
        <v>33</v>
      </c>
      <c r="D285" s="234">
        <v>8.5299999999999994</v>
      </c>
      <c r="E285" s="233">
        <v>3.5000000000000001E-3</v>
      </c>
    </row>
    <row r="286" spans="1:5">
      <c r="A286" s="235">
        <v>92773</v>
      </c>
      <c r="B286" s="236" t="s">
        <v>48</v>
      </c>
      <c r="C286" s="235" t="s">
        <v>33</v>
      </c>
      <c r="D286" s="234">
        <v>8.41</v>
      </c>
      <c r="E286" s="233">
        <v>0</v>
      </c>
    </row>
    <row r="287" spans="1:5">
      <c r="A287" s="235">
        <v>92774</v>
      </c>
      <c r="B287" s="236" t="s">
        <v>747</v>
      </c>
      <c r="C287" s="235" t="s">
        <v>33</v>
      </c>
      <c r="D287" s="234">
        <v>9.7799999999999994</v>
      </c>
      <c r="E287" s="233">
        <v>0</v>
      </c>
    </row>
    <row r="288" spans="1:5">
      <c r="A288" s="235">
        <v>92769</v>
      </c>
      <c r="B288" s="236" t="s">
        <v>217</v>
      </c>
      <c r="C288" s="235" t="s">
        <v>33</v>
      </c>
      <c r="D288" s="234">
        <v>11.57</v>
      </c>
      <c r="E288" s="233">
        <v>2.5100000000000001E-2</v>
      </c>
    </row>
    <row r="289" spans="1:5">
      <c r="A289" s="235">
        <v>92770</v>
      </c>
      <c r="B289" s="236" t="s">
        <v>45</v>
      </c>
      <c r="C289" s="235" t="s">
        <v>33</v>
      </c>
      <c r="D289" s="234">
        <v>11.15</v>
      </c>
      <c r="E289" s="233">
        <v>1.43E-2</v>
      </c>
    </row>
    <row r="290" spans="1:5">
      <c r="A290" s="235">
        <v>92767</v>
      </c>
      <c r="B290" s="236" t="s">
        <v>748</v>
      </c>
      <c r="C290" s="235" t="s">
        <v>33</v>
      </c>
      <c r="D290" s="234">
        <v>13.12</v>
      </c>
      <c r="E290" s="233">
        <v>4.65E-2</v>
      </c>
    </row>
    <row r="291" spans="1:5">
      <c r="A291" s="235">
        <v>92768</v>
      </c>
      <c r="B291" s="236" t="s">
        <v>218</v>
      </c>
      <c r="C291" s="235" t="s">
        <v>33</v>
      </c>
      <c r="D291" s="234">
        <v>11.81</v>
      </c>
      <c r="E291" s="233">
        <v>3.9E-2</v>
      </c>
    </row>
    <row r="292" spans="1:5">
      <c r="A292" s="235">
        <v>92762</v>
      </c>
      <c r="B292" s="236" t="s">
        <v>42</v>
      </c>
      <c r="C292" s="235" t="s">
        <v>33</v>
      </c>
      <c r="D292" s="234">
        <v>10.37</v>
      </c>
      <c r="E292" s="233">
        <v>1.06E-2</v>
      </c>
    </row>
    <row r="293" spans="1:5">
      <c r="A293" s="235">
        <v>92763</v>
      </c>
      <c r="B293" s="236" t="s">
        <v>36</v>
      </c>
      <c r="C293" s="235" t="s">
        <v>33</v>
      </c>
      <c r="D293" s="234">
        <v>8.81</v>
      </c>
      <c r="E293" s="233">
        <v>9.1000000000000004E-3</v>
      </c>
    </row>
    <row r="294" spans="1:5">
      <c r="A294" s="235">
        <v>92764</v>
      </c>
      <c r="B294" s="236" t="s">
        <v>43</v>
      </c>
      <c r="C294" s="235" t="s">
        <v>33</v>
      </c>
      <c r="D294" s="234">
        <v>8.59</v>
      </c>
      <c r="E294" s="233">
        <v>4.7000000000000002E-3</v>
      </c>
    </row>
    <row r="295" spans="1:5">
      <c r="A295" s="235">
        <v>92765</v>
      </c>
      <c r="B295" s="236" t="s">
        <v>44</v>
      </c>
      <c r="C295" s="235" t="s">
        <v>33</v>
      </c>
      <c r="D295" s="234">
        <v>9.89</v>
      </c>
      <c r="E295" s="233">
        <v>2E-3</v>
      </c>
    </row>
    <row r="296" spans="1:5">
      <c r="A296" s="235">
        <v>92766</v>
      </c>
      <c r="B296" s="236" t="s">
        <v>749</v>
      </c>
      <c r="C296" s="235" t="s">
        <v>33</v>
      </c>
      <c r="D296" s="234">
        <v>9.82</v>
      </c>
      <c r="E296" s="233">
        <v>1E-3</v>
      </c>
    </row>
    <row r="297" spans="1:5">
      <c r="A297" s="235">
        <v>104105</v>
      </c>
      <c r="B297" s="236" t="s">
        <v>750</v>
      </c>
      <c r="C297" s="235" t="s">
        <v>33</v>
      </c>
      <c r="D297" s="234">
        <v>10.65</v>
      </c>
      <c r="E297" s="233">
        <v>0</v>
      </c>
    </row>
    <row r="298" spans="1:5">
      <c r="A298" s="235">
        <v>92760</v>
      </c>
      <c r="B298" s="236" t="s">
        <v>35</v>
      </c>
      <c r="C298" s="235" t="s">
        <v>33</v>
      </c>
      <c r="D298" s="234">
        <v>11.87</v>
      </c>
      <c r="E298" s="233">
        <v>1.77E-2</v>
      </c>
    </row>
    <row r="299" spans="1:5">
      <c r="A299" s="235">
        <v>92761</v>
      </c>
      <c r="B299" s="236" t="s">
        <v>41</v>
      </c>
      <c r="C299" s="235" t="s">
        <v>33</v>
      </c>
      <c r="D299" s="234">
        <v>11.47</v>
      </c>
      <c r="E299" s="233">
        <v>1.3899999999999999E-2</v>
      </c>
    </row>
    <row r="300" spans="1:5">
      <c r="A300" s="235">
        <v>92759</v>
      </c>
      <c r="B300" s="236" t="s">
        <v>40</v>
      </c>
      <c r="C300" s="235" t="s">
        <v>33</v>
      </c>
      <c r="D300" s="234">
        <v>12.08</v>
      </c>
      <c r="E300" s="233">
        <v>2.1499999999999998E-2</v>
      </c>
    </row>
    <row r="301" spans="1:5">
      <c r="A301" s="235">
        <v>104108</v>
      </c>
      <c r="B301" s="236" t="s">
        <v>751</v>
      </c>
      <c r="C301" s="235" t="s">
        <v>33</v>
      </c>
      <c r="D301" s="234">
        <v>11.51</v>
      </c>
      <c r="E301" s="233">
        <v>9.5999999999999992E-3</v>
      </c>
    </row>
    <row r="302" spans="1:5">
      <c r="A302" s="235">
        <v>104107</v>
      </c>
      <c r="B302" s="236" t="s">
        <v>752</v>
      </c>
      <c r="C302" s="235" t="s">
        <v>33</v>
      </c>
      <c r="D302" s="234">
        <v>9.7799999999999994</v>
      </c>
      <c r="E302" s="233">
        <v>8.2000000000000007E-3</v>
      </c>
    </row>
    <row r="303" spans="1:5">
      <c r="A303" s="235">
        <v>104106</v>
      </c>
      <c r="B303" s="236" t="s">
        <v>753</v>
      </c>
      <c r="C303" s="235" t="s">
        <v>33</v>
      </c>
      <c r="D303" s="234">
        <v>9.33</v>
      </c>
      <c r="E303" s="233">
        <v>4.3E-3</v>
      </c>
    </row>
    <row r="304" spans="1:5">
      <c r="A304" s="235">
        <v>104110</v>
      </c>
      <c r="B304" s="236" t="s">
        <v>754</v>
      </c>
      <c r="C304" s="235" t="s">
        <v>33</v>
      </c>
      <c r="D304" s="234">
        <v>14.88</v>
      </c>
      <c r="E304" s="233">
        <v>1.41E-2</v>
      </c>
    </row>
    <row r="305" spans="1:5">
      <c r="A305" s="235">
        <v>104109</v>
      </c>
      <c r="B305" s="236" t="s">
        <v>755</v>
      </c>
      <c r="C305" s="235" t="s">
        <v>33</v>
      </c>
      <c r="D305" s="234">
        <v>13.6</v>
      </c>
      <c r="E305" s="233">
        <v>1.18E-2</v>
      </c>
    </row>
    <row r="306" spans="1:5">
      <c r="A306" s="235">
        <v>104111</v>
      </c>
      <c r="B306" s="236" t="s">
        <v>756</v>
      </c>
      <c r="C306" s="235" t="s">
        <v>33</v>
      </c>
      <c r="D306" s="234">
        <v>16.14</v>
      </c>
      <c r="E306" s="233">
        <v>1.61E-2</v>
      </c>
    </row>
    <row r="307" spans="1:5">
      <c r="A307" s="235">
        <v>92884</v>
      </c>
      <c r="B307" s="236" t="s">
        <v>757</v>
      </c>
      <c r="C307" s="235" t="s">
        <v>33</v>
      </c>
      <c r="D307" s="234">
        <v>11.38</v>
      </c>
      <c r="E307" s="233">
        <v>9.7000000000000003E-3</v>
      </c>
    </row>
    <row r="308" spans="1:5">
      <c r="A308" s="235">
        <v>92885</v>
      </c>
      <c r="B308" s="236" t="s">
        <v>758</v>
      </c>
      <c r="C308" s="235" t="s">
        <v>33</v>
      </c>
      <c r="D308" s="234">
        <v>10.96</v>
      </c>
      <c r="E308" s="233">
        <v>7.3000000000000001E-3</v>
      </c>
    </row>
    <row r="309" spans="1:5">
      <c r="A309" s="235">
        <v>92886</v>
      </c>
      <c r="B309" s="236" t="s">
        <v>759</v>
      </c>
      <c r="C309" s="235" t="s">
        <v>33</v>
      </c>
      <c r="D309" s="234">
        <v>10.6</v>
      </c>
      <c r="E309" s="233">
        <v>3.8E-3</v>
      </c>
    </row>
    <row r="310" spans="1:5">
      <c r="A310" s="235">
        <v>92887</v>
      </c>
      <c r="B310" s="236" t="s">
        <v>760</v>
      </c>
      <c r="C310" s="235" t="s">
        <v>33</v>
      </c>
      <c r="D310" s="234">
        <v>10.63</v>
      </c>
      <c r="E310" s="233">
        <v>1.9E-3</v>
      </c>
    </row>
    <row r="311" spans="1:5">
      <c r="A311" s="235">
        <v>92888</v>
      </c>
      <c r="B311" s="236" t="s">
        <v>761</v>
      </c>
      <c r="C311" s="235" t="s">
        <v>33</v>
      </c>
      <c r="D311" s="234">
        <v>10.44</v>
      </c>
      <c r="E311" s="233">
        <v>0</v>
      </c>
    </row>
    <row r="312" spans="1:5">
      <c r="A312" s="235">
        <v>92882</v>
      </c>
      <c r="B312" s="236" t="s">
        <v>762</v>
      </c>
      <c r="C312" s="235" t="s">
        <v>33</v>
      </c>
      <c r="D312" s="234">
        <v>11.58</v>
      </c>
      <c r="E312" s="233">
        <v>1.8100000000000002E-2</v>
      </c>
    </row>
    <row r="313" spans="1:5">
      <c r="A313" s="235">
        <v>92883</v>
      </c>
      <c r="B313" s="236" t="s">
        <v>763</v>
      </c>
      <c r="C313" s="235" t="s">
        <v>33</v>
      </c>
      <c r="D313" s="234">
        <v>10.96</v>
      </c>
      <c r="E313" s="233">
        <v>1.46E-2</v>
      </c>
    </row>
    <row r="314" spans="1:5">
      <c r="A314" s="235">
        <v>92877</v>
      </c>
      <c r="B314" s="236" t="s">
        <v>764</v>
      </c>
      <c r="C314" s="235" t="s">
        <v>33</v>
      </c>
      <c r="D314" s="234">
        <v>9.82</v>
      </c>
      <c r="E314" s="233">
        <v>0</v>
      </c>
    </row>
    <row r="315" spans="1:5">
      <c r="A315" s="235">
        <v>92878</v>
      </c>
      <c r="B315" s="236" t="s">
        <v>765</v>
      </c>
      <c r="C315" s="235" t="s">
        <v>33</v>
      </c>
      <c r="D315" s="234">
        <v>9.7200000000000006</v>
      </c>
      <c r="E315" s="233">
        <v>0</v>
      </c>
    </row>
    <row r="316" spans="1:5">
      <c r="A316" s="235">
        <v>92879</v>
      </c>
      <c r="B316" s="236" t="s">
        <v>766</v>
      </c>
      <c r="C316" s="235" t="s">
        <v>33</v>
      </c>
      <c r="D316" s="234">
        <v>9.65</v>
      </c>
      <c r="E316" s="233">
        <v>0</v>
      </c>
    </row>
    <row r="317" spans="1:5">
      <c r="A317" s="235">
        <v>92880</v>
      </c>
      <c r="B317" s="236" t="s">
        <v>767</v>
      </c>
      <c r="C317" s="235" t="s">
        <v>33</v>
      </c>
      <c r="D317" s="234">
        <v>9.8699999999999992</v>
      </c>
      <c r="E317" s="233">
        <v>0</v>
      </c>
    </row>
    <row r="318" spans="1:5">
      <c r="A318" s="235">
        <v>92881</v>
      </c>
      <c r="B318" s="236" t="s">
        <v>768</v>
      </c>
      <c r="C318" s="235" t="s">
        <v>33</v>
      </c>
      <c r="D318" s="234">
        <v>9.85</v>
      </c>
      <c r="E318" s="233">
        <v>0</v>
      </c>
    </row>
    <row r="319" spans="1:5">
      <c r="A319" s="235">
        <v>92875</v>
      </c>
      <c r="B319" s="236" t="s">
        <v>769</v>
      </c>
      <c r="C319" s="235" t="s">
        <v>33</v>
      </c>
      <c r="D319" s="234">
        <v>9.08</v>
      </c>
      <c r="E319" s="233">
        <v>0</v>
      </c>
    </row>
    <row r="320" spans="1:5">
      <c r="A320" s="235">
        <v>92876</v>
      </c>
      <c r="B320" s="236" t="s">
        <v>770</v>
      </c>
      <c r="C320" s="235" t="s">
        <v>33</v>
      </c>
      <c r="D320" s="234">
        <v>8.99</v>
      </c>
      <c r="E320" s="233">
        <v>0</v>
      </c>
    </row>
    <row r="321" spans="1:5">
      <c r="A321" s="235">
        <v>92803</v>
      </c>
      <c r="B321" s="236" t="s">
        <v>771</v>
      </c>
      <c r="C321" s="235" t="s">
        <v>33</v>
      </c>
      <c r="D321" s="234">
        <v>9.09</v>
      </c>
      <c r="E321" s="233">
        <v>0</v>
      </c>
    </row>
    <row r="322" spans="1:5">
      <c r="A322" s="235">
        <v>92804</v>
      </c>
      <c r="B322" s="236" t="s">
        <v>772</v>
      </c>
      <c r="C322" s="235" t="s">
        <v>33</v>
      </c>
      <c r="D322" s="234">
        <v>7.82</v>
      </c>
      <c r="E322" s="233">
        <v>0</v>
      </c>
    </row>
    <row r="323" spans="1:5">
      <c r="A323" s="235">
        <v>92805</v>
      </c>
      <c r="B323" s="236" t="s">
        <v>773</v>
      </c>
      <c r="C323" s="235" t="s">
        <v>33</v>
      </c>
      <c r="D323" s="234">
        <v>7.77</v>
      </c>
      <c r="E323" s="233">
        <v>0</v>
      </c>
    </row>
    <row r="324" spans="1:5">
      <c r="A324" s="235">
        <v>92806</v>
      </c>
      <c r="B324" s="236" t="s">
        <v>774</v>
      </c>
      <c r="C324" s="235" t="s">
        <v>33</v>
      </c>
      <c r="D324" s="234">
        <v>9.18</v>
      </c>
      <c r="E324" s="233">
        <v>0</v>
      </c>
    </row>
    <row r="325" spans="1:5">
      <c r="A325" s="235">
        <v>92798</v>
      </c>
      <c r="B325" s="236" t="s">
        <v>775</v>
      </c>
      <c r="C325" s="235" t="s">
        <v>33</v>
      </c>
      <c r="D325" s="234">
        <v>9.17</v>
      </c>
      <c r="E325" s="233">
        <v>0</v>
      </c>
    </row>
    <row r="326" spans="1:5">
      <c r="A326" s="235">
        <v>95448</v>
      </c>
      <c r="B326" s="236" t="s">
        <v>776</v>
      </c>
      <c r="C326" s="235" t="s">
        <v>33</v>
      </c>
      <c r="D326" s="234">
        <v>10.07</v>
      </c>
      <c r="E326" s="233">
        <v>0</v>
      </c>
    </row>
    <row r="327" spans="1:5">
      <c r="A327" s="235">
        <v>92801</v>
      </c>
      <c r="B327" s="236" t="s">
        <v>777</v>
      </c>
      <c r="C327" s="235" t="s">
        <v>33</v>
      </c>
      <c r="D327" s="234">
        <v>9.69</v>
      </c>
      <c r="E327" s="233">
        <v>0</v>
      </c>
    </row>
    <row r="328" spans="1:5">
      <c r="A328" s="235">
        <v>92802</v>
      </c>
      <c r="B328" s="236" t="s">
        <v>778</v>
      </c>
      <c r="C328" s="235" t="s">
        <v>33</v>
      </c>
      <c r="D328" s="234">
        <v>9.7899999999999991</v>
      </c>
      <c r="E328" s="233">
        <v>0</v>
      </c>
    </row>
    <row r="329" spans="1:5">
      <c r="A329" s="235">
        <v>92799</v>
      </c>
      <c r="B329" s="236" t="s">
        <v>779</v>
      </c>
      <c r="C329" s="235" t="s">
        <v>33</v>
      </c>
      <c r="D329" s="234">
        <v>10</v>
      </c>
      <c r="E329" s="233">
        <v>0</v>
      </c>
    </row>
    <row r="330" spans="1:5">
      <c r="A330" s="235">
        <v>92800</v>
      </c>
      <c r="B330" s="236" t="s">
        <v>780</v>
      </c>
      <c r="C330" s="235" t="s">
        <v>33</v>
      </c>
      <c r="D330" s="234">
        <v>9.2899999999999991</v>
      </c>
      <c r="E330" s="233">
        <v>0</v>
      </c>
    </row>
    <row r="331" spans="1:5">
      <c r="A331" s="235">
        <v>95605</v>
      </c>
      <c r="B331" s="236" t="s">
        <v>781</v>
      </c>
      <c r="C331" s="235" t="s">
        <v>28</v>
      </c>
      <c r="D331" s="234">
        <v>85.86</v>
      </c>
      <c r="E331" s="233">
        <v>3.73E-2</v>
      </c>
    </row>
    <row r="332" spans="1:5">
      <c r="A332" s="235">
        <v>95602</v>
      </c>
      <c r="B332" s="236" t="s">
        <v>782</v>
      </c>
      <c r="C332" s="235" t="s">
        <v>28</v>
      </c>
      <c r="D332" s="234">
        <v>17.649999999999999</v>
      </c>
      <c r="E332" s="233">
        <v>3.6799999999999999E-2</v>
      </c>
    </row>
    <row r="333" spans="1:5">
      <c r="A333" s="235">
        <v>95603</v>
      </c>
      <c r="B333" s="236" t="s">
        <v>783</v>
      </c>
      <c r="C333" s="235" t="s">
        <v>28</v>
      </c>
      <c r="D333" s="234">
        <v>30.13</v>
      </c>
      <c r="E333" s="233">
        <v>3.7199999999999997E-2</v>
      </c>
    </row>
    <row r="334" spans="1:5">
      <c r="A334" s="235">
        <v>95604</v>
      </c>
      <c r="B334" s="236" t="s">
        <v>784</v>
      </c>
      <c r="C334" s="235" t="s">
        <v>28</v>
      </c>
      <c r="D334" s="234">
        <v>46.75</v>
      </c>
      <c r="E334" s="233">
        <v>3.7199999999999997E-2</v>
      </c>
    </row>
    <row r="335" spans="1:5">
      <c r="A335" s="235">
        <v>95601</v>
      </c>
      <c r="B335" s="236" t="s">
        <v>785</v>
      </c>
      <c r="C335" s="235" t="s">
        <v>28</v>
      </c>
      <c r="D335" s="234">
        <v>11.02</v>
      </c>
      <c r="E335" s="233">
        <v>3.6299999999999999E-2</v>
      </c>
    </row>
    <row r="336" spans="1:5">
      <c r="A336" s="235">
        <v>102521</v>
      </c>
      <c r="B336" s="236" t="s">
        <v>786</v>
      </c>
      <c r="C336" s="235" t="s">
        <v>28</v>
      </c>
      <c r="D336" s="234">
        <v>70.819999999999993</v>
      </c>
      <c r="E336" s="233">
        <v>3.73E-2</v>
      </c>
    </row>
    <row r="337" spans="1:5">
      <c r="A337" s="235">
        <v>102522</v>
      </c>
      <c r="B337" s="236" t="s">
        <v>787</v>
      </c>
      <c r="C337" s="235" t="s">
        <v>28</v>
      </c>
      <c r="D337" s="234">
        <v>103.91</v>
      </c>
      <c r="E337" s="233">
        <v>3.73E-2</v>
      </c>
    </row>
    <row r="338" spans="1:5">
      <c r="A338" s="235">
        <v>102523</v>
      </c>
      <c r="B338" s="236" t="s">
        <v>788</v>
      </c>
      <c r="C338" s="235" t="s">
        <v>28</v>
      </c>
      <c r="D338" s="234">
        <v>136.97999999999999</v>
      </c>
      <c r="E338" s="233">
        <v>3.73E-2</v>
      </c>
    </row>
    <row r="339" spans="1:5">
      <c r="A339" s="235">
        <v>95608</v>
      </c>
      <c r="B339" s="236" t="s">
        <v>789</v>
      </c>
      <c r="C339" s="235" t="s">
        <v>28</v>
      </c>
      <c r="D339" s="234">
        <v>29.06</v>
      </c>
      <c r="E339" s="233">
        <v>0.59189999999999998</v>
      </c>
    </row>
    <row r="340" spans="1:5">
      <c r="A340" s="235">
        <v>95609</v>
      </c>
      <c r="B340" s="236" t="s">
        <v>790</v>
      </c>
      <c r="C340" s="235" t="s">
        <v>28</v>
      </c>
      <c r="D340" s="234">
        <v>36.85</v>
      </c>
      <c r="E340" s="233">
        <v>0.59189999999999998</v>
      </c>
    </row>
    <row r="341" spans="1:5">
      <c r="A341" s="235">
        <v>95607</v>
      </c>
      <c r="B341" s="236" t="s">
        <v>791</v>
      </c>
      <c r="C341" s="235" t="s">
        <v>28</v>
      </c>
      <c r="D341" s="234">
        <v>20.03</v>
      </c>
      <c r="E341" s="233">
        <v>0.59160000000000001</v>
      </c>
    </row>
    <row r="342" spans="1:5">
      <c r="A342" s="235">
        <v>95996</v>
      </c>
      <c r="B342" s="236" t="s">
        <v>792</v>
      </c>
      <c r="C342" s="235" t="s">
        <v>552</v>
      </c>
      <c r="D342" s="234">
        <v>1979.32</v>
      </c>
      <c r="E342" s="233">
        <v>1.8499999999999999E-2</v>
      </c>
    </row>
    <row r="343" spans="1:5">
      <c r="A343" s="235">
        <v>95995</v>
      </c>
      <c r="B343" s="236" t="s">
        <v>793</v>
      </c>
      <c r="C343" s="235" t="s">
        <v>552</v>
      </c>
      <c r="D343" s="234">
        <v>2275.75</v>
      </c>
      <c r="E343" s="233">
        <v>2.24E-2</v>
      </c>
    </row>
    <row r="344" spans="1:5">
      <c r="A344" s="235">
        <v>104372</v>
      </c>
      <c r="B344" s="236" t="s">
        <v>794</v>
      </c>
      <c r="C344" s="235" t="s">
        <v>552</v>
      </c>
      <c r="D344" s="234">
        <v>0</v>
      </c>
      <c r="E344" s="233"/>
    </row>
    <row r="345" spans="1:5">
      <c r="A345" s="235">
        <v>104371</v>
      </c>
      <c r="B345" s="236" t="s">
        <v>795</v>
      </c>
      <c r="C345" s="235" t="s">
        <v>552</v>
      </c>
      <c r="D345" s="234">
        <v>0</v>
      </c>
      <c r="E345" s="233"/>
    </row>
    <row r="346" spans="1:5">
      <c r="A346" s="235">
        <v>96001</v>
      </c>
      <c r="B346" s="236" t="s">
        <v>796</v>
      </c>
      <c r="C346" s="235" t="s">
        <v>467</v>
      </c>
      <c r="D346" s="234">
        <v>6.5</v>
      </c>
      <c r="E346" s="233">
        <v>0.69230000000000003</v>
      </c>
    </row>
    <row r="347" spans="1:5">
      <c r="A347" s="235">
        <v>94880</v>
      </c>
      <c r="B347" s="236" t="s">
        <v>797</v>
      </c>
      <c r="C347" s="235" t="s">
        <v>27</v>
      </c>
      <c r="D347" s="234">
        <v>35.72</v>
      </c>
      <c r="E347" s="233">
        <v>0.40760000000000002</v>
      </c>
    </row>
    <row r="348" spans="1:5">
      <c r="A348" s="235">
        <v>94882</v>
      </c>
      <c r="B348" s="236" t="s">
        <v>798</v>
      </c>
      <c r="C348" s="235" t="s">
        <v>27</v>
      </c>
      <c r="D348" s="234">
        <v>41.32</v>
      </c>
      <c r="E348" s="233">
        <v>0.41820000000000002</v>
      </c>
    </row>
    <row r="349" spans="1:5">
      <c r="A349" s="235">
        <v>94884</v>
      </c>
      <c r="B349" s="236" t="s">
        <v>799</v>
      </c>
      <c r="C349" s="235" t="s">
        <v>27</v>
      </c>
      <c r="D349" s="234">
        <v>52.69</v>
      </c>
      <c r="E349" s="233">
        <v>0.43230000000000002</v>
      </c>
    </row>
    <row r="350" spans="1:5">
      <c r="A350" s="235">
        <v>94870</v>
      </c>
      <c r="B350" s="236" t="s">
        <v>800</v>
      </c>
      <c r="C350" s="235" t="s">
        <v>27</v>
      </c>
      <c r="D350" s="234">
        <v>1.54</v>
      </c>
      <c r="E350" s="233">
        <v>0</v>
      </c>
    </row>
    <row r="351" spans="1:5">
      <c r="A351" s="235">
        <v>94872</v>
      </c>
      <c r="B351" s="236" t="s">
        <v>801</v>
      </c>
      <c r="C351" s="235" t="s">
        <v>27</v>
      </c>
      <c r="D351" s="234">
        <v>2.0499999999999998</v>
      </c>
      <c r="E351" s="233">
        <v>0</v>
      </c>
    </row>
    <row r="352" spans="1:5">
      <c r="A352" s="235">
        <v>90746</v>
      </c>
      <c r="B352" s="236" t="s">
        <v>802</v>
      </c>
      <c r="C352" s="235" t="s">
        <v>27</v>
      </c>
      <c r="D352" s="234">
        <v>2.17</v>
      </c>
      <c r="E352" s="233">
        <v>0</v>
      </c>
    </row>
    <row r="353" spans="1:5">
      <c r="A353" s="235">
        <v>90747</v>
      </c>
      <c r="B353" s="236" t="s">
        <v>803</v>
      </c>
      <c r="C353" s="235" t="s">
        <v>27</v>
      </c>
      <c r="D353" s="234">
        <v>13.83</v>
      </c>
      <c r="E353" s="233">
        <v>0.48370000000000002</v>
      </c>
    </row>
    <row r="354" spans="1:5">
      <c r="A354" s="235">
        <v>94876</v>
      </c>
      <c r="B354" s="236" t="s">
        <v>804</v>
      </c>
      <c r="C354" s="235" t="s">
        <v>27</v>
      </c>
      <c r="D354" s="234">
        <v>23.74</v>
      </c>
      <c r="E354" s="233">
        <v>0.42670000000000002</v>
      </c>
    </row>
    <row r="355" spans="1:5">
      <c r="A355" s="235">
        <v>94878</v>
      </c>
      <c r="B355" s="236" t="s">
        <v>805</v>
      </c>
      <c r="C355" s="235" t="s">
        <v>27</v>
      </c>
      <c r="D355" s="234">
        <v>27.38</v>
      </c>
      <c r="E355" s="233">
        <v>0.43430000000000002</v>
      </c>
    </row>
    <row r="356" spans="1:5">
      <c r="A356" s="235">
        <v>90740</v>
      </c>
      <c r="B356" s="236" t="s">
        <v>806</v>
      </c>
      <c r="C356" s="235" t="s">
        <v>27</v>
      </c>
      <c r="D356" s="234">
        <v>2.64</v>
      </c>
      <c r="E356" s="233">
        <v>0</v>
      </c>
    </row>
    <row r="357" spans="1:5">
      <c r="A357" s="235">
        <v>90741</v>
      </c>
      <c r="B357" s="236" t="s">
        <v>807</v>
      </c>
      <c r="C357" s="235" t="s">
        <v>27</v>
      </c>
      <c r="D357" s="234">
        <v>3.01</v>
      </c>
      <c r="E357" s="233">
        <v>0</v>
      </c>
    </row>
    <row r="358" spans="1:5">
      <c r="A358" s="235">
        <v>90742</v>
      </c>
      <c r="B358" s="236" t="s">
        <v>808</v>
      </c>
      <c r="C358" s="235" t="s">
        <v>27</v>
      </c>
      <c r="D358" s="234">
        <v>3.39</v>
      </c>
      <c r="E358" s="233">
        <v>0</v>
      </c>
    </row>
    <row r="359" spans="1:5">
      <c r="A359" s="235">
        <v>90743</v>
      </c>
      <c r="B359" s="236" t="s">
        <v>809</v>
      </c>
      <c r="C359" s="235" t="s">
        <v>27</v>
      </c>
      <c r="D359" s="234">
        <v>3.76</v>
      </c>
      <c r="E359" s="233">
        <v>0</v>
      </c>
    </row>
    <row r="360" spans="1:5">
      <c r="A360" s="235">
        <v>90744</v>
      </c>
      <c r="B360" s="236" t="s">
        <v>810</v>
      </c>
      <c r="C360" s="235" t="s">
        <v>27</v>
      </c>
      <c r="D360" s="234">
        <v>4.12</v>
      </c>
      <c r="E360" s="233">
        <v>0</v>
      </c>
    </row>
    <row r="361" spans="1:5">
      <c r="A361" s="235">
        <v>90745</v>
      </c>
      <c r="B361" s="236" t="s">
        <v>811</v>
      </c>
      <c r="C361" s="235" t="s">
        <v>27</v>
      </c>
      <c r="D361" s="234">
        <v>7.66</v>
      </c>
      <c r="E361" s="233">
        <v>0.3538</v>
      </c>
    </row>
    <row r="362" spans="1:5">
      <c r="A362" s="235">
        <v>90733</v>
      </c>
      <c r="B362" s="236" t="s">
        <v>812</v>
      </c>
      <c r="C362" s="235" t="s">
        <v>27</v>
      </c>
      <c r="D362" s="234">
        <v>2</v>
      </c>
      <c r="E362" s="233">
        <v>0</v>
      </c>
    </row>
    <row r="363" spans="1:5">
      <c r="A363" s="235">
        <v>90734</v>
      </c>
      <c r="B363" s="236" t="s">
        <v>813</v>
      </c>
      <c r="C363" s="235" t="s">
        <v>27</v>
      </c>
      <c r="D363" s="234">
        <v>2.37</v>
      </c>
      <c r="E363" s="233">
        <v>0</v>
      </c>
    </row>
    <row r="364" spans="1:5">
      <c r="A364" s="235">
        <v>90735</v>
      </c>
      <c r="B364" s="236" t="s">
        <v>814</v>
      </c>
      <c r="C364" s="235" t="s">
        <v>27</v>
      </c>
      <c r="D364" s="234">
        <v>2.74</v>
      </c>
      <c r="E364" s="233">
        <v>0</v>
      </c>
    </row>
    <row r="365" spans="1:5">
      <c r="A365" s="235">
        <v>90736</v>
      </c>
      <c r="B365" s="236" t="s">
        <v>815</v>
      </c>
      <c r="C365" s="235" t="s">
        <v>27</v>
      </c>
      <c r="D365" s="234">
        <v>3.12</v>
      </c>
      <c r="E365" s="233">
        <v>0</v>
      </c>
    </row>
    <row r="366" spans="1:5">
      <c r="A366" s="235">
        <v>90737</v>
      </c>
      <c r="B366" s="236" t="s">
        <v>816</v>
      </c>
      <c r="C366" s="235" t="s">
        <v>27</v>
      </c>
      <c r="D366" s="234">
        <v>3.48</v>
      </c>
      <c r="E366" s="233">
        <v>0</v>
      </c>
    </row>
    <row r="367" spans="1:5">
      <c r="A367" s="235">
        <v>90738</v>
      </c>
      <c r="B367" s="236" t="s">
        <v>817</v>
      </c>
      <c r="C367" s="235" t="s">
        <v>27</v>
      </c>
      <c r="D367" s="234">
        <v>3.85</v>
      </c>
      <c r="E367" s="233">
        <v>0</v>
      </c>
    </row>
    <row r="368" spans="1:5">
      <c r="A368" s="235">
        <v>90739</v>
      </c>
      <c r="B368" s="236" t="s">
        <v>818</v>
      </c>
      <c r="C368" s="235" t="s">
        <v>27</v>
      </c>
      <c r="D368" s="234">
        <v>6.86</v>
      </c>
      <c r="E368" s="233">
        <v>0.35420000000000001</v>
      </c>
    </row>
    <row r="369" spans="1:5">
      <c r="A369" s="235">
        <v>90724</v>
      </c>
      <c r="B369" s="236" t="s">
        <v>819</v>
      </c>
      <c r="C369" s="235" t="s">
        <v>28</v>
      </c>
      <c r="D369" s="234">
        <v>14.67</v>
      </c>
      <c r="E369" s="233">
        <v>0</v>
      </c>
    </row>
    <row r="370" spans="1:5">
      <c r="A370" s="235">
        <v>102267</v>
      </c>
      <c r="B370" s="236" t="s">
        <v>820</v>
      </c>
      <c r="C370" s="235" t="s">
        <v>28</v>
      </c>
      <c r="D370" s="234">
        <v>80.34</v>
      </c>
      <c r="E370" s="233">
        <v>0</v>
      </c>
    </row>
    <row r="371" spans="1:5">
      <c r="A371" s="235">
        <v>102268</v>
      </c>
      <c r="B371" s="236" t="s">
        <v>821</v>
      </c>
      <c r="C371" s="235" t="s">
        <v>28</v>
      </c>
      <c r="D371" s="234">
        <v>90.7</v>
      </c>
      <c r="E371" s="233">
        <v>0</v>
      </c>
    </row>
    <row r="372" spans="1:5">
      <c r="A372" s="235">
        <v>90725</v>
      </c>
      <c r="B372" s="236" t="s">
        <v>822</v>
      </c>
      <c r="C372" s="235" t="s">
        <v>28</v>
      </c>
      <c r="D372" s="234">
        <v>18.13</v>
      </c>
      <c r="E372" s="233">
        <v>0</v>
      </c>
    </row>
    <row r="373" spans="1:5">
      <c r="A373" s="235">
        <v>102269</v>
      </c>
      <c r="B373" s="236" t="s">
        <v>823</v>
      </c>
      <c r="C373" s="235" t="s">
        <v>28</v>
      </c>
      <c r="D373" s="234">
        <v>111.39</v>
      </c>
      <c r="E373" s="233">
        <v>0</v>
      </c>
    </row>
    <row r="374" spans="1:5">
      <c r="A374" s="235">
        <v>90726</v>
      </c>
      <c r="B374" s="236" t="s">
        <v>824</v>
      </c>
      <c r="C374" s="235" t="s">
        <v>28</v>
      </c>
      <c r="D374" s="234">
        <v>21.63</v>
      </c>
      <c r="E374" s="233">
        <v>0</v>
      </c>
    </row>
    <row r="375" spans="1:5">
      <c r="A375" s="235">
        <v>90727</v>
      </c>
      <c r="B375" s="236" t="s">
        <v>825</v>
      </c>
      <c r="C375" s="235" t="s">
        <v>28</v>
      </c>
      <c r="D375" s="234">
        <v>25.09</v>
      </c>
      <c r="E375" s="233">
        <v>0</v>
      </c>
    </row>
    <row r="376" spans="1:5">
      <c r="A376" s="235">
        <v>90728</v>
      </c>
      <c r="B376" s="236" t="s">
        <v>826</v>
      </c>
      <c r="C376" s="235" t="s">
        <v>28</v>
      </c>
      <c r="D376" s="234">
        <v>28.53</v>
      </c>
      <c r="E376" s="233">
        <v>0</v>
      </c>
    </row>
    <row r="377" spans="1:5">
      <c r="A377" s="235">
        <v>90729</v>
      </c>
      <c r="B377" s="236" t="s">
        <v>827</v>
      </c>
      <c r="C377" s="235" t="s">
        <v>28</v>
      </c>
      <c r="D377" s="234">
        <v>31.98</v>
      </c>
      <c r="E377" s="233">
        <v>0</v>
      </c>
    </row>
    <row r="378" spans="1:5">
      <c r="A378" s="235">
        <v>90730</v>
      </c>
      <c r="B378" s="236" t="s">
        <v>828</v>
      </c>
      <c r="C378" s="235" t="s">
        <v>28</v>
      </c>
      <c r="D378" s="234">
        <v>35.43</v>
      </c>
      <c r="E378" s="233">
        <v>0</v>
      </c>
    </row>
    <row r="379" spans="1:5">
      <c r="A379" s="235">
        <v>90731</v>
      </c>
      <c r="B379" s="236" t="s">
        <v>829</v>
      </c>
      <c r="C379" s="235" t="s">
        <v>28</v>
      </c>
      <c r="D379" s="234">
        <v>38.880000000000003</v>
      </c>
      <c r="E379" s="233">
        <v>0</v>
      </c>
    </row>
    <row r="380" spans="1:5">
      <c r="A380" s="235">
        <v>90732</v>
      </c>
      <c r="B380" s="236" t="s">
        <v>830</v>
      </c>
      <c r="C380" s="235" t="s">
        <v>28</v>
      </c>
      <c r="D380" s="234">
        <v>49.24</v>
      </c>
      <c r="E380" s="233">
        <v>0</v>
      </c>
    </row>
    <row r="381" spans="1:5">
      <c r="A381" s="235">
        <v>102265</v>
      </c>
      <c r="B381" s="236" t="s">
        <v>831</v>
      </c>
      <c r="C381" s="235" t="s">
        <v>28</v>
      </c>
      <c r="D381" s="234">
        <v>63.04</v>
      </c>
      <c r="E381" s="233">
        <v>0</v>
      </c>
    </row>
    <row r="382" spans="1:5">
      <c r="A382" s="235">
        <v>102266</v>
      </c>
      <c r="B382" s="236" t="s">
        <v>832</v>
      </c>
      <c r="C382" s="235" t="s">
        <v>28</v>
      </c>
      <c r="D382" s="234">
        <v>69.930000000000007</v>
      </c>
      <c r="E382" s="233">
        <v>0</v>
      </c>
    </row>
    <row r="383" spans="1:5">
      <c r="A383" s="235">
        <v>94879</v>
      </c>
      <c r="B383" s="236" t="s">
        <v>833</v>
      </c>
      <c r="C383" s="235" t="s">
        <v>27</v>
      </c>
      <c r="D383" s="234">
        <v>1666.27</v>
      </c>
      <c r="E383" s="233">
        <v>0.98729999999999996</v>
      </c>
    </row>
    <row r="384" spans="1:5">
      <c r="A384" s="235">
        <v>94881</v>
      </c>
      <c r="B384" s="236" t="s">
        <v>834</v>
      </c>
      <c r="C384" s="235" t="s">
        <v>27</v>
      </c>
      <c r="D384" s="234">
        <v>2294.85</v>
      </c>
      <c r="E384" s="233">
        <v>0.98950000000000005</v>
      </c>
    </row>
    <row r="385" spans="1:5">
      <c r="A385" s="235">
        <v>94869</v>
      </c>
      <c r="B385" s="236" t="s">
        <v>835</v>
      </c>
      <c r="C385" s="235" t="s">
        <v>27</v>
      </c>
      <c r="D385" s="234">
        <v>117.49</v>
      </c>
      <c r="E385" s="233">
        <v>0.9869</v>
      </c>
    </row>
    <row r="386" spans="1:5">
      <c r="A386" s="235">
        <v>94871</v>
      </c>
      <c r="B386" s="236" t="s">
        <v>836</v>
      </c>
      <c r="C386" s="235" t="s">
        <v>27</v>
      </c>
      <c r="D386" s="234">
        <v>183.71</v>
      </c>
      <c r="E386" s="233">
        <v>0.98880000000000001</v>
      </c>
    </row>
    <row r="387" spans="1:5">
      <c r="A387" s="235">
        <v>90708</v>
      </c>
      <c r="B387" s="236" t="s">
        <v>837</v>
      </c>
      <c r="C387" s="235" t="s">
        <v>27</v>
      </c>
      <c r="D387" s="234">
        <v>666.44</v>
      </c>
      <c r="E387" s="233">
        <v>0.98650000000000004</v>
      </c>
    </row>
    <row r="388" spans="1:5">
      <c r="A388" s="235">
        <v>94875</v>
      </c>
      <c r="B388" s="236" t="s">
        <v>838</v>
      </c>
      <c r="C388" s="235" t="s">
        <v>27</v>
      </c>
      <c r="D388" s="234">
        <v>1082.21</v>
      </c>
      <c r="E388" s="233">
        <v>0.98740000000000006</v>
      </c>
    </row>
    <row r="389" spans="1:5">
      <c r="A389" s="235">
        <v>102264</v>
      </c>
      <c r="B389" s="236" t="s">
        <v>839</v>
      </c>
      <c r="C389" s="235" t="s">
        <v>27</v>
      </c>
      <c r="D389" s="234">
        <v>15.55</v>
      </c>
      <c r="E389" s="233">
        <v>0</v>
      </c>
    </row>
    <row r="390" spans="1:5">
      <c r="A390" s="235">
        <v>90701</v>
      </c>
      <c r="B390" s="236" t="s">
        <v>840</v>
      </c>
      <c r="C390" s="235" t="s">
        <v>27</v>
      </c>
      <c r="D390" s="234">
        <v>54.93</v>
      </c>
      <c r="E390" s="233">
        <v>0</v>
      </c>
    </row>
    <row r="391" spans="1:5">
      <c r="A391" s="235">
        <v>90702</v>
      </c>
      <c r="B391" s="236" t="s">
        <v>841</v>
      </c>
      <c r="C391" s="235" t="s">
        <v>27</v>
      </c>
      <c r="D391" s="234">
        <v>91.25</v>
      </c>
      <c r="E391" s="233">
        <v>0</v>
      </c>
    </row>
    <row r="392" spans="1:5">
      <c r="A392" s="235">
        <v>90703</v>
      </c>
      <c r="B392" s="236" t="s">
        <v>842</v>
      </c>
      <c r="C392" s="235" t="s">
        <v>27</v>
      </c>
      <c r="D392" s="234">
        <v>144.81</v>
      </c>
      <c r="E392" s="233">
        <v>0</v>
      </c>
    </row>
    <row r="393" spans="1:5">
      <c r="A393" s="235">
        <v>90704</v>
      </c>
      <c r="B393" s="236" t="s">
        <v>843</v>
      </c>
      <c r="C393" s="235" t="s">
        <v>27</v>
      </c>
      <c r="D393" s="234">
        <v>218.4</v>
      </c>
      <c r="E393" s="233">
        <v>0</v>
      </c>
    </row>
    <row r="394" spans="1:5">
      <c r="A394" s="235">
        <v>90705</v>
      </c>
      <c r="B394" s="236" t="s">
        <v>844</v>
      </c>
      <c r="C394" s="235" t="s">
        <v>27</v>
      </c>
      <c r="D394" s="234">
        <v>280.95</v>
      </c>
      <c r="E394" s="233">
        <v>0</v>
      </c>
    </row>
    <row r="395" spans="1:5">
      <c r="A395" s="235">
        <v>90706</v>
      </c>
      <c r="B395" s="236" t="s">
        <v>845</v>
      </c>
      <c r="C395" s="235" t="s">
        <v>27</v>
      </c>
      <c r="D395" s="234">
        <v>374.13</v>
      </c>
      <c r="E395" s="233">
        <v>7.1999999999999998E-3</v>
      </c>
    </row>
    <row r="396" spans="1:5">
      <c r="A396" s="235">
        <v>90694</v>
      </c>
      <c r="B396" s="236" t="s">
        <v>846</v>
      </c>
      <c r="C396" s="235" t="s">
        <v>27</v>
      </c>
      <c r="D396" s="234">
        <v>36.06</v>
      </c>
      <c r="E396" s="233">
        <v>0</v>
      </c>
    </row>
    <row r="397" spans="1:5">
      <c r="A397" s="235">
        <v>90695</v>
      </c>
      <c r="B397" s="236" t="s">
        <v>847</v>
      </c>
      <c r="C397" s="235" t="s">
        <v>27</v>
      </c>
      <c r="D397" s="234">
        <v>69.03</v>
      </c>
      <c r="E397" s="233">
        <v>0</v>
      </c>
    </row>
    <row r="398" spans="1:5">
      <c r="A398" s="235">
        <v>90696</v>
      </c>
      <c r="B398" s="236" t="s">
        <v>848</v>
      </c>
      <c r="C398" s="235" t="s">
        <v>27</v>
      </c>
      <c r="D398" s="234">
        <v>115.73</v>
      </c>
      <c r="E398" s="233">
        <v>0</v>
      </c>
    </row>
    <row r="399" spans="1:5">
      <c r="A399" s="235">
        <v>90697</v>
      </c>
      <c r="B399" s="236" t="s">
        <v>849</v>
      </c>
      <c r="C399" s="235" t="s">
        <v>27</v>
      </c>
      <c r="D399" s="234">
        <v>179.96</v>
      </c>
      <c r="E399" s="233">
        <v>0</v>
      </c>
    </row>
    <row r="400" spans="1:5">
      <c r="A400" s="235">
        <v>90698</v>
      </c>
      <c r="B400" s="236" t="s">
        <v>850</v>
      </c>
      <c r="C400" s="235" t="s">
        <v>27</v>
      </c>
      <c r="D400" s="234">
        <v>275.48</v>
      </c>
      <c r="E400" s="233">
        <v>0</v>
      </c>
    </row>
    <row r="401" spans="1:5">
      <c r="A401" s="235">
        <v>90699</v>
      </c>
      <c r="B401" s="236" t="s">
        <v>851</v>
      </c>
      <c r="C401" s="235" t="s">
        <v>27</v>
      </c>
      <c r="D401" s="234">
        <v>388.09</v>
      </c>
      <c r="E401" s="233">
        <v>0</v>
      </c>
    </row>
    <row r="402" spans="1:5">
      <c r="A402" s="235">
        <v>90700</v>
      </c>
      <c r="B402" s="236" t="s">
        <v>852</v>
      </c>
      <c r="C402" s="235" t="s">
        <v>27</v>
      </c>
      <c r="D402" s="234">
        <v>454.33</v>
      </c>
      <c r="E402" s="233">
        <v>5.3E-3</v>
      </c>
    </row>
    <row r="403" spans="1:5">
      <c r="A403" s="235">
        <v>105378</v>
      </c>
      <c r="B403" s="236" t="s">
        <v>853</v>
      </c>
      <c r="C403" s="235" t="s">
        <v>28</v>
      </c>
      <c r="D403" s="234">
        <v>8.7200000000000006</v>
      </c>
      <c r="E403" s="233">
        <v>0.36009999999999998</v>
      </c>
    </row>
    <row r="404" spans="1:5">
      <c r="A404" s="235">
        <v>105373</v>
      </c>
      <c r="B404" s="236" t="s">
        <v>854</v>
      </c>
      <c r="C404" s="235" t="s">
        <v>28</v>
      </c>
      <c r="D404" s="234">
        <v>6.8</v>
      </c>
      <c r="E404" s="233">
        <v>0.3</v>
      </c>
    </row>
    <row r="405" spans="1:5">
      <c r="A405" s="235">
        <v>105380</v>
      </c>
      <c r="B405" s="236" t="s">
        <v>855</v>
      </c>
      <c r="C405" s="235" t="s">
        <v>28</v>
      </c>
      <c r="D405" s="234">
        <v>70.84</v>
      </c>
      <c r="E405" s="233">
        <v>0.36180000000000001</v>
      </c>
    </row>
    <row r="406" spans="1:5">
      <c r="A406" s="235">
        <v>105267</v>
      </c>
      <c r="B406" s="236" t="s">
        <v>856</v>
      </c>
      <c r="C406" s="235" t="s">
        <v>28</v>
      </c>
      <c r="D406" s="234">
        <v>56.74</v>
      </c>
      <c r="E406" s="233">
        <v>0.29339999999999999</v>
      </c>
    </row>
    <row r="407" spans="1:5">
      <c r="A407" s="235">
        <v>105249</v>
      </c>
      <c r="B407" s="236" t="s">
        <v>857</v>
      </c>
      <c r="C407" s="235" t="s">
        <v>28</v>
      </c>
      <c r="D407" s="234">
        <v>87.15</v>
      </c>
      <c r="E407" s="233">
        <v>0.3448</v>
      </c>
    </row>
    <row r="408" spans="1:5">
      <c r="A408" s="235">
        <v>105268</v>
      </c>
      <c r="B408" s="236" t="s">
        <v>858</v>
      </c>
      <c r="C408" s="235" t="s">
        <v>28</v>
      </c>
      <c r="D408" s="234">
        <v>70.540000000000006</v>
      </c>
      <c r="E408" s="233">
        <v>0.2767</v>
      </c>
    </row>
    <row r="409" spans="1:5">
      <c r="A409" s="235">
        <v>105379</v>
      </c>
      <c r="B409" s="236" t="s">
        <v>859</v>
      </c>
      <c r="C409" s="235" t="s">
        <v>28</v>
      </c>
      <c r="D409" s="234">
        <v>11.37</v>
      </c>
      <c r="E409" s="233">
        <v>0.32890000000000003</v>
      </c>
    </row>
    <row r="410" spans="1:5">
      <c r="A410" s="235">
        <v>105388</v>
      </c>
      <c r="B410" s="236" t="s">
        <v>860</v>
      </c>
      <c r="C410" s="235" t="s">
        <v>28</v>
      </c>
      <c r="D410" s="234">
        <v>9</v>
      </c>
      <c r="E410" s="233">
        <v>0.26889999999999997</v>
      </c>
    </row>
    <row r="411" spans="1:5">
      <c r="A411" s="235">
        <v>105392</v>
      </c>
      <c r="B411" s="236" t="s">
        <v>861</v>
      </c>
      <c r="C411" s="235" t="s">
        <v>28</v>
      </c>
      <c r="D411" s="234">
        <v>14.02</v>
      </c>
      <c r="E411" s="233">
        <v>0.30959999999999999</v>
      </c>
    </row>
    <row r="412" spans="1:5">
      <c r="A412" s="235">
        <v>105389</v>
      </c>
      <c r="B412" s="236" t="s">
        <v>862</v>
      </c>
      <c r="C412" s="235" t="s">
        <v>28</v>
      </c>
      <c r="D412" s="234">
        <v>11.21</v>
      </c>
      <c r="E412" s="233">
        <v>0.25069999999999998</v>
      </c>
    </row>
    <row r="413" spans="1:5">
      <c r="A413" s="235">
        <v>105393</v>
      </c>
      <c r="B413" s="236" t="s">
        <v>863</v>
      </c>
      <c r="C413" s="235" t="s">
        <v>28</v>
      </c>
      <c r="D413" s="234">
        <v>16.809999999999999</v>
      </c>
      <c r="E413" s="233">
        <v>0.29389999999999999</v>
      </c>
    </row>
    <row r="414" spans="1:5">
      <c r="A414" s="235">
        <v>105316</v>
      </c>
      <c r="B414" s="236" t="s">
        <v>864</v>
      </c>
      <c r="C414" s="235" t="s">
        <v>28</v>
      </c>
      <c r="D414" s="234">
        <v>13.56</v>
      </c>
      <c r="E414" s="233">
        <v>0.23669999999999999</v>
      </c>
    </row>
    <row r="415" spans="1:5">
      <c r="A415" s="235">
        <v>105394</v>
      </c>
      <c r="B415" s="236" t="s">
        <v>865</v>
      </c>
      <c r="C415" s="235" t="s">
        <v>28</v>
      </c>
      <c r="D415" s="234">
        <v>19.600000000000001</v>
      </c>
      <c r="E415" s="233">
        <v>0.28210000000000002</v>
      </c>
    </row>
    <row r="416" spans="1:5">
      <c r="A416" s="235">
        <v>105317</v>
      </c>
      <c r="B416" s="236" t="s">
        <v>866</v>
      </c>
      <c r="C416" s="235" t="s">
        <v>28</v>
      </c>
      <c r="D416" s="234">
        <v>15.9</v>
      </c>
      <c r="E416" s="233">
        <v>0.2258</v>
      </c>
    </row>
    <row r="417" spans="1:5">
      <c r="A417" s="235">
        <v>105395</v>
      </c>
      <c r="B417" s="236" t="s">
        <v>867</v>
      </c>
      <c r="C417" s="235" t="s">
        <v>28</v>
      </c>
      <c r="D417" s="234">
        <v>22.4</v>
      </c>
      <c r="E417" s="233">
        <v>0.2737</v>
      </c>
    </row>
    <row r="418" spans="1:5">
      <c r="A418" s="235">
        <v>105318</v>
      </c>
      <c r="B418" s="236" t="s">
        <v>868</v>
      </c>
      <c r="C418" s="235" t="s">
        <v>28</v>
      </c>
      <c r="D418" s="234">
        <v>18.239999999999998</v>
      </c>
      <c r="E418" s="233">
        <v>0.2177</v>
      </c>
    </row>
    <row r="419" spans="1:5">
      <c r="A419" s="235">
        <v>105396</v>
      </c>
      <c r="B419" s="236" t="s">
        <v>869</v>
      </c>
      <c r="C419" s="235" t="s">
        <v>28</v>
      </c>
      <c r="D419" s="234">
        <v>25.18</v>
      </c>
      <c r="E419" s="233">
        <v>0.26729999999999998</v>
      </c>
    </row>
    <row r="420" spans="1:5">
      <c r="A420" s="235">
        <v>105258</v>
      </c>
      <c r="B420" s="236" t="s">
        <v>870</v>
      </c>
      <c r="C420" s="235" t="s">
        <v>28</v>
      </c>
      <c r="D420" s="234">
        <v>20.57</v>
      </c>
      <c r="E420" s="233">
        <v>0.21240000000000001</v>
      </c>
    </row>
    <row r="421" spans="1:5">
      <c r="A421" s="235">
        <v>105397</v>
      </c>
      <c r="B421" s="236" t="s">
        <v>871</v>
      </c>
      <c r="C421" s="235" t="s">
        <v>28</v>
      </c>
      <c r="D421" s="234">
        <v>28.08</v>
      </c>
      <c r="E421" s="233">
        <v>0.26069999999999999</v>
      </c>
    </row>
    <row r="422" spans="1:5">
      <c r="A422" s="235">
        <v>105261</v>
      </c>
      <c r="B422" s="236" t="s">
        <v>872</v>
      </c>
      <c r="C422" s="235" t="s">
        <v>28</v>
      </c>
      <c r="D422" s="234">
        <v>23.03</v>
      </c>
      <c r="E422" s="233">
        <v>0.20630000000000001</v>
      </c>
    </row>
    <row r="423" spans="1:5">
      <c r="A423" s="235">
        <v>105398</v>
      </c>
      <c r="B423" s="236" t="s">
        <v>873</v>
      </c>
      <c r="C423" s="235" t="s">
        <v>28</v>
      </c>
      <c r="D423" s="234">
        <v>38.049999999999997</v>
      </c>
      <c r="E423" s="233">
        <v>0.38419999999999999</v>
      </c>
    </row>
    <row r="424" spans="1:5">
      <c r="A424" s="235">
        <v>105262</v>
      </c>
      <c r="B424" s="236" t="s">
        <v>874</v>
      </c>
      <c r="C424" s="235" t="s">
        <v>28</v>
      </c>
      <c r="D424" s="234">
        <v>30.19</v>
      </c>
      <c r="E424" s="233">
        <v>0.31430000000000002</v>
      </c>
    </row>
    <row r="425" spans="1:5">
      <c r="A425" s="235">
        <v>105399</v>
      </c>
      <c r="B425" s="236" t="s">
        <v>875</v>
      </c>
      <c r="C425" s="235" t="s">
        <v>28</v>
      </c>
      <c r="D425" s="234">
        <v>44.93</v>
      </c>
      <c r="E425" s="233">
        <v>0.37440000000000001</v>
      </c>
    </row>
    <row r="426" spans="1:5">
      <c r="A426" s="235">
        <v>105263</v>
      </c>
      <c r="B426" s="236" t="s">
        <v>876</v>
      </c>
      <c r="C426" s="235" t="s">
        <v>28</v>
      </c>
      <c r="D426" s="234">
        <v>35.83</v>
      </c>
      <c r="E426" s="233">
        <v>0.30480000000000002</v>
      </c>
    </row>
    <row r="427" spans="1:5">
      <c r="A427" s="235">
        <v>105400</v>
      </c>
      <c r="B427" s="236" t="s">
        <v>877</v>
      </c>
      <c r="C427" s="235" t="s">
        <v>28</v>
      </c>
      <c r="D427" s="234">
        <v>51.07</v>
      </c>
      <c r="E427" s="233">
        <v>0.37259999999999999</v>
      </c>
    </row>
    <row r="428" spans="1:5">
      <c r="A428" s="235">
        <v>105264</v>
      </c>
      <c r="B428" s="236" t="s">
        <v>878</v>
      </c>
      <c r="C428" s="235" t="s">
        <v>28</v>
      </c>
      <c r="D428" s="234">
        <v>40.729999999999997</v>
      </c>
      <c r="E428" s="233">
        <v>0.30349999999999999</v>
      </c>
    </row>
    <row r="429" spans="1:5">
      <c r="A429" s="235">
        <v>105297</v>
      </c>
      <c r="B429" s="236" t="s">
        <v>879</v>
      </c>
      <c r="C429" s="235" t="s">
        <v>28</v>
      </c>
      <c r="D429" s="234">
        <v>7.63</v>
      </c>
      <c r="E429" s="233">
        <v>0.38140000000000002</v>
      </c>
    </row>
    <row r="430" spans="1:5">
      <c r="A430" s="235">
        <v>105372</v>
      </c>
      <c r="B430" s="236" t="s">
        <v>880</v>
      </c>
      <c r="C430" s="235" t="s">
        <v>28</v>
      </c>
      <c r="D430" s="234">
        <v>5.9</v>
      </c>
      <c r="E430" s="233">
        <v>0.32029999999999997</v>
      </c>
    </row>
    <row r="431" spans="1:5">
      <c r="A431" s="235">
        <v>105401</v>
      </c>
      <c r="B431" s="236" t="s">
        <v>881</v>
      </c>
      <c r="C431" s="235" t="s">
        <v>28</v>
      </c>
      <c r="D431" s="234">
        <v>57.5</v>
      </c>
      <c r="E431" s="233">
        <v>0.36919999999999997</v>
      </c>
    </row>
    <row r="432" spans="1:5">
      <c r="A432" s="235">
        <v>105265</v>
      </c>
      <c r="B432" s="236" t="s">
        <v>882</v>
      </c>
      <c r="C432" s="235" t="s">
        <v>28</v>
      </c>
      <c r="D432" s="234">
        <v>45.88</v>
      </c>
      <c r="E432" s="233">
        <v>0.30059999999999998</v>
      </c>
    </row>
    <row r="433" spans="1:5">
      <c r="A433" s="235">
        <v>105402</v>
      </c>
      <c r="B433" s="236" t="s">
        <v>883</v>
      </c>
      <c r="C433" s="235" t="s">
        <v>28</v>
      </c>
      <c r="D433" s="234">
        <v>64.12</v>
      </c>
      <c r="E433" s="233">
        <v>0.36559999999999998</v>
      </c>
    </row>
    <row r="434" spans="1:5">
      <c r="A434" s="235">
        <v>105266</v>
      </c>
      <c r="B434" s="236" t="s">
        <v>884</v>
      </c>
      <c r="C434" s="235" t="s">
        <v>28</v>
      </c>
      <c r="D434" s="234">
        <v>51.27</v>
      </c>
      <c r="E434" s="233">
        <v>0.2969</v>
      </c>
    </row>
    <row r="435" spans="1:5">
      <c r="A435" s="235">
        <v>105361</v>
      </c>
      <c r="B435" s="236" t="s">
        <v>885</v>
      </c>
      <c r="C435" s="235" t="s">
        <v>28</v>
      </c>
      <c r="D435" s="234">
        <v>10.91</v>
      </c>
      <c r="E435" s="233">
        <v>0</v>
      </c>
    </row>
    <row r="436" spans="1:5">
      <c r="A436" s="235">
        <v>105382</v>
      </c>
      <c r="B436" s="236" t="s">
        <v>886</v>
      </c>
      <c r="C436" s="235" t="s">
        <v>28</v>
      </c>
      <c r="D436" s="234">
        <v>9.1300000000000008</v>
      </c>
      <c r="E436" s="233">
        <v>0</v>
      </c>
    </row>
    <row r="437" spans="1:5">
      <c r="A437" s="235">
        <v>105359</v>
      </c>
      <c r="B437" s="236" t="s">
        <v>887</v>
      </c>
      <c r="C437" s="235" t="s">
        <v>28</v>
      </c>
      <c r="D437" s="234">
        <v>7.57</v>
      </c>
      <c r="E437" s="233">
        <v>0</v>
      </c>
    </row>
    <row r="438" spans="1:5">
      <c r="A438" s="235">
        <v>105315</v>
      </c>
      <c r="B438" s="236" t="s">
        <v>888</v>
      </c>
      <c r="C438" s="235" t="s">
        <v>28</v>
      </c>
      <c r="D438" s="234">
        <v>6.26</v>
      </c>
      <c r="E438" s="233">
        <v>0</v>
      </c>
    </row>
    <row r="439" spans="1:5">
      <c r="A439" s="235">
        <v>105360</v>
      </c>
      <c r="B439" s="236" t="s">
        <v>889</v>
      </c>
      <c r="C439" s="235" t="s">
        <v>28</v>
      </c>
      <c r="D439" s="234">
        <v>9.33</v>
      </c>
      <c r="E439" s="233">
        <v>0</v>
      </c>
    </row>
    <row r="440" spans="1:5">
      <c r="A440" s="235">
        <v>105381</v>
      </c>
      <c r="B440" s="236" t="s">
        <v>890</v>
      </c>
      <c r="C440" s="235" t="s">
        <v>28</v>
      </c>
      <c r="D440" s="234">
        <v>7.79</v>
      </c>
      <c r="E440" s="233">
        <v>0</v>
      </c>
    </row>
    <row r="441" spans="1:5">
      <c r="A441" s="235">
        <v>105251</v>
      </c>
      <c r="B441" s="236" t="s">
        <v>891</v>
      </c>
      <c r="C441" s="235" t="s">
        <v>28</v>
      </c>
      <c r="D441" s="234">
        <v>12.66</v>
      </c>
      <c r="E441" s="233">
        <v>0.37280000000000002</v>
      </c>
    </row>
    <row r="442" spans="1:5">
      <c r="A442" s="235">
        <v>105282</v>
      </c>
      <c r="B442" s="236" t="s">
        <v>892</v>
      </c>
      <c r="C442" s="235" t="s">
        <v>28</v>
      </c>
      <c r="D442" s="234">
        <v>9.7799999999999994</v>
      </c>
      <c r="E442" s="233">
        <v>0.31290000000000001</v>
      </c>
    </row>
    <row r="443" spans="1:5">
      <c r="A443" s="235">
        <v>105276</v>
      </c>
      <c r="B443" s="236" t="s">
        <v>893</v>
      </c>
      <c r="C443" s="235" t="s">
        <v>28</v>
      </c>
      <c r="D443" s="234">
        <v>102.46</v>
      </c>
      <c r="E443" s="233">
        <v>0.37540000000000001</v>
      </c>
    </row>
    <row r="444" spans="1:5">
      <c r="A444" s="235">
        <v>105341</v>
      </c>
      <c r="B444" s="236" t="s">
        <v>894</v>
      </c>
      <c r="C444" s="235" t="s">
        <v>28</v>
      </c>
      <c r="D444" s="234">
        <v>81.3</v>
      </c>
      <c r="E444" s="233">
        <v>0.30730000000000002</v>
      </c>
    </row>
    <row r="445" spans="1:5">
      <c r="A445" s="235">
        <v>105277</v>
      </c>
      <c r="B445" s="236" t="s">
        <v>895</v>
      </c>
      <c r="C445" s="235" t="s">
        <v>28</v>
      </c>
      <c r="D445" s="234">
        <v>124.59</v>
      </c>
      <c r="E445" s="233">
        <v>0.36170000000000002</v>
      </c>
    </row>
    <row r="446" spans="1:5">
      <c r="A446" s="235">
        <v>105342</v>
      </c>
      <c r="B446" s="236" t="s">
        <v>896</v>
      </c>
      <c r="C446" s="235" t="s">
        <v>28</v>
      </c>
      <c r="D446" s="234">
        <v>99.68</v>
      </c>
      <c r="E446" s="233">
        <v>0.29349999999999998</v>
      </c>
    </row>
    <row r="447" spans="1:5">
      <c r="A447" s="235">
        <v>105252</v>
      </c>
      <c r="B447" s="236" t="s">
        <v>897</v>
      </c>
      <c r="C447" s="235" t="s">
        <v>28</v>
      </c>
      <c r="D447" s="234">
        <v>16.5</v>
      </c>
      <c r="E447" s="233">
        <v>0.34</v>
      </c>
    </row>
    <row r="448" spans="1:5">
      <c r="A448" s="235">
        <v>105298</v>
      </c>
      <c r="B448" s="236" t="s">
        <v>898</v>
      </c>
      <c r="C448" s="235" t="s">
        <v>28</v>
      </c>
      <c r="D448" s="234">
        <v>12.95</v>
      </c>
      <c r="E448" s="233">
        <v>0.28110000000000002</v>
      </c>
    </row>
    <row r="449" spans="1:5">
      <c r="A449" s="235">
        <v>105253</v>
      </c>
      <c r="B449" s="236" t="s">
        <v>899</v>
      </c>
      <c r="C449" s="235" t="s">
        <v>28</v>
      </c>
      <c r="D449" s="234">
        <v>20.329999999999998</v>
      </c>
      <c r="E449" s="233">
        <v>0.32069999999999999</v>
      </c>
    </row>
    <row r="450" spans="1:5">
      <c r="A450" s="235">
        <v>105299</v>
      </c>
      <c r="B450" s="236" t="s">
        <v>900</v>
      </c>
      <c r="C450" s="235" t="s">
        <v>28</v>
      </c>
      <c r="D450" s="234">
        <v>16.12</v>
      </c>
      <c r="E450" s="233">
        <v>0.26240000000000002</v>
      </c>
    </row>
    <row r="451" spans="1:5">
      <c r="A451" s="235">
        <v>105254</v>
      </c>
      <c r="B451" s="236" t="s">
        <v>901</v>
      </c>
      <c r="C451" s="235" t="s">
        <v>28</v>
      </c>
      <c r="D451" s="234">
        <v>24.32</v>
      </c>
      <c r="E451" s="233">
        <v>0.30470000000000003</v>
      </c>
    </row>
    <row r="452" spans="1:5">
      <c r="A452" s="235">
        <v>105300</v>
      </c>
      <c r="B452" s="236" t="s">
        <v>902</v>
      </c>
      <c r="C452" s="235" t="s">
        <v>28</v>
      </c>
      <c r="D452" s="234">
        <v>19.43</v>
      </c>
      <c r="E452" s="233">
        <v>0.24759999999999999</v>
      </c>
    </row>
    <row r="453" spans="1:5">
      <c r="A453" s="235">
        <v>105255</v>
      </c>
      <c r="B453" s="236" t="s">
        <v>903</v>
      </c>
      <c r="C453" s="235" t="s">
        <v>28</v>
      </c>
      <c r="D453" s="234">
        <v>28.3</v>
      </c>
      <c r="E453" s="233">
        <v>0.29360000000000003</v>
      </c>
    </row>
    <row r="454" spans="1:5">
      <c r="A454" s="235">
        <v>105301</v>
      </c>
      <c r="B454" s="236" t="s">
        <v>904</v>
      </c>
      <c r="C454" s="235" t="s">
        <v>28</v>
      </c>
      <c r="D454" s="234">
        <v>22.74</v>
      </c>
      <c r="E454" s="233">
        <v>0.23699999999999999</v>
      </c>
    </row>
    <row r="455" spans="1:5">
      <c r="A455" s="235">
        <v>105256</v>
      </c>
      <c r="B455" s="236" t="s">
        <v>905</v>
      </c>
      <c r="C455" s="235" t="s">
        <v>28</v>
      </c>
      <c r="D455" s="234">
        <v>32.28</v>
      </c>
      <c r="E455" s="233">
        <v>0.28499999999999998</v>
      </c>
    </row>
    <row r="456" spans="1:5">
      <c r="A456" s="235">
        <v>105302</v>
      </c>
      <c r="B456" s="236" t="s">
        <v>906</v>
      </c>
      <c r="C456" s="235" t="s">
        <v>28</v>
      </c>
      <c r="D456" s="234">
        <v>26.04</v>
      </c>
      <c r="E456" s="233">
        <v>0.2293</v>
      </c>
    </row>
    <row r="457" spans="1:5">
      <c r="A457" s="235">
        <v>105257</v>
      </c>
      <c r="B457" s="236" t="s">
        <v>907</v>
      </c>
      <c r="C457" s="235" t="s">
        <v>28</v>
      </c>
      <c r="D457" s="234">
        <v>36.25</v>
      </c>
      <c r="E457" s="233">
        <v>0.27860000000000001</v>
      </c>
    </row>
    <row r="458" spans="1:5">
      <c r="A458" s="235">
        <v>105303</v>
      </c>
      <c r="B458" s="236" t="s">
        <v>908</v>
      </c>
      <c r="C458" s="235" t="s">
        <v>28</v>
      </c>
      <c r="D458" s="234">
        <v>29.33</v>
      </c>
      <c r="E458" s="233">
        <v>0.22370000000000001</v>
      </c>
    </row>
    <row r="459" spans="1:5">
      <c r="A459" s="235">
        <v>105270</v>
      </c>
      <c r="B459" s="236" t="s">
        <v>909</v>
      </c>
      <c r="C459" s="235" t="s">
        <v>28</v>
      </c>
      <c r="D459" s="234">
        <v>40.36</v>
      </c>
      <c r="E459" s="233">
        <v>0.27229999999999999</v>
      </c>
    </row>
    <row r="460" spans="1:5">
      <c r="A460" s="235">
        <v>105304</v>
      </c>
      <c r="B460" s="236" t="s">
        <v>910</v>
      </c>
      <c r="C460" s="235" t="s">
        <v>28</v>
      </c>
      <c r="D460" s="234">
        <v>32.78</v>
      </c>
      <c r="E460" s="233">
        <v>0.21779999999999999</v>
      </c>
    </row>
    <row r="461" spans="1:5">
      <c r="A461" s="235">
        <v>105271</v>
      </c>
      <c r="B461" s="236" t="s">
        <v>911</v>
      </c>
      <c r="C461" s="235" t="s">
        <v>28</v>
      </c>
      <c r="D461" s="234">
        <v>55.08</v>
      </c>
      <c r="E461" s="233">
        <v>0.39800000000000002</v>
      </c>
    </row>
    <row r="462" spans="1:5">
      <c r="A462" s="235">
        <v>105305</v>
      </c>
      <c r="B462" s="236" t="s">
        <v>912</v>
      </c>
      <c r="C462" s="235" t="s">
        <v>28</v>
      </c>
      <c r="D462" s="234">
        <v>43.31</v>
      </c>
      <c r="E462" s="233">
        <v>0.32879999999999998</v>
      </c>
    </row>
    <row r="463" spans="1:5">
      <c r="A463" s="235">
        <v>105272</v>
      </c>
      <c r="B463" s="236" t="s">
        <v>913</v>
      </c>
      <c r="C463" s="235" t="s">
        <v>28</v>
      </c>
      <c r="D463" s="234">
        <v>64.89</v>
      </c>
      <c r="E463" s="233">
        <v>0.38879999999999998</v>
      </c>
    </row>
    <row r="464" spans="1:5">
      <c r="A464" s="235">
        <v>105306</v>
      </c>
      <c r="B464" s="236" t="s">
        <v>914</v>
      </c>
      <c r="C464" s="235" t="s">
        <v>28</v>
      </c>
      <c r="D464" s="234">
        <v>51.24</v>
      </c>
      <c r="E464" s="233">
        <v>0.31969999999999998</v>
      </c>
    </row>
    <row r="465" spans="1:5">
      <c r="A465" s="235">
        <v>105273</v>
      </c>
      <c r="B465" s="236" t="s">
        <v>915</v>
      </c>
      <c r="C465" s="235" t="s">
        <v>28</v>
      </c>
      <c r="D465" s="234">
        <v>73.930000000000007</v>
      </c>
      <c r="E465" s="233">
        <v>0.38600000000000001</v>
      </c>
    </row>
    <row r="466" spans="1:5">
      <c r="A466" s="235">
        <v>105307</v>
      </c>
      <c r="B466" s="236" t="s">
        <v>916</v>
      </c>
      <c r="C466" s="235" t="s">
        <v>28</v>
      </c>
      <c r="D466" s="234">
        <v>58.41</v>
      </c>
      <c r="E466" s="233">
        <v>0.31719999999999998</v>
      </c>
    </row>
    <row r="467" spans="1:5">
      <c r="A467" s="235">
        <v>105250</v>
      </c>
      <c r="B467" s="236" t="s">
        <v>917</v>
      </c>
      <c r="C467" s="235" t="s">
        <v>28</v>
      </c>
      <c r="D467" s="234">
        <v>11.09</v>
      </c>
      <c r="E467" s="233">
        <v>0.39400000000000002</v>
      </c>
    </row>
    <row r="468" spans="1:5">
      <c r="A468" s="235">
        <v>105269</v>
      </c>
      <c r="B468" s="236" t="s">
        <v>918</v>
      </c>
      <c r="C468" s="235" t="s">
        <v>28</v>
      </c>
      <c r="D468" s="234">
        <v>8.49</v>
      </c>
      <c r="E468" s="233">
        <v>0.33329999999999999</v>
      </c>
    </row>
    <row r="469" spans="1:5">
      <c r="A469" s="235">
        <v>105274</v>
      </c>
      <c r="B469" s="236" t="s">
        <v>919</v>
      </c>
      <c r="C469" s="235" t="s">
        <v>28</v>
      </c>
      <c r="D469" s="234">
        <v>83.28</v>
      </c>
      <c r="E469" s="233">
        <v>0.38240000000000002</v>
      </c>
    </row>
    <row r="470" spans="1:5">
      <c r="A470" s="235">
        <v>105340</v>
      </c>
      <c r="B470" s="236" t="s">
        <v>920</v>
      </c>
      <c r="C470" s="235" t="s">
        <v>28</v>
      </c>
      <c r="D470" s="234">
        <v>65.88</v>
      </c>
      <c r="E470" s="233">
        <v>0.31390000000000001</v>
      </c>
    </row>
    <row r="471" spans="1:5">
      <c r="A471" s="235">
        <v>105275</v>
      </c>
      <c r="B471" s="236" t="s">
        <v>921</v>
      </c>
      <c r="C471" s="235" t="s">
        <v>28</v>
      </c>
      <c r="D471" s="234">
        <v>92.82</v>
      </c>
      <c r="E471" s="233">
        <v>0.37869999999999998</v>
      </c>
    </row>
    <row r="472" spans="1:5">
      <c r="A472" s="235">
        <v>105390</v>
      </c>
      <c r="B472" s="236" t="s">
        <v>922</v>
      </c>
      <c r="C472" s="235" t="s">
        <v>28</v>
      </c>
      <c r="D472" s="234">
        <v>73.540000000000006</v>
      </c>
      <c r="E472" s="233">
        <v>0.31040000000000001</v>
      </c>
    </row>
    <row r="473" spans="1:5">
      <c r="A473" s="235">
        <v>105364</v>
      </c>
      <c r="B473" s="236" t="s">
        <v>923</v>
      </c>
      <c r="C473" s="235" t="s">
        <v>28</v>
      </c>
      <c r="D473" s="234">
        <v>15.62</v>
      </c>
      <c r="E473" s="233">
        <v>0</v>
      </c>
    </row>
    <row r="474" spans="1:5">
      <c r="A474" s="235">
        <v>105385</v>
      </c>
      <c r="B474" s="236" t="s">
        <v>924</v>
      </c>
      <c r="C474" s="235" t="s">
        <v>28</v>
      </c>
      <c r="D474" s="234">
        <v>12.95</v>
      </c>
      <c r="E474" s="233">
        <v>0</v>
      </c>
    </row>
    <row r="475" spans="1:5">
      <c r="A475" s="235">
        <v>105362</v>
      </c>
      <c r="B475" s="236" t="s">
        <v>925</v>
      </c>
      <c r="C475" s="235" t="s">
        <v>28</v>
      </c>
      <c r="D475" s="234">
        <v>11.01</v>
      </c>
      <c r="E475" s="233">
        <v>0</v>
      </c>
    </row>
    <row r="476" spans="1:5">
      <c r="A476" s="235">
        <v>105383</v>
      </c>
      <c r="B476" s="236" t="s">
        <v>926</v>
      </c>
      <c r="C476" s="235" t="s">
        <v>28</v>
      </c>
      <c r="D476" s="234">
        <v>9.06</v>
      </c>
      <c r="E476" s="233">
        <v>0</v>
      </c>
    </row>
    <row r="477" spans="1:5">
      <c r="A477" s="235">
        <v>105363</v>
      </c>
      <c r="B477" s="236" t="s">
        <v>927</v>
      </c>
      <c r="C477" s="235" t="s">
        <v>28</v>
      </c>
      <c r="D477" s="234">
        <v>13.4</v>
      </c>
      <c r="E477" s="233">
        <v>0</v>
      </c>
    </row>
    <row r="478" spans="1:5">
      <c r="A478" s="235">
        <v>105384</v>
      </c>
      <c r="B478" s="236" t="s">
        <v>928</v>
      </c>
      <c r="C478" s="235" t="s">
        <v>28</v>
      </c>
      <c r="D478" s="234">
        <v>11.09</v>
      </c>
      <c r="E478" s="233">
        <v>0</v>
      </c>
    </row>
    <row r="479" spans="1:5">
      <c r="A479" s="235">
        <v>105279</v>
      </c>
      <c r="B479" s="236" t="s">
        <v>929</v>
      </c>
      <c r="C479" s="235" t="s">
        <v>28</v>
      </c>
      <c r="D479" s="234">
        <v>17.46</v>
      </c>
      <c r="E479" s="233">
        <v>0.36080000000000001</v>
      </c>
    </row>
    <row r="480" spans="1:5">
      <c r="A480" s="235">
        <v>105259</v>
      </c>
      <c r="B480" s="236" t="s">
        <v>930</v>
      </c>
      <c r="C480" s="235" t="s">
        <v>28</v>
      </c>
      <c r="D480" s="234">
        <v>13.65</v>
      </c>
      <c r="E480" s="233">
        <v>0.29959999999999998</v>
      </c>
    </row>
    <row r="481" spans="1:5">
      <c r="A481" s="235">
        <v>105357</v>
      </c>
      <c r="B481" s="236" t="s">
        <v>931</v>
      </c>
      <c r="C481" s="235" t="s">
        <v>28</v>
      </c>
      <c r="D481" s="234">
        <v>141.72</v>
      </c>
      <c r="E481" s="233">
        <v>0.3619</v>
      </c>
    </row>
    <row r="482" spans="1:5">
      <c r="A482" s="235">
        <v>105346</v>
      </c>
      <c r="B482" s="236" t="s">
        <v>932</v>
      </c>
      <c r="C482" s="235" t="s">
        <v>28</v>
      </c>
      <c r="D482" s="234">
        <v>113.5</v>
      </c>
      <c r="E482" s="233">
        <v>0.29349999999999998</v>
      </c>
    </row>
    <row r="483" spans="1:5">
      <c r="A483" s="235">
        <v>105358</v>
      </c>
      <c r="B483" s="236" t="s">
        <v>933</v>
      </c>
      <c r="C483" s="235" t="s">
        <v>28</v>
      </c>
      <c r="D483" s="234">
        <v>174.29</v>
      </c>
      <c r="E483" s="233">
        <v>0.3448</v>
      </c>
    </row>
    <row r="484" spans="1:5">
      <c r="A484" s="235">
        <v>105347</v>
      </c>
      <c r="B484" s="236" t="s">
        <v>934</v>
      </c>
      <c r="C484" s="235" t="s">
        <v>28</v>
      </c>
      <c r="D484" s="234">
        <v>141.07</v>
      </c>
      <c r="E484" s="233">
        <v>0.2767</v>
      </c>
    </row>
    <row r="485" spans="1:5">
      <c r="A485" s="235">
        <v>105280</v>
      </c>
      <c r="B485" s="236" t="s">
        <v>935</v>
      </c>
      <c r="C485" s="235" t="s">
        <v>28</v>
      </c>
      <c r="D485" s="234">
        <v>22.78</v>
      </c>
      <c r="E485" s="233">
        <v>0.32879999999999998</v>
      </c>
    </row>
    <row r="486" spans="1:5">
      <c r="A486" s="235">
        <v>105283</v>
      </c>
      <c r="B486" s="236" t="s">
        <v>936</v>
      </c>
      <c r="C486" s="235" t="s">
        <v>28</v>
      </c>
      <c r="D486" s="234">
        <v>18.03</v>
      </c>
      <c r="E486" s="233">
        <v>0.26960000000000001</v>
      </c>
    </row>
    <row r="487" spans="1:5">
      <c r="A487" s="235">
        <v>105281</v>
      </c>
      <c r="B487" s="236" t="s">
        <v>937</v>
      </c>
      <c r="C487" s="235" t="s">
        <v>28</v>
      </c>
      <c r="D487" s="234">
        <v>28.06</v>
      </c>
      <c r="E487" s="233">
        <v>0.30930000000000002</v>
      </c>
    </row>
    <row r="488" spans="1:5">
      <c r="A488" s="235">
        <v>105319</v>
      </c>
      <c r="B488" s="236" t="s">
        <v>938</v>
      </c>
      <c r="C488" s="235" t="s">
        <v>28</v>
      </c>
      <c r="D488" s="234">
        <v>22.43</v>
      </c>
      <c r="E488" s="233">
        <v>0.25140000000000001</v>
      </c>
    </row>
    <row r="489" spans="1:5">
      <c r="A489" s="235">
        <v>105284</v>
      </c>
      <c r="B489" s="236" t="s">
        <v>939</v>
      </c>
      <c r="C489" s="235" t="s">
        <v>28</v>
      </c>
      <c r="D489" s="234">
        <v>33.659999999999997</v>
      </c>
      <c r="E489" s="233">
        <v>0.29380000000000001</v>
      </c>
    </row>
    <row r="490" spans="1:5">
      <c r="A490" s="235">
        <v>105320</v>
      </c>
      <c r="B490" s="236" t="s">
        <v>940</v>
      </c>
      <c r="C490" s="235" t="s">
        <v>28</v>
      </c>
      <c r="D490" s="234">
        <v>27.15</v>
      </c>
      <c r="E490" s="233">
        <v>0.23649999999999999</v>
      </c>
    </row>
    <row r="491" spans="1:5">
      <c r="A491" s="235">
        <v>105348</v>
      </c>
      <c r="B491" s="236" t="s">
        <v>941</v>
      </c>
      <c r="C491" s="235" t="s">
        <v>28</v>
      </c>
      <c r="D491" s="234">
        <v>39.24</v>
      </c>
      <c r="E491" s="233">
        <v>0.28239999999999998</v>
      </c>
    </row>
    <row r="492" spans="1:5">
      <c r="A492" s="235">
        <v>105321</v>
      </c>
      <c r="B492" s="236" t="s">
        <v>942</v>
      </c>
      <c r="C492" s="235" t="s">
        <v>28</v>
      </c>
      <c r="D492" s="234">
        <v>31.83</v>
      </c>
      <c r="E492" s="233">
        <v>0.22620000000000001</v>
      </c>
    </row>
    <row r="493" spans="1:5">
      <c r="A493" s="235">
        <v>105349</v>
      </c>
      <c r="B493" s="236" t="s">
        <v>943</v>
      </c>
      <c r="C493" s="235" t="s">
        <v>28</v>
      </c>
      <c r="D493" s="234">
        <v>44.82</v>
      </c>
      <c r="E493" s="233">
        <v>0.27379999999999999</v>
      </c>
    </row>
    <row r="494" spans="1:5">
      <c r="A494" s="235">
        <v>105322</v>
      </c>
      <c r="B494" s="236" t="s">
        <v>944</v>
      </c>
      <c r="C494" s="235" t="s">
        <v>28</v>
      </c>
      <c r="D494" s="234">
        <v>36.5</v>
      </c>
      <c r="E494" s="233">
        <v>0.21809999999999999</v>
      </c>
    </row>
    <row r="495" spans="1:5">
      <c r="A495" s="235">
        <v>105350</v>
      </c>
      <c r="B495" s="236" t="s">
        <v>945</v>
      </c>
      <c r="C495" s="235" t="s">
        <v>28</v>
      </c>
      <c r="D495" s="234">
        <v>50.38</v>
      </c>
      <c r="E495" s="233">
        <v>0.26740000000000003</v>
      </c>
    </row>
    <row r="496" spans="1:5">
      <c r="A496" s="235">
        <v>105323</v>
      </c>
      <c r="B496" s="236" t="s">
        <v>946</v>
      </c>
      <c r="C496" s="235" t="s">
        <v>28</v>
      </c>
      <c r="D496" s="234">
        <v>41.16</v>
      </c>
      <c r="E496" s="233">
        <v>0.21260000000000001</v>
      </c>
    </row>
    <row r="497" spans="1:5">
      <c r="A497" s="235">
        <v>105351</v>
      </c>
      <c r="B497" s="236" t="s">
        <v>947</v>
      </c>
      <c r="C497" s="235" t="s">
        <v>28</v>
      </c>
      <c r="D497" s="234">
        <v>56.2</v>
      </c>
      <c r="E497" s="233">
        <v>0.26100000000000001</v>
      </c>
    </row>
    <row r="498" spans="1:5">
      <c r="A498" s="235">
        <v>105324</v>
      </c>
      <c r="B498" s="236" t="s">
        <v>948</v>
      </c>
      <c r="C498" s="235" t="s">
        <v>28</v>
      </c>
      <c r="D498" s="234">
        <v>46.1</v>
      </c>
      <c r="E498" s="233">
        <v>0.20669999999999999</v>
      </c>
    </row>
    <row r="499" spans="1:5">
      <c r="A499" s="235">
        <v>105352</v>
      </c>
      <c r="B499" s="236" t="s">
        <v>949</v>
      </c>
      <c r="C499" s="235" t="s">
        <v>28</v>
      </c>
      <c r="D499" s="234">
        <v>76.12</v>
      </c>
      <c r="E499" s="233">
        <v>0.38429999999999997</v>
      </c>
    </row>
    <row r="500" spans="1:5">
      <c r="A500" s="235">
        <v>105325</v>
      </c>
      <c r="B500" s="236" t="s">
        <v>950</v>
      </c>
      <c r="C500" s="235" t="s">
        <v>28</v>
      </c>
      <c r="D500" s="234">
        <v>60.41</v>
      </c>
      <c r="E500" s="233">
        <v>0.31440000000000001</v>
      </c>
    </row>
    <row r="501" spans="1:5">
      <c r="A501" s="235">
        <v>105353</v>
      </c>
      <c r="B501" s="236" t="s">
        <v>951</v>
      </c>
      <c r="C501" s="235" t="s">
        <v>28</v>
      </c>
      <c r="D501" s="234">
        <v>89.91</v>
      </c>
      <c r="E501" s="233">
        <v>0.37440000000000001</v>
      </c>
    </row>
    <row r="502" spans="1:5">
      <c r="A502" s="235">
        <v>105326</v>
      </c>
      <c r="B502" s="236" t="s">
        <v>952</v>
      </c>
      <c r="C502" s="235" t="s">
        <v>28</v>
      </c>
      <c r="D502" s="234">
        <v>71.7</v>
      </c>
      <c r="E502" s="233">
        <v>0.30470000000000003</v>
      </c>
    </row>
    <row r="503" spans="1:5">
      <c r="A503" s="235">
        <v>105354</v>
      </c>
      <c r="B503" s="236" t="s">
        <v>953</v>
      </c>
      <c r="C503" s="235" t="s">
        <v>28</v>
      </c>
      <c r="D503" s="234">
        <v>102.18</v>
      </c>
      <c r="E503" s="233">
        <v>0.37259999999999999</v>
      </c>
    </row>
    <row r="504" spans="1:5">
      <c r="A504" s="235">
        <v>105344</v>
      </c>
      <c r="B504" s="236" t="s">
        <v>954</v>
      </c>
      <c r="C504" s="235" t="s">
        <v>28</v>
      </c>
      <c r="D504" s="234">
        <v>81.48</v>
      </c>
      <c r="E504" s="233">
        <v>0.3034</v>
      </c>
    </row>
    <row r="505" spans="1:5">
      <c r="A505" s="235">
        <v>105278</v>
      </c>
      <c r="B505" s="236" t="s">
        <v>955</v>
      </c>
      <c r="C505" s="235" t="s">
        <v>28</v>
      </c>
      <c r="D505" s="234">
        <v>15.28</v>
      </c>
      <c r="E505" s="233">
        <v>0.38090000000000002</v>
      </c>
    </row>
    <row r="506" spans="1:5">
      <c r="A506" s="235">
        <v>105343</v>
      </c>
      <c r="B506" s="236" t="s">
        <v>956</v>
      </c>
      <c r="C506" s="235" t="s">
        <v>28</v>
      </c>
      <c r="D506" s="234">
        <v>11.81</v>
      </c>
      <c r="E506" s="233">
        <v>0.31919999999999998</v>
      </c>
    </row>
    <row r="507" spans="1:5">
      <c r="A507" s="235">
        <v>105355</v>
      </c>
      <c r="B507" s="236" t="s">
        <v>957</v>
      </c>
      <c r="C507" s="235" t="s">
        <v>28</v>
      </c>
      <c r="D507" s="234">
        <v>115</v>
      </c>
      <c r="E507" s="233">
        <v>0.36919999999999997</v>
      </c>
    </row>
    <row r="508" spans="1:5">
      <c r="A508" s="235">
        <v>105391</v>
      </c>
      <c r="B508" s="236" t="s">
        <v>958</v>
      </c>
      <c r="C508" s="235" t="s">
        <v>28</v>
      </c>
      <c r="D508" s="234">
        <v>91.79</v>
      </c>
      <c r="E508" s="233">
        <v>0.3004</v>
      </c>
    </row>
    <row r="509" spans="1:5">
      <c r="A509" s="235">
        <v>105356</v>
      </c>
      <c r="B509" s="236" t="s">
        <v>959</v>
      </c>
      <c r="C509" s="235" t="s">
        <v>28</v>
      </c>
      <c r="D509" s="234">
        <v>128.24</v>
      </c>
      <c r="E509" s="233">
        <v>0.36559999999999998</v>
      </c>
    </row>
    <row r="510" spans="1:5">
      <c r="A510" s="235">
        <v>105345</v>
      </c>
      <c r="B510" s="236" t="s">
        <v>960</v>
      </c>
      <c r="C510" s="235" t="s">
        <v>28</v>
      </c>
      <c r="D510" s="234">
        <v>102.53</v>
      </c>
      <c r="E510" s="233">
        <v>0.29699999999999999</v>
      </c>
    </row>
    <row r="511" spans="1:5">
      <c r="A511" s="235">
        <v>105367</v>
      </c>
      <c r="B511" s="236" t="s">
        <v>961</v>
      </c>
      <c r="C511" s="235" t="s">
        <v>28</v>
      </c>
      <c r="D511" s="234">
        <v>21.84</v>
      </c>
      <c r="E511" s="233">
        <v>0</v>
      </c>
    </row>
    <row r="512" spans="1:5">
      <c r="A512" s="235">
        <v>105371</v>
      </c>
      <c r="B512" s="236" t="s">
        <v>962</v>
      </c>
      <c r="C512" s="235" t="s">
        <v>28</v>
      </c>
      <c r="D512" s="234">
        <v>18.29</v>
      </c>
      <c r="E512" s="233">
        <v>0</v>
      </c>
    </row>
    <row r="513" spans="1:5">
      <c r="A513" s="235">
        <v>105365</v>
      </c>
      <c r="B513" s="236" t="s">
        <v>963</v>
      </c>
      <c r="C513" s="235" t="s">
        <v>28</v>
      </c>
      <c r="D513" s="234">
        <v>15.14</v>
      </c>
      <c r="E513" s="233">
        <v>0</v>
      </c>
    </row>
    <row r="514" spans="1:5">
      <c r="A514" s="235">
        <v>105386</v>
      </c>
      <c r="B514" s="236" t="s">
        <v>964</v>
      </c>
      <c r="C514" s="235" t="s">
        <v>28</v>
      </c>
      <c r="D514" s="234">
        <v>12.53</v>
      </c>
      <c r="E514" s="233">
        <v>0</v>
      </c>
    </row>
    <row r="515" spans="1:5">
      <c r="A515" s="235">
        <v>105366</v>
      </c>
      <c r="B515" s="236" t="s">
        <v>965</v>
      </c>
      <c r="C515" s="235" t="s">
        <v>28</v>
      </c>
      <c r="D515" s="234">
        <v>18.66</v>
      </c>
      <c r="E515" s="233">
        <v>0</v>
      </c>
    </row>
    <row r="516" spans="1:5">
      <c r="A516" s="235">
        <v>105387</v>
      </c>
      <c r="B516" s="236" t="s">
        <v>966</v>
      </c>
      <c r="C516" s="235" t="s">
        <v>28</v>
      </c>
      <c r="D516" s="234">
        <v>15.59</v>
      </c>
      <c r="E516" s="233">
        <v>0</v>
      </c>
    </row>
    <row r="517" spans="1:5">
      <c r="A517" s="235">
        <v>97177</v>
      </c>
      <c r="B517" s="236" t="s">
        <v>967</v>
      </c>
      <c r="C517" s="235" t="s">
        <v>27</v>
      </c>
      <c r="D517" s="234">
        <v>52.06</v>
      </c>
      <c r="E517" s="233">
        <v>0.22819999999999999</v>
      </c>
    </row>
    <row r="518" spans="1:5">
      <c r="A518" s="235">
        <v>97187</v>
      </c>
      <c r="B518" s="236" t="s">
        <v>968</v>
      </c>
      <c r="C518" s="235" t="s">
        <v>27</v>
      </c>
      <c r="D518" s="234">
        <v>45.9</v>
      </c>
      <c r="E518" s="233">
        <v>0.16800000000000001</v>
      </c>
    </row>
    <row r="519" spans="1:5">
      <c r="A519" s="235">
        <v>97178</v>
      </c>
      <c r="B519" s="236" t="s">
        <v>969</v>
      </c>
      <c r="C519" s="235" t="s">
        <v>27</v>
      </c>
      <c r="D519" s="234">
        <v>63.08</v>
      </c>
      <c r="E519" s="233">
        <v>0.22239999999999999</v>
      </c>
    </row>
    <row r="520" spans="1:5">
      <c r="A520" s="235">
        <v>97188</v>
      </c>
      <c r="B520" s="236" t="s">
        <v>970</v>
      </c>
      <c r="C520" s="235" t="s">
        <v>27</v>
      </c>
      <c r="D520" s="234">
        <v>55.7</v>
      </c>
      <c r="E520" s="233">
        <v>0.1636</v>
      </c>
    </row>
    <row r="521" spans="1:5">
      <c r="A521" s="235">
        <v>97179</v>
      </c>
      <c r="B521" s="236" t="s">
        <v>971</v>
      </c>
      <c r="C521" s="235" t="s">
        <v>27</v>
      </c>
      <c r="D521" s="234">
        <v>74.13</v>
      </c>
      <c r="E521" s="233">
        <v>0.21829999999999999</v>
      </c>
    </row>
    <row r="522" spans="1:5">
      <c r="A522" s="235">
        <v>97189</v>
      </c>
      <c r="B522" s="236" t="s">
        <v>972</v>
      </c>
      <c r="C522" s="235" t="s">
        <v>27</v>
      </c>
      <c r="D522" s="234">
        <v>65.55</v>
      </c>
      <c r="E522" s="233">
        <v>0.1603</v>
      </c>
    </row>
    <row r="523" spans="1:5">
      <c r="A523" s="235">
        <v>97180</v>
      </c>
      <c r="B523" s="236" t="s">
        <v>973</v>
      </c>
      <c r="C523" s="235" t="s">
        <v>27</v>
      </c>
      <c r="D523" s="234">
        <v>85.17</v>
      </c>
      <c r="E523" s="233">
        <v>0.21510000000000001</v>
      </c>
    </row>
    <row r="524" spans="1:5">
      <c r="A524" s="235">
        <v>97190</v>
      </c>
      <c r="B524" s="236" t="s">
        <v>974</v>
      </c>
      <c r="C524" s="235" t="s">
        <v>27</v>
      </c>
      <c r="D524" s="234">
        <v>75.349999999999994</v>
      </c>
      <c r="E524" s="233">
        <v>0.15790000000000001</v>
      </c>
    </row>
    <row r="525" spans="1:5">
      <c r="A525" s="235">
        <v>97181</v>
      </c>
      <c r="B525" s="236" t="s">
        <v>975</v>
      </c>
      <c r="C525" s="235" t="s">
        <v>27</v>
      </c>
      <c r="D525" s="234">
        <v>96.22</v>
      </c>
      <c r="E525" s="233">
        <v>0.2127</v>
      </c>
    </row>
    <row r="526" spans="1:5">
      <c r="A526" s="235">
        <v>97191</v>
      </c>
      <c r="B526" s="236" t="s">
        <v>976</v>
      </c>
      <c r="C526" s="235" t="s">
        <v>27</v>
      </c>
      <c r="D526" s="234">
        <v>85.18</v>
      </c>
      <c r="E526" s="233">
        <v>0.156</v>
      </c>
    </row>
    <row r="527" spans="1:5">
      <c r="A527" s="235">
        <v>97182</v>
      </c>
      <c r="B527" s="236" t="s">
        <v>977</v>
      </c>
      <c r="C527" s="235" t="s">
        <v>27</v>
      </c>
      <c r="D527" s="234">
        <v>111.55</v>
      </c>
      <c r="E527" s="233">
        <v>0.22950000000000001</v>
      </c>
    </row>
    <row r="528" spans="1:5">
      <c r="A528" s="235">
        <v>97192</v>
      </c>
      <c r="B528" s="236" t="s">
        <v>978</v>
      </c>
      <c r="C528" s="235" t="s">
        <v>27</v>
      </c>
      <c r="D528" s="234">
        <v>98.26</v>
      </c>
      <c r="E528" s="233">
        <v>0.1691</v>
      </c>
    </row>
    <row r="529" spans="1:5">
      <c r="A529" s="235">
        <v>97173</v>
      </c>
      <c r="B529" s="236" t="s">
        <v>979</v>
      </c>
      <c r="C529" s="235" t="s">
        <v>27</v>
      </c>
      <c r="D529" s="234">
        <v>29.97</v>
      </c>
      <c r="E529" s="233">
        <v>0.25290000000000001</v>
      </c>
    </row>
    <row r="530" spans="1:5">
      <c r="A530" s="235">
        <v>97183</v>
      </c>
      <c r="B530" s="236" t="s">
        <v>980</v>
      </c>
      <c r="C530" s="235" t="s">
        <v>27</v>
      </c>
      <c r="D530" s="234">
        <v>26.25</v>
      </c>
      <c r="E530" s="233">
        <v>0.18740000000000001</v>
      </c>
    </row>
    <row r="531" spans="1:5">
      <c r="A531" s="235">
        <v>97174</v>
      </c>
      <c r="B531" s="236" t="s">
        <v>981</v>
      </c>
      <c r="C531" s="235" t="s">
        <v>27</v>
      </c>
      <c r="D531" s="234">
        <v>35.47</v>
      </c>
      <c r="E531" s="233">
        <v>0.24410000000000001</v>
      </c>
    </row>
    <row r="532" spans="1:5">
      <c r="A532" s="235">
        <v>97184</v>
      </c>
      <c r="B532" s="236" t="s">
        <v>982</v>
      </c>
      <c r="C532" s="235" t="s">
        <v>27</v>
      </c>
      <c r="D532" s="234">
        <v>31.16</v>
      </c>
      <c r="E532" s="233">
        <v>0.1804</v>
      </c>
    </row>
    <row r="533" spans="1:5">
      <c r="A533" s="235">
        <v>97175</v>
      </c>
      <c r="B533" s="236" t="s">
        <v>983</v>
      </c>
      <c r="C533" s="235" t="s">
        <v>27</v>
      </c>
      <c r="D533" s="234">
        <v>41.01</v>
      </c>
      <c r="E533" s="233">
        <v>0.23730000000000001</v>
      </c>
    </row>
    <row r="534" spans="1:5">
      <c r="A534" s="235">
        <v>97185</v>
      </c>
      <c r="B534" s="236" t="s">
        <v>984</v>
      </c>
      <c r="C534" s="235" t="s">
        <v>27</v>
      </c>
      <c r="D534" s="234">
        <v>36.07</v>
      </c>
      <c r="E534" s="233">
        <v>0.1749</v>
      </c>
    </row>
    <row r="535" spans="1:5">
      <c r="A535" s="235">
        <v>97176</v>
      </c>
      <c r="B535" s="236" t="s">
        <v>985</v>
      </c>
      <c r="C535" s="235" t="s">
        <v>27</v>
      </c>
      <c r="D535" s="234">
        <v>46.53</v>
      </c>
      <c r="E535" s="233">
        <v>0.23230000000000001</v>
      </c>
    </row>
    <row r="536" spans="1:5">
      <c r="A536" s="235">
        <v>97186</v>
      </c>
      <c r="B536" s="236" t="s">
        <v>986</v>
      </c>
      <c r="C536" s="235" t="s">
        <v>27</v>
      </c>
      <c r="D536" s="234">
        <v>40.98</v>
      </c>
      <c r="E536" s="233">
        <v>0.17130000000000001</v>
      </c>
    </row>
    <row r="537" spans="1:5">
      <c r="A537" s="235">
        <v>97142</v>
      </c>
      <c r="B537" s="236" t="s">
        <v>987</v>
      </c>
      <c r="C537" s="235" t="s">
        <v>27</v>
      </c>
      <c r="D537" s="234">
        <v>3.96</v>
      </c>
      <c r="E537" s="233">
        <v>0.38640000000000002</v>
      </c>
    </row>
    <row r="538" spans="1:5">
      <c r="A538" s="235">
        <v>97158</v>
      </c>
      <c r="B538" s="236" t="s">
        <v>988</v>
      </c>
      <c r="C538" s="235" t="s">
        <v>27</v>
      </c>
      <c r="D538" s="234">
        <v>3.02</v>
      </c>
      <c r="E538" s="233">
        <v>0.32779999999999998</v>
      </c>
    </row>
    <row r="539" spans="1:5">
      <c r="A539" s="235">
        <v>97155</v>
      </c>
      <c r="B539" s="236" t="s">
        <v>989</v>
      </c>
      <c r="C539" s="235" t="s">
        <v>27</v>
      </c>
      <c r="D539" s="234">
        <v>31.9</v>
      </c>
      <c r="E539" s="233">
        <v>0.39150000000000001</v>
      </c>
    </row>
    <row r="540" spans="1:5">
      <c r="A540" s="235">
        <v>97171</v>
      </c>
      <c r="B540" s="236" t="s">
        <v>990</v>
      </c>
      <c r="C540" s="235" t="s">
        <v>27</v>
      </c>
      <c r="D540" s="234">
        <v>25.02</v>
      </c>
      <c r="E540" s="233">
        <v>0.3241</v>
      </c>
    </row>
    <row r="541" spans="1:5">
      <c r="A541" s="235">
        <v>97156</v>
      </c>
      <c r="B541" s="236" t="s">
        <v>991</v>
      </c>
      <c r="C541" s="235" t="s">
        <v>27</v>
      </c>
      <c r="D541" s="234">
        <v>38.24</v>
      </c>
      <c r="E541" s="233">
        <v>0.38279999999999997</v>
      </c>
    </row>
    <row r="542" spans="1:5">
      <c r="A542" s="235">
        <v>97172</v>
      </c>
      <c r="B542" s="236" t="s">
        <v>992</v>
      </c>
      <c r="C542" s="235" t="s">
        <v>27</v>
      </c>
      <c r="D542" s="234">
        <v>30.16</v>
      </c>
      <c r="E542" s="233">
        <v>0.31530000000000002</v>
      </c>
    </row>
    <row r="543" spans="1:5">
      <c r="A543" s="235">
        <v>97143</v>
      </c>
      <c r="B543" s="236" t="s">
        <v>993</v>
      </c>
      <c r="C543" s="235" t="s">
        <v>27</v>
      </c>
      <c r="D543" s="234">
        <v>5.17</v>
      </c>
      <c r="E543" s="233">
        <v>0.35199999999999998</v>
      </c>
    </row>
    <row r="544" spans="1:5">
      <c r="A544" s="235">
        <v>97159</v>
      </c>
      <c r="B544" s="236" t="s">
        <v>994</v>
      </c>
      <c r="C544" s="235" t="s">
        <v>27</v>
      </c>
      <c r="D544" s="234">
        <v>4.0199999999999996</v>
      </c>
      <c r="E544" s="233">
        <v>0.29349999999999998</v>
      </c>
    </row>
    <row r="545" spans="1:5">
      <c r="A545" s="235">
        <v>97144</v>
      </c>
      <c r="B545" s="236" t="s">
        <v>995</v>
      </c>
      <c r="C545" s="235" t="s">
        <v>27</v>
      </c>
      <c r="D545" s="234">
        <v>6.37</v>
      </c>
      <c r="E545" s="233">
        <v>0.33119999999999999</v>
      </c>
    </row>
    <row r="546" spans="1:5">
      <c r="A546" s="235">
        <v>97160</v>
      </c>
      <c r="B546" s="236" t="s">
        <v>996</v>
      </c>
      <c r="C546" s="235" t="s">
        <v>27</v>
      </c>
      <c r="D546" s="234">
        <v>5</v>
      </c>
      <c r="E546" s="233">
        <v>0.27400000000000002</v>
      </c>
    </row>
    <row r="547" spans="1:5">
      <c r="A547" s="235">
        <v>97145</v>
      </c>
      <c r="B547" s="236" t="s">
        <v>997</v>
      </c>
      <c r="C547" s="235" t="s">
        <v>27</v>
      </c>
      <c r="D547" s="234">
        <v>7.6</v>
      </c>
      <c r="E547" s="233">
        <v>0.31580000000000003</v>
      </c>
    </row>
    <row r="548" spans="1:5">
      <c r="A548" s="235">
        <v>97161</v>
      </c>
      <c r="B548" s="236" t="s">
        <v>998</v>
      </c>
      <c r="C548" s="235" t="s">
        <v>27</v>
      </c>
      <c r="D548" s="234">
        <v>6.02</v>
      </c>
      <c r="E548" s="233">
        <v>0.25750000000000001</v>
      </c>
    </row>
    <row r="549" spans="1:5">
      <c r="A549" s="235">
        <v>97146</v>
      </c>
      <c r="B549" s="236" t="s">
        <v>999</v>
      </c>
      <c r="C549" s="235" t="s">
        <v>27</v>
      </c>
      <c r="D549" s="234">
        <v>8.84</v>
      </c>
      <c r="E549" s="233">
        <v>0.3054</v>
      </c>
    </row>
    <row r="550" spans="1:5">
      <c r="A550" s="235">
        <v>97162</v>
      </c>
      <c r="B550" s="236" t="s">
        <v>1000</v>
      </c>
      <c r="C550" s="235" t="s">
        <v>27</v>
      </c>
      <c r="D550" s="234">
        <v>7.03</v>
      </c>
      <c r="E550" s="233">
        <v>0.24890000000000001</v>
      </c>
    </row>
    <row r="551" spans="1:5">
      <c r="A551" s="235">
        <v>97147</v>
      </c>
      <c r="B551" s="236" t="s">
        <v>1001</v>
      </c>
      <c r="C551" s="235" t="s">
        <v>27</v>
      </c>
      <c r="D551" s="234">
        <v>10.06</v>
      </c>
      <c r="E551" s="233">
        <v>0.29620000000000002</v>
      </c>
    </row>
    <row r="552" spans="1:5">
      <c r="A552" s="235">
        <v>97163</v>
      </c>
      <c r="B552" s="236" t="s">
        <v>1002</v>
      </c>
      <c r="C552" s="235" t="s">
        <v>27</v>
      </c>
      <c r="D552" s="234">
        <v>8.0299999999999994</v>
      </c>
      <c r="E552" s="233">
        <v>0.24030000000000001</v>
      </c>
    </row>
    <row r="553" spans="1:5">
      <c r="A553" s="235">
        <v>97148</v>
      </c>
      <c r="B553" s="236" t="s">
        <v>1003</v>
      </c>
      <c r="C553" s="235" t="s">
        <v>27</v>
      </c>
      <c r="D553" s="234">
        <v>11.29</v>
      </c>
      <c r="E553" s="233">
        <v>0.29049999999999998</v>
      </c>
    </row>
    <row r="554" spans="1:5">
      <c r="A554" s="235">
        <v>97164</v>
      </c>
      <c r="B554" s="236" t="s">
        <v>1004</v>
      </c>
      <c r="C554" s="235" t="s">
        <v>27</v>
      </c>
      <c r="D554" s="234">
        <v>9.0500000000000007</v>
      </c>
      <c r="E554" s="233">
        <v>0.2354</v>
      </c>
    </row>
    <row r="555" spans="1:5">
      <c r="A555" s="235">
        <v>97149</v>
      </c>
      <c r="B555" s="236" t="s">
        <v>1005</v>
      </c>
      <c r="C555" s="235" t="s">
        <v>27</v>
      </c>
      <c r="D555" s="234">
        <v>12.53</v>
      </c>
      <c r="E555" s="233">
        <v>0.28489999999999999</v>
      </c>
    </row>
    <row r="556" spans="1:5">
      <c r="A556" s="235">
        <v>97165</v>
      </c>
      <c r="B556" s="236" t="s">
        <v>1006</v>
      </c>
      <c r="C556" s="235" t="s">
        <v>27</v>
      </c>
      <c r="D556" s="234">
        <v>10.06</v>
      </c>
      <c r="E556" s="233">
        <v>0.2306</v>
      </c>
    </row>
    <row r="557" spans="1:5">
      <c r="A557" s="235">
        <v>97150</v>
      </c>
      <c r="B557" s="236" t="s">
        <v>1007</v>
      </c>
      <c r="C557" s="235" t="s">
        <v>27</v>
      </c>
      <c r="D557" s="234">
        <v>17.25</v>
      </c>
      <c r="E557" s="233">
        <v>0.4133</v>
      </c>
    </row>
    <row r="558" spans="1:5">
      <c r="A558" s="235">
        <v>97166</v>
      </c>
      <c r="B558" s="236" t="s">
        <v>1008</v>
      </c>
      <c r="C558" s="235" t="s">
        <v>27</v>
      </c>
      <c r="D558" s="234">
        <v>13.43</v>
      </c>
      <c r="E558" s="233">
        <v>0.34399999999999997</v>
      </c>
    </row>
    <row r="559" spans="1:5">
      <c r="A559" s="235">
        <v>97151</v>
      </c>
      <c r="B559" s="236" t="s">
        <v>1009</v>
      </c>
      <c r="C559" s="235" t="s">
        <v>27</v>
      </c>
      <c r="D559" s="234">
        <v>20.28</v>
      </c>
      <c r="E559" s="233">
        <v>0.40429999999999999</v>
      </c>
    </row>
    <row r="560" spans="1:5">
      <c r="A560" s="235">
        <v>97167</v>
      </c>
      <c r="B560" s="236" t="s">
        <v>1010</v>
      </c>
      <c r="C560" s="235" t="s">
        <v>27</v>
      </c>
      <c r="D560" s="234">
        <v>15.83</v>
      </c>
      <c r="E560" s="233">
        <v>0.33610000000000001</v>
      </c>
    </row>
    <row r="561" spans="1:5">
      <c r="A561" s="235">
        <v>97152</v>
      </c>
      <c r="B561" s="236" t="s">
        <v>1011</v>
      </c>
      <c r="C561" s="235" t="s">
        <v>27</v>
      </c>
      <c r="D561" s="234">
        <v>23.04</v>
      </c>
      <c r="E561" s="233">
        <v>0.40229999999999999</v>
      </c>
    </row>
    <row r="562" spans="1:5">
      <c r="A562" s="235">
        <v>97168</v>
      </c>
      <c r="B562" s="236" t="s">
        <v>1012</v>
      </c>
      <c r="C562" s="235" t="s">
        <v>27</v>
      </c>
      <c r="D562" s="234">
        <v>18</v>
      </c>
      <c r="E562" s="233">
        <v>0.33439999999999998</v>
      </c>
    </row>
    <row r="563" spans="1:5">
      <c r="A563" s="235">
        <v>97141</v>
      </c>
      <c r="B563" s="236" t="s">
        <v>1013</v>
      </c>
      <c r="C563" s="235" t="s">
        <v>27</v>
      </c>
      <c r="D563" s="234">
        <v>3.46</v>
      </c>
      <c r="E563" s="233">
        <v>0.40749999999999997</v>
      </c>
    </row>
    <row r="564" spans="1:5">
      <c r="A564" s="235">
        <v>97157</v>
      </c>
      <c r="B564" s="236" t="s">
        <v>1014</v>
      </c>
      <c r="C564" s="235" t="s">
        <v>27</v>
      </c>
      <c r="D564" s="234">
        <v>2.62</v>
      </c>
      <c r="E564" s="233">
        <v>0.3473</v>
      </c>
    </row>
    <row r="565" spans="1:5">
      <c r="A565" s="235">
        <v>97153</v>
      </c>
      <c r="B565" s="236" t="s">
        <v>1015</v>
      </c>
      <c r="C565" s="235" t="s">
        <v>27</v>
      </c>
      <c r="D565" s="234">
        <v>25.96</v>
      </c>
      <c r="E565" s="233">
        <v>0.39829999999999999</v>
      </c>
    </row>
    <row r="566" spans="1:5">
      <c r="A566" s="235">
        <v>97169</v>
      </c>
      <c r="B566" s="236" t="s">
        <v>1016</v>
      </c>
      <c r="C566" s="235" t="s">
        <v>27</v>
      </c>
      <c r="D566" s="234">
        <v>20.309999999999999</v>
      </c>
      <c r="E566" s="233">
        <v>0.33040000000000003</v>
      </c>
    </row>
    <row r="567" spans="1:5">
      <c r="A567" s="235">
        <v>97154</v>
      </c>
      <c r="B567" s="236" t="s">
        <v>1017</v>
      </c>
      <c r="C567" s="235" t="s">
        <v>27</v>
      </c>
      <c r="D567" s="234">
        <v>28.93</v>
      </c>
      <c r="E567" s="233">
        <v>0.3947</v>
      </c>
    </row>
    <row r="568" spans="1:5">
      <c r="A568" s="235">
        <v>97170</v>
      </c>
      <c r="B568" s="236" t="s">
        <v>1018</v>
      </c>
      <c r="C568" s="235" t="s">
        <v>27</v>
      </c>
      <c r="D568" s="234">
        <v>22.66</v>
      </c>
      <c r="E568" s="233">
        <v>0.32740000000000002</v>
      </c>
    </row>
    <row r="569" spans="1:5">
      <c r="A569" s="235">
        <v>105311</v>
      </c>
      <c r="B569" s="236" t="s">
        <v>1019</v>
      </c>
      <c r="C569" s="235" t="s">
        <v>27</v>
      </c>
      <c r="D569" s="234">
        <v>2.4</v>
      </c>
      <c r="E569" s="233">
        <v>0</v>
      </c>
    </row>
    <row r="570" spans="1:5">
      <c r="A570" s="235">
        <v>105339</v>
      </c>
      <c r="B570" s="236" t="s">
        <v>1020</v>
      </c>
      <c r="C570" s="235" t="s">
        <v>27</v>
      </c>
      <c r="D570" s="234">
        <v>1.99</v>
      </c>
      <c r="E570" s="233">
        <v>0</v>
      </c>
    </row>
    <row r="571" spans="1:5">
      <c r="A571" s="235">
        <v>97127</v>
      </c>
      <c r="B571" s="236" t="s">
        <v>1021</v>
      </c>
      <c r="C571" s="235" t="s">
        <v>27</v>
      </c>
      <c r="D571" s="234">
        <v>3.15</v>
      </c>
      <c r="E571" s="233">
        <v>0</v>
      </c>
    </row>
    <row r="572" spans="1:5">
      <c r="A572" s="235">
        <v>97134</v>
      </c>
      <c r="B572" s="236" t="s">
        <v>1022</v>
      </c>
      <c r="C572" s="235" t="s">
        <v>27</v>
      </c>
      <c r="D572" s="234">
        <v>2.63</v>
      </c>
      <c r="E572" s="233">
        <v>0</v>
      </c>
    </row>
    <row r="573" spans="1:5">
      <c r="A573" s="235">
        <v>97128</v>
      </c>
      <c r="B573" s="236" t="s">
        <v>1023</v>
      </c>
      <c r="C573" s="235" t="s">
        <v>27</v>
      </c>
      <c r="D573" s="234">
        <v>6.84</v>
      </c>
      <c r="E573" s="233">
        <v>0.26319999999999999</v>
      </c>
    </row>
    <row r="574" spans="1:5">
      <c r="A574" s="235">
        <v>97135</v>
      </c>
      <c r="B574" s="236" t="s">
        <v>1024</v>
      </c>
      <c r="C574" s="235" t="s">
        <v>27</v>
      </c>
      <c r="D574" s="234">
        <v>5.25</v>
      </c>
      <c r="E574" s="233">
        <v>0.22289999999999999</v>
      </c>
    </row>
    <row r="575" spans="1:5">
      <c r="A575" s="235">
        <v>97129</v>
      </c>
      <c r="B575" s="236" t="s">
        <v>1025</v>
      </c>
      <c r="C575" s="235" t="s">
        <v>27</v>
      </c>
      <c r="D575" s="234">
        <v>8.1</v>
      </c>
      <c r="E575" s="233">
        <v>0.26300000000000001</v>
      </c>
    </row>
    <row r="576" spans="1:5">
      <c r="A576" s="235">
        <v>97136</v>
      </c>
      <c r="B576" s="236" t="s">
        <v>1026</v>
      </c>
      <c r="C576" s="235" t="s">
        <v>27</v>
      </c>
      <c r="D576" s="234">
        <v>6.22</v>
      </c>
      <c r="E576" s="233">
        <v>0.22189999999999999</v>
      </c>
    </row>
    <row r="577" spans="1:5">
      <c r="A577" s="235">
        <v>97130</v>
      </c>
      <c r="B577" s="236" t="s">
        <v>1027</v>
      </c>
      <c r="C577" s="235" t="s">
        <v>27</v>
      </c>
      <c r="D577" s="234">
        <v>9.3800000000000008</v>
      </c>
      <c r="E577" s="233">
        <v>0.26229999999999998</v>
      </c>
    </row>
    <row r="578" spans="1:5">
      <c r="A578" s="235">
        <v>97137</v>
      </c>
      <c r="B578" s="236" t="s">
        <v>1028</v>
      </c>
      <c r="C578" s="235" t="s">
        <v>27</v>
      </c>
      <c r="D578" s="234">
        <v>7.21</v>
      </c>
      <c r="E578" s="233">
        <v>0.22189999999999999</v>
      </c>
    </row>
    <row r="579" spans="1:5">
      <c r="A579" s="235">
        <v>97131</v>
      </c>
      <c r="B579" s="236" t="s">
        <v>1029</v>
      </c>
      <c r="C579" s="235" t="s">
        <v>27</v>
      </c>
      <c r="D579" s="234">
        <v>10.65</v>
      </c>
      <c r="E579" s="233">
        <v>0.26200000000000001</v>
      </c>
    </row>
    <row r="580" spans="1:5">
      <c r="A580" s="235">
        <v>97138</v>
      </c>
      <c r="B580" s="236" t="s">
        <v>1030</v>
      </c>
      <c r="C580" s="235" t="s">
        <v>27</v>
      </c>
      <c r="D580" s="234">
        <v>8.1999999999999993</v>
      </c>
      <c r="E580" s="233">
        <v>0.22070000000000001</v>
      </c>
    </row>
    <row r="581" spans="1:5">
      <c r="A581" s="235">
        <v>97132</v>
      </c>
      <c r="B581" s="236" t="s">
        <v>1031</v>
      </c>
      <c r="C581" s="235" t="s">
        <v>27</v>
      </c>
      <c r="D581" s="234">
        <v>11.92</v>
      </c>
      <c r="E581" s="233">
        <v>0.26169999999999999</v>
      </c>
    </row>
    <row r="582" spans="1:5">
      <c r="A582" s="235">
        <v>97139</v>
      </c>
      <c r="B582" s="236" t="s">
        <v>1032</v>
      </c>
      <c r="C582" s="235" t="s">
        <v>27</v>
      </c>
      <c r="D582" s="234">
        <v>9.17</v>
      </c>
      <c r="E582" s="233">
        <v>0.2203</v>
      </c>
    </row>
    <row r="583" spans="1:5">
      <c r="A583" s="235">
        <v>97133</v>
      </c>
      <c r="B583" s="236" t="s">
        <v>1033</v>
      </c>
      <c r="C583" s="235" t="s">
        <v>27</v>
      </c>
      <c r="D583" s="234">
        <v>14.47</v>
      </c>
      <c r="E583" s="233">
        <v>0.26119999999999999</v>
      </c>
    </row>
    <row r="584" spans="1:5">
      <c r="A584" s="235">
        <v>97140</v>
      </c>
      <c r="B584" s="236" t="s">
        <v>1034</v>
      </c>
      <c r="C584" s="235" t="s">
        <v>27</v>
      </c>
      <c r="D584" s="234">
        <v>11.14</v>
      </c>
      <c r="E584" s="233">
        <v>0.21990000000000001</v>
      </c>
    </row>
    <row r="585" spans="1:5">
      <c r="A585" s="235">
        <v>97123</v>
      </c>
      <c r="B585" s="236" t="s">
        <v>1035</v>
      </c>
      <c r="C585" s="235" t="s">
        <v>27</v>
      </c>
      <c r="D585" s="234">
        <v>2.56</v>
      </c>
      <c r="E585" s="233">
        <v>0</v>
      </c>
    </row>
    <row r="586" spans="1:5">
      <c r="A586" s="235">
        <v>97126</v>
      </c>
      <c r="B586" s="236" t="s">
        <v>1036</v>
      </c>
      <c r="C586" s="235" t="s">
        <v>27</v>
      </c>
      <c r="D586" s="234">
        <v>2.13</v>
      </c>
      <c r="E586" s="233">
        <v>0</v>
      </c>
    </row>
    <row r="587" spans="1:5">
      <c r="A587" s="235">
        <v>105308</v>
      </c>
      <c r="B587" s="236" t="s">
        <v>1037</v>
      </c>
      <c r="C587" s="235" t="s">
        <v>27</v>
      </c>
      <c r="D587" s="234">
        <v>2.99</v>
      </c>
      <c r="E587" s="233">
        <v>0</v>
      </c>
    </row>
    <row r="588" spans="1:5">
      <c r="A588" s="235">
        <v>105312</v>
      </c>
      <c r="B588" s="236" t="s">
        <v>1038</v>
      </c>
      <c r="C588" s="235" t="s">
        <v>27</v>
      </c>
      <c r="D588" s="234">
        <v>2.4900000000000002</v>
      </c>
      <c r="E588" s="233">
        <v>0</v>
      </c>
    </row>
    <row r="589" spans="1:5">
      <c r="A589" s="235">
        <v>105309</v>
      </c>
      <c r="B589" s="236" t="s">
        <v>1039</v>
      </c>
      <c r="C589" s="235" t="s">
        <v>27</v>
      </c>
      <c r="D589" s="234">
        <v>3.22</v>
      </c>
      <c r="E589" s="233">
        <v>0</v>
      </c>
    </row>
    <row r="590" spans="1:5">
      <c r="A590" s="235">
        <v>105313</v>
      </c>
      <c r="B590" s="236" t="s">
        <v>1040</v>
      </c>
      <c r="C590" s="235" t="s">
        <v>27</v>
      </c>
      <c r="D590" s="234">
        <v>2.69</v>
      </c>
      <c r="E590" s="233">
        <v>0</v>
      </c>
    </row>
    <row r="591" spans="1:5">
      <c r="A591" s="235">
        <v>105310</v>
      </c>
      <c r="B591" s="236" t="s">
        <v>1041</v>
      </c>
      <c r="C591" s="235" t="s">
        <v>27</v>
      </c>
      <c r="D591" s="234">
        <v>3.81</v>
      </c>
      <c r="E591" s="233">
        <v>0</v>
      </c>
    </row>
    <row r="592" spans="1:5">
      <c r="A592" s="235">
        <v>105314</v>
      </c>
      <c r="B592" s="236" t="s">
        <v>1042</v>
      </c>
      <c r="C592" s="235" t="s">
        <v>27</v>
      </c>
      <c r="D592" s="234">
        <v>3.19</v>
      </c>
      <c r="E592" s="233">
        <v>0</v>
      </c>
    </row>
    <row r="593" spans="1:5">
      <c r="A593" s="235">
        <v>97121</v>
      </c>
      <c r="B593" s="236" t="s">
        <v>1043</v>
      </c>
      <c r="C593" s="235" t="s">
        <v>27</v>
      </c>
      <c r="D593" s="234">
        <v>1.81</v>
      </c>
      <c r="E593" s="233">
        <v>0</v>
      </c>
    </row>
    <row r="594" spans="1:5">
      <c r="A594" s="235">
        <v>97124</v>
      </c>
      <c r="B594" s="236" t="s">
        <v>1044</v>
      </c>
      <c r="C594" s="235" t="s">
        <v>27</v>
      </c>
      <c r="D594" s="234">
        <v>1.49</v>
      </c>
      <c r="E594" s="233">
        <v>0</v>
      </c>
    </row>
    <row r="595" spans="1:5">
      <c r="A595" s="235">
        <v>97122</v>
      </c>
      <c r="B595" s="236" t="s">
        <v>1045</v>
      </c>
      <c r="C595" s="235" t="s">
        <v>27</v>
      </c>
      <c r="D595" s="234">
        <v>2.2000000000000002</v>
      </c>
      <c r="E595" s="233">
        <v>0</v>
      </c>
    </row>
    <row r="596" spans="1:5">
      <c r="A596" s="235">
        <v>97125</v>
      </c>
      <c r="B596" s="236" t="s">
        <v>1046</v>
      </c>
      <c r="C596" s="235" t="s">
        <v>27</v>
      </c>
      <c r="D596" s="234">
        <v>1.82</v>
      </c>
      <c r="E596" s="233">
        <v>0</v>
      </c>
    </row>
    <row r="597" spans="1:5">
      <c r="A597" s="235">
        <v>105296</v>
      </c>
      <c r="B597" s="236" t="s">
        <v>1047</v>
      </c>
      <c r="C597" s="235" t="s">
        <v>28</v>
      </c>
      <c r="D597" s="234">
        <v>170.34</v>
      </c>
      <c r="E597" s="233">
        <v>0.9083</v>
      </c>
    </row>
    <row r="598" spans="1:5">
      <c r="A598" s="235">
        <v>105374</v>
      </c>
      <c r="B598" s="236" t="s">
        <v>1048</v>
      </c>
      <c r="C598" s="235" t="s">
        <v>28</v>
      </c>
      <c r="D598" s="234">
        <v>167.67</v>
      </c>
      <c r="E598" s="233">
        <v>0.92279999999999995</v>
      </c>
    </row>
    <row r="599" spans="1:5">
      <c r="A599" s="235">
        <v>105292</v>
      </c>
      <c r="B599" s="236" t="s">
        <v>1049</v>
      </c>
      <c r="C599" s="235" t="s">
        <v>28</v>
      </c>
      <c r="D599" s="234">
        <v>44.79</v>
      </c>
      <c r="E599" s="233">
        <v>0.75419999999999998</v>
      </c>
    </row>
    <row r="600" spans="1:5">
      <c r="A600" s="235">
        <v>105293</v>
      </c>
      <c r="B600" s="236" t="s">
        <v>1050</v>
      </c>
      <c r="C600" s="235" t="s">
        <v>28</v>
      </c>
      <c r="D600" s="234">
        <v>42.84</v>
      </c>
      <c r="E600" s="233">
        <v>0.78849999999999998</v>
      </c>
    </row>
    <row r="601" spans="1:5">
      <c r="A601" s="235">
        <v>105294</v>
      </c>
      <c r="B601" s="236" t="s">
        <v>1051</v>
      </c>
      <c r="C601" s="235" t="s">
        <v>28</v>
      </c>
      <c r="D601" s="234">
        <v>96.76</v>
      </c>
      <c r="E601" s="233">
        <v>0.86150000000000004</v>
      </c>
    </row>
    <row r="602" spans="1:5">
      <c r="A602" s="235">
        <v>105295</v>
      </c>
      <c r="B602" s="236" t="s">
        <v>1052</v>
      </c>
      <c r="C602" s="235" t="s">
        <v>28</v>
      </c>
      <c r="D602" s="234">
        <v>94.45</v>
      </c>
      <c r="E602" s="233">
        <v>0.88260000000000005</v>
      </c>
    </row>
    <row r="603" spans="1:5">
      <c r="A603" s="235">
        <v>105290</v>
      </c>
      <c r="B603" s="236" t="s">
        <v>1053</v>
      </c>
      <c r="C603" s="235" t="s">
        <v>28</v>
      </c>
      <c r="D603" s="234">
        <v>62.44</v>
      </c>
      <c r="E603" s="233">
        <v>0.82530000000000003</v>
      </c>
    </row>
    <row r="604" spans="1:5">
      <c r="A604" s="235">
        <v>105291</v>
      </c>
      <c r="B604" s="236" t="s">
        <v>1054</v>
      </c>
      <c r="C604" s="235" t="s">
        <v>28</v>
      </c>
      <c r="D604" s="234">
        <v>60.66</v>
      </c>
      <c r="E604" s="233">
        <v>0.84950000000000003</v>
      </c>
    </row>
    <row r="605" spans="1:5">
      <c r="A605" s="235">
        <v>105286</v>
      </c>
      <c r="B605" s="236" t="s">
        <v>1055</v>
      </c>
      <c r="C605" s="235" t="s">
        <v>28</v>
      </c>
      <c r="D605" s="234">
        <v>26.39</v>
      </c>
      <c r="E605" s="233">
        <v>0.71309999999999996</v>
      </c>
    </row>
    <row r="606" spans="1:5">
      <c r="A606" s="235">
        <v>105287</v>
      </c>
      <c r="B606" s="236" t="s">
        <v>1056</v>
      </c>
      <c r="C606" s="235" t="s">
        <v>28</v>
      </c>
      <c r="D606" s="234">
        <v>25.08</v>
      </c>
      <c r="E606" s="233">
        <v>0.75039999999999996</v>
      </c>
    </row>
    <row r="607" spans="1:5">
      <c r="A607" s="235">
        <v>105288</v>
      </c>
      <c r="B607" s="236" t="s">
        <v>1057</v>
      </c>
      <c r="C607" s="235" t="s">
        <v>28</v>
      </c>
      <c r="D607" s="234">
        <v>45.64</v>
      </c>
      <c r="E607" s="233">
        <v>0.79559999999999997</v>
      </c>
    </row>
    <row r="608" spans="1:5">
      <c r="A608" s="235">
        <v>105289</v>
      </c>
      <c r="B608" s="236" t="s">
        <v>1058</v>
      </c>
      <c r="C608" s="235" t="s">
        <v>28</v>
      </c>
      <c r="D608" s="234">
        <v>44.1</v>
      </c>
      <c r="E608" s="233">
        <v>0.82340000000000002</v>
      </c>
    </row>
    <row r="609" spans="1:5">
      <c r="A609" s="235">
        <v>105375</v>
      </c>
      <c r="B609" s="236" t="s">
        <v>1059</v>
      </c>
      <c r="C609" s="235" t="s">
        <v>28</v>
      </c>
      <c r="D609" s="234">
        <v>126.6</v>
      </c>
      <c r="E609" s="233">
        <v>0.82750000000000001</v>
      </c>
    </row>
    <row r="610" spans="1:5">
      <c r="A610" s="235">
        <v>105376</v>
      </c>
      <c r="B610" s="236" t="s">
        <v>1060</v>
      </c>
      <c r="C610" s="235" t="s">
        <v>28</v>
      </c>
      <c r="D610" s="234">
        <v>123.05</v>
      </c>
      <c r="E610" s="233">
        <v>0.85140000000000005</v>
      </c>
    </row>
    <row r="611" spans="1:5">
      <c r="A611" s="235">
        <v>105331</v>
      </c>
      <c r="B611" s="236" t="s">
        <v>1061</v>
      </c>
      <c r="C611" s="235" t="s">
        <v>27</v>
      </c>
      <c r="D611" s="234">
        <v>57.16</v>
      </c>
      <c r="E611" s="233">
        <v>0.95799999999999996</v>
      </c>
    </row>
    <row r="612" spans="1:5">
      <c r="A612" s="235">
        <v>105332</v>
      </c>
      <c r="B612" s="236" t="s">
        <v>1062</v>
      </c>
      <c r="C612" s="235" t="s">
        <v>27</v>
      </c>
      <c r="D612" s="234">
        <v>56.75</v>
      </c>
      <c r="E612" s="233">
        <v>0.96489999999999998</v>
      </c>
    </row>
    <row r="613" spans="1:5">
      <c r="A613" s="235">
        <v>105333</v>
      </c>
      <c r="B613" s="236" t="s">
        <v>1063</v>
      </c>
      <c r="C613" s="235" t="s">
        <v>27</v>
      </c>
      <c r="D613" s="234">
        <v>256.60000000000002</v>
      </c>
      <c r="E613" s="233">
        <v>0.98040000000000005</v>
      </c>
    </row>
    <row r="614" spans="1:5">
      <c r="A614" s="235">
        <v>105334</v>
      </c>
      <c r="B614" s="236" t="s">
        <v>1064</v>
      </c>
      <c r="C614" s="235" t="s">
        <v>27</v>
      </c>
      <c r="D614" s="234">
        <v>255.01</v>
      </c>
      <c r="E614" s="233">
        <v>0.98399999999999999</v>
      </c>
    </row>
    <row r="615" spans="1:5">
      <c r="A615" s="235">
        <v>105335</v>
      </c>
      <c r="B615" s="236" t="s">
        <v>1065</v>
      </c>
      <c r="C615" s="235" t="s">
        <v>27</v>
      </c>
      <c r="D615" s="234">
        <v>388.32</v>
      </c>
      <c r="E615" s="233">
        <v>0.98460000000000003</v>
      </c>
    </row>
    <row r="616" spans="1:5">
      <c r="A616" s="235">
        <v>105336</v>
      </c>
      <c r="B616" s="236" t="s">
        <v>1066</v>
      </c>
      <c r="C616" s="235" t="s">
        <v>27</v>
      </c>
      <c r="D616" s="234">
        <v>386.44</v>
      </c>
      <c r="E616" s="233">
        <v>0.98750000000000004</v>
      </c>
    </row>
    <row r="617" spans="1:5">
      <c r="A617" s="235">
        <v>105337</v>
      </c>
      <c r="B617" s="236" t="s">
        <v>1067</v>
      </c>
      <c r="C617" s="235" t="s">
        <v>27</v>
      </c>
      <c r="D617" s="234">
        <v>549.29</v>
      </c>
      <c r="E617" s="233">
        <v>0.98740000000000006</v>
      </c>
    </row>
    <row r="618" spans="1:5">
      <c r="A618" s="235">
        <v>105338</v>
      </c>
      <c r="B618" s="236" t="s">
        <v>1068</v>
      </c>
      <c r="C618" s="235" t="s">
        <v>27</v>
      </c>
      <c r="D618" s="234">
        <v>547.12</v>
      </c>
      <c r="E618" s="233">
        <v>0.98970000000000002</v>
      </c>
    </row>
    <row r="619" spans="1:5">
      <c r="A619" s="235">
        <v>105329</v>
      </c>
      <c r="B619" s="236" t="s">
        <v>1069</v>
      </c>
      <c r="C619" s="235" t="s">
        <v>28</v>
      </c>
      <c r="D619" s="234">
        <v>81.290000000000006</v>
      </c>
      <c r="E619" s="233">
        <v>0.96850000000000003</v>
      </c>
    </row>
    <row r="620" spans="1:5">
      <c r="A620" s="235">
        <v>105330</v>
      </c>
      <c r="B620" s="236" t="s">
        <v>1070</v>
      </c>
      <c r="C620" s="235" t="s">
        <v>28</v>
      </c>
      <c r="D620" s="234">
        <v>80.86</v>
      </c>
      <c r="E620" s="233">
        <v>0.97370000000000001</v>
      </c>
    </row>
    <row r="621" spans="1:5">
      <c r="A621" s="235">
        <v>105260</v>
      </c>
      <c r="B621" s="236" t="s">
        <v>1071</v>
      </c>
      <c r="C621" s="235" t="s">
        <v>28</v>
      </c>
      <c r="D621" s="234">
        <v>25.8</v>
      </c>
      <c r="E621" s="233">
        <v>0.92979999999999996</v>
      </c>
    </row>
    <row r="622" spans="1:5">
      <c r="A622" s="235">
        <v>105285</v>
      </c>
      <c r="B622" s="236" t="s">
        <v>1072</v>
      </c>
      <c r="C622" s="235" t="s">
        <v>28</v>
      </c>
      <c r="D622" s="234">
        <v>25.48</v>
      </c>
      <c r="E622" s="233">
        <v>0.9415</v>
      </c>
    </row>
    <row r="623" spans="1:5">
      <c r="A623" s="235">
        <v>105327</v>
      </c>
      <c r="B623" s="236" t="s">
        <v>1073</v>
      </c>
      <c r="C623" s="235" t="s">
        <v>28</v>
      </c>
      <c r="D623" s="234">
        <v>49.31</v>
      </c>
      <c r="E623" s="233">
        <v>0.95540000000000003</v>
      </c>
    </row>
    <row r="624" spans="1:5">
      <c r="A624" s="235">
        <v>105328</v>
      </c>
      <c r="B624" s="236" t="s">
        <v>1074</v>
      </c>
      <c r="C624" s="235" t="s">
        <v>28</v>
      </c>
      <c r="D624" s="234">
        <v>48.93</v>
      </c>
      <c r="E624" s="233">
        <v>0.96279999999999999</v>
      </c>
    </row>
    <row r="625" spans="1:5">
      <c r="A625" s="235">
        <v>105377</v>
      </c>
      <c r="B625" s="236" t="s">
        <v>1075</v>
      </c>
      <c r="C625" s="235" t="s">
        <v>28</v>
      </c>
      <c r="D625" s="234">
        <v>40.659999999999997</v>
      </c>
      <c r="E625" s="233">
        <v>0.8347</v>
      </c>
    </row>
    <row r="626" spans="1:5">
      <c r="A626" s="235">
        <v>105368</v>
      </c>
      <c r="B626" s="236" t="s">
        <v>1076</v>
      </c>
      <c r="C626" s="235" t="s">
        <v>28</v>
      </c>
      <c r="D626" s="234">
        <v>38.06</v>
      </c>
      <c r="E626" s="233">
        <v>0.85129999999999995</v>
      </c>
    </row>
    <row r="627" spans="1:5">
      <c r="A627" s="235">
        <v>105369</v>
      </c>
      <c r="B627" s="236" t="s">
        <v>1077</v>
      </c>
      <c r="C627" s="235" t="s">
        <v>28</v>
      </c>
      <c r="D627" s="234">
        <v>64.849999999999994</v>
      </c>
      <c r="E627" s="233">
        <v>0.85409999999999997</v>
      </c>
    </row>
    <row r="628" spans="1:5">
      <c r="A628" s="235">
        <v>105370</v>
      </c>
      <c r="B628" s="236" t="s">
        <v>1078</v>
      </c>
      <c r="C628" s="235" t="s">
        <v>28</v>
      </c>
      <c r="D628" s="234">
        <v>61.38</v>
      </c>
      <c r="E628" s="233">
        <v>0.86899999999999999</v>
      </c>
    </row>
    <row r="629" spans="1:5">
      <c r="A629" s="235">
        <v>92864</v>
      </c>
      <c r="B629" s="236" t="s">
        <v>1079</v>
      </c>
      <c r="C629" s="235" t="s">
        <v>27</v>
      </c>
      <c r="D629" s="234">
        <v>90.27</v>
      </c>
      <c r="E629" s="233">
        <v>0.20669999999999999</v>
      </c>
    </row>
    <row r="630" spans="1:5">
      <c r="A630" s="235">
        <v>92848</v>
      </c>
      <c r="B630" s="236" t="s">
        <v>1080</v>
      </c>
      <c r="C630" s="235" t="s">
        <v>27</v>
      </c>
      <c r="D630" s="234">
        <v>82.67</v>
      </c>
      <c r="E630" s="233">
        <v>0.1845</v>
      </c>
    </row>
    <row r="631" spans="1:5">
      <c r="A631" s="235">
        <v>104937</v>
      </c>
      <c r="B631" s="236" t="s">
        <v>1081</v>
      </c>
      <c r="C631" s="235" t="s">
        <v>27</v>
      </c>
      <c r="D631" s="234">
        <v>0</v>
      </c>
      <c r="E631" s="233"/>
    </row>
    <row r="632" spans="1:5">
      <c r="A632" s="235">
        <v>104933</v>
      </c>
      <c r="B632" s="236" t="s">
        <v>1082</v>
      </c>
      <c r="C632" s="235" t="s">
        <v>27</v>
      </c>
      <c r="D632" s="234">
        <v>0</v>
      </c>
      <c r="E632" s="233"/>
    </row>
    <row r="633" spans="1:5">
      <c r="A633" s="235">
        <v>104939</v>
      </c>
      <c r="B633" s="236" t="s">
        <v>1083</v>
      </c>
      <c r="C633" s="235" t="s">
        <v>27</v>
      </c>
      <c r="D633" s="234">
        <v>0</v>
      </c>
      <c r="E633" s="233"/>
    </row>
    <row r="634" spans="1:5">
      <c r="A634" s="235">
        <v>104935</v>
      </c>
      <c r="B634" s="236" t="s">
        <v>1084</v>
      </c>
      <c r="C634" s="235" t="s">
        <v>27</v>
      </c>
      <c r="D634" s="234">
        <v>0</v>
      </c>
      <c r="E634" s="233"/>
    </row>
    <row r="635" spans="1:5">
      <c r="A635" s="235">
        <v>92850</v>
      </c>
      <c r="B635" s="236" t="s">
        <v>1085</v>
      </c>
      <c r="C635" s="235" t="s">
        <v>27</v>
      </c>
      <c r="D635" s="234">
        <v>22.19</v>
      </c>
      <c r="E635" s="233">
        <v>0.2109</v>
      </c>
    </row>
    <row r="636" spans="1:5">
      <c r="A636" s="235">
        <v>92834</v>
      </c>
      <c r="B636" s="236" t="s">
        <v>1086</v>
      </c>
      <c r="C636" s="235" t="s">
        <v>27</v>
      </c>
      <c r="D636" s="234">
        <v>20.29</v>
      </c>
      <c r="E636" s="233">
        <v>0.1883</v>
      </c>
    </row>
    <row r="637" spans="1:5">
      <c r="A637" s="235">
        <v>92852</v>
      </c>
      <c r="B637" s="236" t="s">
        <v>1087</v>
      </c>
      <c r="C637" s="235" t="s">
        <v>27</v>
      </c>
      <c r="D637" s="234">
        <v>28.93</v>
      </c>
      <c r="E637" s="233">
        <v>0.23019999999999999</v>
      </c>
    </row>
    <row r="638" spans="1:5">
      <c r="A638" s="235">
        <v>92836</v>
      </c>
      <c r="B638" s="236" t="s">
        <v>1088</v>
      </c>
      <c r="C638" s="235" t="s">
        <v>27</v>
      </c>
      <c r="D638" s="234">
        <v>26.21</v>
      </c>
      <c r="E638" s="233">
        <v>0.2079</v>
      </c>
    </row>
    <row r="639" spans="1:5">
      <c r="A639" s="235">
        <v>92854</v>
      </c>
      <c r="B639" s="236" t="s">
        <v>1089</v>
      </c>
      <c r="C639" s="235" t="s">
        <v>27</v>
      </c>
      <c r="D639" s="234">
        <v>36.1</v>
      </c>
      <c r="E639" s="233">
        <v>0.2402</v>
      </c>
    </row>
    <row r="640" spans="1:5">
      <c r="A640" s="235">
        <v>92838</v>
      </c>
      <c r="B640" s="236" t="s">
        <v>1090</v>
      </c>
      <c r="C640" s="235" t="s">
        <v>27</v>
      </c>
      <c r="D640" s="234">
        <v>32.56</v>
      </c>
      <c r="E640" s="233">
        <v>0.21779999999999999</v>
      </c>
    </row>
    <row r="641" spans="1:5">
      <c r="A641" s="235">
        <v>92856</v>
      </c>
      <c r="B641" s="236" t="s">
        <v>1091</v>
      </c>
      <c r="C641" s="235" t="s">
        <v>27</v>
      </c>
      <c r="D641" s="234">
        <v>43.66</v>
      </c>
      <c r="E641" s="233">
        <v>0.2442</v>
      </c>
    </row>
    <row r="642" spans="1:5">
      <c r="A642" s="235">
        <v>92840</v>
      </c>
      <c r="B642" s="236" t="s">
        <v>1092</v>
      </c>
      <c r="C642" s="235" t="s">
        <v>27</v>
      </c>
      <c r="D642" s="234">
        <v>39.33</v>
      </c>
      <c r="E642" s="233">
        <v>0.2215</v>
      </c>
    </row>
    <row r="643" spans="1:5">
      <c r="A643" s="235">
        <v>92858</v>
      </c>
      <c r="B643" s="236" t="s">
        <v>1093</v>
      </c>
      <c r="C643" s="235" t="s">
        <v>27</v>
      </c>
      <c r="D643" s="234">
        <v>55.35</v>
      </c>
      <c r="E643" s="233">
        <v>0.22889999999999999</v>
      </c>
    </row>
    <row r="644" spans="1:5">
      <c r="A644" s="235">
        <v>92842</v>
      </c>
      <c r="B644" s="236" t="s">
        <v>1094</v>
      </c>
      <c r="C644" s="235" t="s">
        <v>27</v>
      </c>
      <c r="D644" s="234">
        <v>50.18</v>
      </c>
      <c r="E644" s="233">
        <v>0.20630000000000001</v>
      </c>
    </row>
    <row r="645" spans="1:5">
      <c r="A645" s="235">
        <v>92860</v>
      </c>
      <c r="B645" s="236" t="s">
        <v>1095</v>
      </c>
      <c r="C645" s="235" t="s">
        <v>27</v>
      </c>
      <c r="D645" s="234">
        <v>66.09</v>
      </c>
      <c r="E645" s="233">
        <v>0.2218</v>
      </c>
    </row>
    <row r="646" spans="1:5">
      <c r="A646" s="235">
        <v>92844</v>
      </c>
      <c r="B646" s="236" t="s">
        <v>1096</v>
      </c>
      <c r="C646" s="235" t="s">
        <v>27</v>
      </c>
      <c r="D646" s="234">
        <v>60.11</v>
      </c>
      <c r="E646" s="233">
        <v>0.1993</v>
      </c>
    </row>
    <row r="647" spans="1:5">
      <c r="A647" s="235">
        <v>92862</v>
      </c>
      <c r="B647" s="236" t="s">
        <v>1097</v>
      </c>
      <c r="C647" s="235" t="s">
        <v>27</v>
      </c>
      <c r="D647" s="234">
        <v>75.900000000000006</v>
      </c>
      <c r="E647" s="233">
        <v>0.2195</v>
      </c>
    </row>
    <row r="648" spans="1:5">
      <c r="A648" s="235">
        <v>92846</v>
      </c>
      <c r="B648" s="236" t="s">
        <v>1098</v>
      </c>
      <c r="C648" s="235" t="s">
        <v>27</v>
      </c>
      <c r="D648" s="234">
        <v>69.12</v>
      </c>
      <c r="E648" s="233">
        <v>0.19719999999999999</v>
      </c>
    </row>
    <row r="649" spans="1:5">
      <c r="A649" s="235">
        <v>92828</v>
      </c>
      <c r="B649" s="236" t="s">
        <v>1099</v>
      </c>
      <c r="C649" s="235" t="s">
        <v>27</v>
      </c>
      <c r="D649" s="234">
        <v>84.61</v>
      </c>
      <c r="E649" s="233">
        <v>0.3982</v>
      </c>
    </row>
    <row r="650" spans="1:5">
      <c r="A650" s="235">
        <v>92815</v>
      </c>
      <c r="B650" s="236" t="s">
        <v>1100</v>
      </c>
      <c r="C650" s="235" t="s">
        <v>27</v>
      </c>
      <c r="D650" s="234">
        <v>77</v>
      </c>
      <c r="E650" s="233">
        <v>0.39319999999999999</v>
      </c>
    </row>
    <row r="651" spans="1:5">
      <c r="A651" s="235">
        <v>92830</v>
      </c>
      <c r="B651" s="236" t="s">
        <v>1101</v>
      </c>
      <c r="C651" s="235" t="s">
        <v>27</v>
      </c>
      <c r="D651" s="234">
        <v>104.86</v>
      </c>
      <c r="E651" s="233">
        <v>0.38790000000000002</v>
      </c>
    </row>
    <row r="652" spans="1:5">
      <c r="A652" s="235">
        <v>92817</v>
      </c>
      <c r="B652" s="236" t="s">
        <v>1102</v>
      </c>
      <c r="C652" s="235" t="s">
        <v>27</v>
      </c>
      <c r="D652" s="234">
        <v>95.63</v>
      </c>
      <c r="E652" s="233">
        <v>0.3821</v>
      </c>
    </row>
    <row r="653" spans="1:5">
      <c r="A653" s="235">
        <v>92832</v>
      </c>
      <c r="B653" s="236" t="s">
        <v>1103</v>
      </c>
      <c r="C653" s="235" t="s">
        <v>27</v>
      </c>
      <c r="D653" s="234">
        <v>136.94</v>
      </c>
      <c r="E653" s="233">
        <v>0.37359999999999999</v>
      </c>
    </row>
    <row r="654" spans="1:5">
      <c r="A654" s="235">
        <v>92819</v>
      </c>
      <c r="B654" s="236" t="s">
        <v>1104</v>
      </c>
      <c r="C654" s="235" t="s">
        <v>27</v>
      </c>
      <c r="D654" s="234">
        <v>125.28</v>
      </c>
      <c r="E654" s="233">
        <v>0.36659999999999998</v>
      </c>
    </row>
    <row r="655" spans="1:5">
      <c r="A655" s="235">
        <v>92820</v>
      </c>
      <c r="B655" s="236" t="s">
        <v>1105</v>
      </c>
      <c r="C655" s="235" t="s">
        <v>27</v>
      </c>
      <c r="D655" s="234">
        <v>21.02</v>
      </c>
      <c r="E655" s="233">
        <v>0.43909999999999999</v>
      </c>
    </row>
    <row r="656" spans="1:5">
      <c r="A656" s="235">
        <v>92808</v>
      </c>
      <c r="B656" s="236" t="s">
        <v>1106</v>
      </c>
      <c r="C656" s="235" t="s">
        <v>27</v>
      </c>
      <c r="D656" s="234">
        <v>19.09</v>
      </c>
      <c r="E656" s="233">
        <v>0.43790000000000001</v>
      </c>
    </row>
    <row r="657" spans="1:5">
      <c r="A657" s="235">
        <v>92821</v>
      </c>
      <c r="B657" s="236" t="s">
        <v>1107</v>
      </c>
      <c r="C657" s="235" t="s">
        <v>27</v>
      </c>
      <c r="D657" s="234">
        <v>29.36</v>
      </c>
      <c r="E657" s="233">
        <v>0.43319999999999997</v>
      </c>
    </row>
    <row r="658" spans="1:5">
      <c r="A658" s="235">
        <v>92809</v>
      </c>
      <c r="B658" s="236" t="s">
        <v>1108</v>
      </c>
      <c r="C658" s="235" t="s">
        <v>27</v>
      </c>
      <c r="D658" s="234">
        <v>26.65</v>
      </c>
      <c r="E658" s="233">
        <v>0.43149999999999999</v>
      </c>
    </row>
    <row r="659" spans="1:5">
      <c r="A659" s="235">
        <v>92822</v>
      </c>
      <c r="B659" s="236" t="s">
        <v>1109</v>
      </c>
      <c r="C659" s="235" t="s">
        <v>27</v>
      </c>
      <c r="D659" s="234">
        <v>38.020000000000003</v>
      </c>
      <c r="E659" s="233">
        <v>0.4264</v>
      </c>
    </row>
    <row r="660" spans="1:5">
      <c r="A660" s="235">
        <v>92810</v>
      </c>
      <c r="B660" s="236" t="s">
        <v>1110</v>
      </c>
      <c r="C660" s="235" t="s">
        <v>27</v>
      </c>
      <c r="D660" s="234">
        <v>34.49</v>
      </c>
      <c r="E660" s="233">
        <v>0.42420000000000002</v>
      </c>
    </row>
    <row r="661" spans="1:5">
      <c r="A661" s="235">
        <v>92824</v>
      </c>
      <c r="B661" s="236" t="s">
        <v>1111</v>
      </c>
      <c r="C661" s="235" t="s">
        <v>27</v>
      </c>
      <c r="D661" s="234">
        <v>46.86</v>
      </c>
      <c r="E661" s="233">
        <v>0.4204</v>
      </c>
    </row>
    <row r="662" spans="1:5">
      <c r="A662" s="235">
        <v>92811</v>
      </c>
      <c r="B662" s="236" t="s">
        <v>1112</v>
      </c>
      <c r="C662" s="235" t="s">
        <v>27</v>
      </c>
      <c r="D662" s="234">
        <v>42.52</v>
      </c>
      <c r="E662" s="233">
        <v>0.41770000000000002</v>
      </c>
    </row>
    <row r="663" spans="1:5">
      <c r="A663" s="235">
        <v>92825</v>
      </c>
      <c r="B663" s="236" t="s">
        <v>1113</v>
      </c>
      <c r="C663" s="235" t="s">
        <v>27</v>
      </c>
      <c r="D663" s="234">
        <v>55.95</v>
      </c>
      <c r="E663" s="233">
        <v>0.41470000000000001</v>
      </c>
    </row>
    <row r="664" spans="1:5">
      <c r="A664" s="235">
        <v>92812</v>
      </c>
      <c r="B664" s="236" t="s">
        <v>1114</v>
      </c>
      <c r="C664" s="235" t="s">
        <v>27</v>
      </c>
      <c r="D664" s="234">
        <v>50.78</v>
      </c>
      <c r="E664" s="233">
        <v>0.41160000000000002</v>
      </c>
    </row>
    <row r="665" spans="1:5">
      <c r="A665" s="235">
        <v>92826</v>
      </c>
      <c r="B665" s="236" t="s">
        <v>1115</v>
      </c>
      <c r="C665" s="235" t="s">
        <v>27</v>
      </c>
      <c r="D665" s="234">
        <v>65.27</v>
      </c>
      <c r="E665" s="233">
        <v>0.40910000000000002</v>
      </c>
    </row>
    <row r="666" spans="1:5">
      <c r="A666" s="235">
        <v>92813</v>
      </c>
      <c r="B666" s="236" t="s">
        <v>1116</v>
      </c>
      <c r="C666" s="235" t="s">
        <v>27</v>
      </c>
      <c r="D666" s="234">
        <v>59.3</v>
      </c>
      <c r="E666" s="233">
        <v>0.40510000000000002</v>
      </c>
    </row>
    <row r="667" spans="1:5">
      <c r="A667" s="235">
        <v>92827</v>
      </c>
      <c r="B667" s="236" t="s">
        <v>1117</v>
      </c>
      <c r="C667" s="235" t="s">
        <v>27</v>
      </c>
      <c r="D667" s="234">
        <v>74.849999999999994</v>
      </c>
      <c r="E667" s="233">
        <v>0.40329999999999999</v>
      </c>
    </row>
    <row r="668" spans="1:5">
      <c r="A668" s="235">
        <v>92814</v>
      </c>
      <c r="B668" s="236" t="s">
        <v>1118</v>
      </c>
      <c r="C668" s="235" t="s">
        <v>27</v>
      </c>
      <c r="D668" s="234">
        <v>68.06</v>
      </c>
      <c r="E668" s="233">
        <v>0.39889999999999998</v>
      </c>
    </row>
    <row r="669" spans="1:5">
      <c r="A669" s="235">
        <v>95570</v>
      </c>
      <c r="B669" s="236" t="s">
        <v>1119</v>
      </c>
      <c r="C669" s="235" t="s">
        <v>27</v>
      </c>
      <c r="D669" s="234">
        <v>91.06</v>
      </c>
      <c r="E669" s="233">
        <v>0.87050000000000005</v>
      </c>
    </row>
    <row r="670" spans="1:5">
      <c r="A670" s="235">
        <v>95567</v>
      </c>
      <c r="B670" s="236" t="s">
        <v>1120</v>
      </c>
      <c r="C670" s="235" t="s">
        <v>27</v>
      </c>
      <c r="D670" s="234">
        <v>89.13</v>
      </c>
      <c r="E670" s="233">
        <v>0.87960000000000005</v>
      </c>
    </row>
    <row r="671" spans="1:5">
      <c r="A671" s="235">
        <v>95571</v>
      </c>
      <c r="B671" s="236" t="s">
        <v>1121</v>
      </c>
      <c r="C671" s="235" t="s">
        <v>27</v>
      </c>
      <c r="D671" s="234">
        <v>112.12</v>
      </c>
      <c r="E671" s="233">
        <v>0.85160000000000002</v>
      </c>
    </row>
    <row r="672" spans="1:5">
      <c r="A672" s="235">
        <v>95568</v>
      </c>
      <c r="B672" s="236" t="s">
        <v>1122</v>
      </c>
      <c r="C672" s="235" t="s">
        <v>27</v>
      </c>
      <c r="D672" s="234">
        <v>109.41</v>
      </c>
      <c r="E672" s="233">
        <v>0.86150000000000004</v>
      </c>
    </row>
    <row r="673" spans="1:5">
      <c r="A673" s="235">
        <v>95572</v>
      </c>
      <c r="B673" s="236" t="s">
        <v>1123</v>
      </c>
      <c r="C673" s="235" t="s">
        <v>27</v>
      </c>
      <c r="D673" s="234">
        <v>161.19</v>
      </c>
      <c r="E673" s="233">
        <v>0.86470000000000002</v>
      </c>
    </row>
    <row r="674" spans="1:5">
      <c r="A674" s="235">
        <v>95569</v>
      </c>
      <c r="B674" s="236" t="s">
        <v>1124</v>
      </c>
      <c r="C674" s="235" t="s">
        <v>27</v>
      </c>
      <c r="D674" s="234">
        <v>157.66</v>
      </c>
      <c r="E674" s="233">
        <v>0.874</v>
      </c>
    </row>
    <row r="675" spans="1:5">
      <c r="A675" s="235">
        <v>92863</v>
      </c>
      <c r="B675" s="236" t="s">
        <v>1125</v>
      </c>
      <c r="C675" s="235" t="s">
        <v>27</v>
      </c>
      <c r="D675" s="234">
        <v>848.55</v>
      </c>
      <c r="E675" s="233">
        <v>2.1999999999999999E-2</v>
      </c>
    </row>
    <row r="676" spans="1:5">
      <c r="A676" s="235">
        <v>92847</v>
      </c>
      <c r="B676" s="236" t="s">
        <v>1126</v>
      </c>
      <c r="C676" s="235" t="s">
        <v>27</v>
      </c>
      <c r="D676" s="234">
        <v>840.95</v>
      </c>
      <c r="E676" s="233">
        <v>1.8100000000000002E-2</v>
      </c>
    </row>
    <row r="677" spans="1:5">
      <c r="A677" s="235">
        <v>104936</v>
      </c>
      <c r="B677" s="236" t="s">
        <v>1127</v>
      </c>
      <c r="C677" s="235" t="s">
        <v>27</v>
      </c>
      <c r="D677" s="234">
        <v>0</v>
      </c>
      <c r="E677" s="233"/>
    </row>
    <row r="678" spans="1:5">
      <c r="A678" s="235">
        <v>104932</v>
      </c>
      <c r="B678" s="236" t="s">
        <v>1128</v>
      </c>
      <c r="C678" s="235" t="s">
        <v>27</v>
      </c>
      <c r="D678" s="234">
        <v>0</v>
      </c>
      <c r="E678" s="233"/>
    </row>
    <row r="679" spans="1:5">
      <c r="A679" s="235">
        <v>104938</v>
      </c>
      <c r="B679" s="236" t="s">
        <v>1129</v>
      </c>
      <c r="C679" s="235" t="s">
        <v>27</v>
      </c>
      <c r="D679" s="234">
        <v>0</v>
      </c>
      <c r="E679" s="233"/>
    </row>
    <row r="680" spans="1:5">
      <c r="A680" s="235">
        <v>104934</v>
      </c>
      <c r="B680" s="236" t="s">
        <v>1130</v>
      </c>
      <c r="C680" s="235" t="s">
        <v>27</v>
      </c>
      <c r="D680" s="234">
        <v>0</v>
      </c>
      <c r="E680" s="233"/>
    </row>
    <row r="681" spans="1:5">
      <c r="A681" s="235">
        <v>92849</v>
      </c>
      <c r="B681" s="236" t="s">
        <v>1131</v>
      </c>
      <c r="C681" s="235" t="s">
        <v>27</v>
      </c>
      <c r="D681" s="234">
        <v>180.84</v>
      </c>
      <c r="E681" s="233">
        <v>2.5899999999999999E-2</v>
      </c>
    </row>
    <row r="682" spans="1:5">
      <c r="A682" s="235">
        <v>92833</v>
      </c>
      <c r="B682" s="236" t="s">
        <v>1132</v>
      </c>
      <c r="C682" s="235" t="s">
        <v>27</v>
      </c>
      <c r="D682" s="234">
        <v>178.94</v>
      </c>
      <c r="E682" s="233">
        <v>2.1299999999999999E-2</v>
      </c>
    </row>
    <row r="683" spans="1:5">
      <c r="A683" s="235">
        <v>92851</v>
      </c>
      <c r="B683" s="236" t="s">
        <v>1133</v>
      </c>
      <c r="C683" s="235" t="s">
        <v>27</v>
      </c>
      <c r="D683" s="234">
        <v>191.64</v>
      </c>
      <c r="E683" s="233">
        <v>3.4799999999999998E-2</v>
      </c>
    </row>
    <row r="684" spans="1:5">
      <c r="A684" s="235">
        <v>92835</v>
      </c>
      <c r="B684" s="236" t="s">
        <v>1134</v>
      </c>
      <c r="C684" s="235" t="s">
        <v>27</v>
      </c>
      <c r="D684" s="234">
        <v>188.92</v>
      </c>
      <c r="E684" s="233">
        <v>2.8799999999999999E-2</v>
      </c>
    </row>
    <row r="685" spans="1:5">
      <c r="A685" s="235">
        <v>92853</v>
      </c>
      <c r="B685" s="236" t="s">
        <v>1135</v>
      </c>
      <c r="C685" s="235" t="s">
        <v>27</v>
      </c>
      <c r="D685" s="234">
        <v>337.12</v>
      </c>
      <c r="E685" s="233">
        <v>2.5700000000000001E-2</v>
      </c>
    </row>
    <row r="686" spans="1:5">
      <c r="A686" s="235">
        <v>92837</v>
      </c>
      <c r="B686" s="236" t="s">
        <v>1136</v>
      </c>
      <c r="C686" s="235" t="s">
        <v>27</v>
      </c>
      <c r="D686" s="234">
        <v>333.58</v>
      </c>
      <c r="E686" s="233">
        <v>2.1299999999999999E-2</v>
      </c>
    </row>
    <row r="687" spans="1:5">
      <c r="A687" s="235">
        <v>92855</v>
      </c>
      <c r="B687" s="236" t="s">
        <v>1137</v>
      </c>
      <c r="C687" s="235" t="s">
        <v>27</v>
      </c>
      <c r="D687" s="234">
        <v>413.03</v>
      </c>
      <c r="E687" s="233">
        <v>2.58E-2</v>
      </c>
    </row>
    <row r="688" spans="1:5">
      <c r="A688" s="235">
        <v>92839</v>
      </c>
      <c r="B688" s="236" t="s">
        <v>1138</v>
      </c>
      <c r="C688" s="235" t="s">
        <v>27</v>
      </c>
      <c r="D688" s="234">
        <v>408.7</v>
      </c>
      <c r="E688" s="233">
        <v>2.1299999999999999E-2</v>
      </c>
    </row>
    <row r="689" spans="1:5">
      <c r="A689" s="235">
        <v>92857</v>
      </c>
      <c r="B689" s="236" t="s">
        <v>1139</v>
      </c>
      <c r="C689" s="235" t="s">
        <v>27</v>
      </c>
      <c r="D689" s="234">
        <v>537.82000000000005</v>
      </c>
      <c r="E689" s="233">
        <v>2.3599999999999999E-2</v>
      </c>
    </row>
    <row r="690" spans="1:5">
      <c r="A690" s="235">
        <v>92841</v>
      </c>
      <c r="B690" s="236" t="s">
        <v>1140</v>
      </c>
      <c r="C690" s="235" t="s">
        <v>27</v>
      </c>
      <c r="D690" s="234">
        <v>532.65</v>
      </c>
      <c r="E690" s="233">
        <v>1.9400000000000001E-2</v>
      </c>
    </row>
    <row r="691" spans="1:5">
      <c r="A691" s="235">
        <v>92859</v>
      </c>
      <c r="B691" s="236" t="s">
        <v>1141</v>
      </c>
      <c r="C691" s="235" t="s">
        <v>27</v>
      </c>
      <c r="D691" s="234">
        <v>559.21</v>
      </c>
      <c r="E691" s="233">
        <v>2.6200000000000001E-2</v>
      </c>
    </row>
    <row r="692" spans="1:5">
      <c r="A692" s="235">
        <v>92843</v>
      </c>
      <c r="B692" s="236" t="s">
        <v>1142</v>
      </c>
      <c r="C692" s="235" t="s">
        <v>27</v>
      </c>
      <c r="D692" s="234">
        <v>553.23</v>
      </c>
      <c r="E692" s="233">
        <v>2.1700000000000001E-2</v>
      </c>
    </row>
    <row r="693" spans="1:5">
      <c r="A693" s="235">
        <v>92861</v>
      </c>
      <c r="B693" s="236" t="s">
        <v>1143</v>
      </c>
      <c r="C693" s="235" t="s">
        <v>27</v>
      </c>
      <c r="D693" s="234">
        <v>823.6</v>
      </c>
      <c r="E693" s="233">
        <v>2.0199999999999999E-2</v>
      </c>
    </row>
    <row r="694" spans="1:5">
      <c r="A694" s="235">
        <v>92845</v>
      </c>
      <c r="B694" s="236" t="s">
        <v>1144</v>
      </c>
      <c r="C694" s="235" t="s">
        <v>27</v>
      </c>
      <c r="D694" s="234">
        <v>816.82</v>
      </c>
      <c r="E694" s="233">
        <v>1.67E-2</v>
      </c>
    </row>
    <row r="695" spans="1:5">
      <c r="A695" s="235">
        <v>92226</v>
      </c>
      <c r="B695" s="236" t="s">
        <v>1145</v>
      </c>
      <c r="C695" s="235" t="s">
        <v>27</v>
      </c>
      <c r="D695" s="234">
        <v>462.12</v>
      </c>
      <c r="E695" s="233">
        <v>7.2900000000000006E-2</v>
      </c>
    </row>
    <row r="696" spans="1:5">
      <c r="A696" s="235">
        <v>92216</v>
      </c>
      <c r="B696" s="236" t="s">
        <v>1146</v>
      </c>
      <c r="C696" s="235" t="s">
        <v>27</v>
      </c>
      <c r="D696" s="234">
        <v>454.51</v>
      </c>
      <c r="E696" s="233">
        <v>6.6600000000000006E-2</v>
      </c>
    </row>
    <row r="697" spans="1:5">
      <c r="A697" s="235">
        <v>92829</v>
      </c>
      <c r="B697" s="236" t="s">
        <v>1147</v>
      </c>
      <c r="C697" s="235" t="s">
        <v>27</v>
      </c>
      <c r="D697" s="234">
        <v>668.69</v>
      </c>
      <c r="E697" s="233">
        <v>6.08E-2</v>
      </c>
    </row>
    <row r="698" spans="1:5">
      <c r="A698" s="235">
        <v>92816</v>
      </c>
      <c r="B698" s="236" t="s">
        <v>1148</v>
      </c>
      <c r="C698" s="235" t="s">
        <v>27</v>
      </c>
      <c r="D698" s="234">
        <v>659.46</v>
      </c>
      <c r="E698" s="233">
        <v>5.5399999999999998E-2</v>
      </c>
    </row>
    <row r="699" spans="1:5">
      <c r="A699" s="235">
        <v>92831</v>
      </c>
      <c r="B699" s="236" t="s">
        <v>1149</v>
      </c>
      <c r="C699" s="235" t="s">
        <v>27</v>
      </c>
      <c r="D699" s="234">
        <v>953.8</v>
      </c>
      <c r="E699" s="233">
        <v>5.3600000000000002E-2</v>
      </c>
    </row>
    <row r="700" spans="1:5">
      <c r="A700" s="235">
        <v>92818</v>
      </c>
      <c r="B700" s="236" t="s">
        <v>1150</v>
      </c>
      <c r="C700" s="235" t="s">
        <v>27</v>
      </c>
      <c r="D700" s="234">
        <v>942.14</v>
      </c>
      <c r="E700" s="233">
        <v>4.8800000000000003E-2</v>
      </c>
    </row>
    <row r="701" spans="1:5">
      <c r="A701" s="235">
        <v>95566</v>
      </c>
      <c r="B701" s="236" t="s">
        <v>1151</v>
      </c>
      <c r="C701" s="235" t="s">
        <v>27</v>
      </c>
      <c r="D701" s="234">
        <v>109.7</v>
      </c>
      <c r="E701" s="233">
        <v>8.4099999999999994E-2</v>
      </c>
    </row>
    <row r="702" spans="1:5">
      <c r="A702" s="235">
        <v>95565</v>
      </c>
      <c r="B702" s="236" t="s">
        <v>1152</v>
      </c>
      <c r="C702" s="235" t="s">
        <v>27</v>
      </c>
      <c r="D702" s="234">
        <v>107.77</v>
      </c>
      <c r="E702" s="233">
        <v>7.7600000000000002E-2</v>
      </c>
    </row>
    <row r="703" spans="1:5">
      <c r="A703" s="235">
        <v>92219</v>
      </c>
      <c r="B703" s="236" t="s">
        <v>1153</v>
      </c>
      <c r="C703" s="235" t="s">
        <v>27</v>
      </c>
      <c r="D703" s="234">
        <v>129.41999999999999</v>
      </c>
      <c r="E703" s="233">
        <v>9.8299999999999998E-2</v>
      </c>
    </row>
    <row r="704" spans="1:5">
      <c r="A704" s="235">
        <v>92210</v>
      </c>
      <c r="B704" s="236" t="s">
        <v>1154</v>
      </c>
      <c r="C704" s="235" t="s">
        <v>27</v>
      </c>
      <c r="D704" s="234">
        <v>126.71</v>
      </c>
      <c r="E704" s="233">
        <v>9.0800000000000006E-2</v>
      </c>
    </row>
    <row r="705" spans="1:5">
      <c r="A705" s="235">
        <v>92220</v>
      </c>
      <c r="B705" s="236" t="s">
        <v>1155</v>
      </c>
      <c r="C705" s="235" t="s">
        <v>27</v>
      </c>
      <c r="D705" s="234">
        <v>157.61000000000001</v>
      </c>
      <c r="E705" s="233">
        <v>0.1028</v>
      </c>
    </row>
    <row r="706" spans="1:5">
      <c r="A706" s="235">
        <v>92211</v>
      </c>
      <c r="B706" s="236" t="s">
        <v>1156</v>
      </c>
      <c r="C706" s="235" t="s">
        <v>27</v>
      </c>
      <c r="D706" s="234">
        <v>154.08000000000001</v>
      </c>
      <c r="E706" s="233">
        <v>9.5000000000000001E-2</v>
      </c>
    </row>
    <row r="707" spans="1:5">
      <c r="A707" s="235">
        <v>92221</v>
      </c>
      <c r="B707" s="236" t="s">
        <v>1157</v>
      </c>
      <c r="C707" s="235" t="s">
        <v>27</v>
      </c>
      <c r="D707" s="234">
        <v>240.5</v>
      </c>
      <c r="E707" s="233">
        <v>8.1900000000000001E-2</v>
      </c>
    </row>
    <row r="708" spans="1:5">
      <c r="A708" s="235">
        <v>92212</v>
      </c>
      <c r="B708" s="236" t="s">
        <v>1158</v>
      </c>
      <c r="C708" s="235" t="s">
        <v>27</v>
      </c>
      <c r="D708" s="234">
        <v>236.16</v>
      </c>
      <c r="E708" s="233">
        <v>7.5200000000000003E-2</v>
      </c>
    </row>
    <row r="709" spans="1:5">
      <c r="A709" s="235">
        <v>92222</v>
      </c>
      <c r="B709" s="236" t="s">
        <v>1159</v>
      </c>
      <c r="C709" s="235" t="s">
        <v>27</v>
      </c>
      <c r="D709" s="234">
        <v>319.87</v>
      </c>
      <c r="E709" s="233">
        <v>7.2499999999999995E-2</v>
      </c>
    </row>
    <row r="710" spans="1:5">
      <c r="A710" s="235">
        <v>92213</v>
      </c>
      <c r="B710" s="236" t="s">
        <v>1160</v>
      </c>
      <c r="C710" s="235" t="s">
        <v>27</v>
      </c>
      <c r="D710" s="234">
        <v>314.7</v>
      </c>
      <c r="E710" s="233">
        <v>6.6400000000000001E-2</v>
      </c>
    </row>
    <row r="711" spans="1:5">
      <c r="A711" s="235">
        <v>92223</v>
      </c>
      <c r="B711" s="236" t="s">
        <v>1161</v>
      </c>
      <c r="C711" s="235" t="s">
        <v>27</v>
      </c>
      <c r="D711" s="234">
        <v>387.45</v>
      </c>
      <c r="E711" s="233">
        <v>6.8900000000000003E-2</v>
      </c>
    </row>
    <row r="712" spans="1:5">
      <c r="A712" s="235">
        <v>92214</v>
      </c>
      <c r="B712" s="236" t="s">
        <v>1162</v>
      </c>
      <c r="C712" s="235" t="s">
        <v>27</v>
      </c>
      <c r="D712" s="234">
        <v>381.48</v>
      </c>
      <c r="E712" s="233">
        <v>6.3E-2</v>
      </c>
    </row>
    <row r="713" spans="1:5">
      <c r="A713" s="235">
        <v>92224</v>
      </c>
      <c r="B713" s="236" t="s">
        <v>1163</v>
      </c>
      <c r="C713" s="235" t="s">
        <v>27</v>
      </c>
      <c r="D713" s="234">
        <v>445.04</v>
      </c>
      <c r="E713" s="233">
        <v>6.7799999999999999E-2</v>
      </c>
    </row>
    <row r="714" spans="1:5">
      <c r="A714" s="235">
        <v>92215</v>
      </c>
      <c r="B714" s="236" t="s">
        <v>1164</v>
      </c>
      <c r="C714" s="235" t="s">
        <v>27</v>
      </c>
      <c r="D714" s="234">
        <v>438.25</v>
      </c>
      <c r="E714" s="233">
        <v>6.2E-2</v>
      </c>
    </row>
    <row r="715" spans="1:5">
      <c r="A715" s="235">
        <v>94342</v>
      </c>
      <c r="B715" s="236" t="s">
        <v>1165</v>
      </c>
      <c r="C715" s="235" t="s">
        <v>552</v>
      </c>
      <c r="D715" s="234">
        <v>113.5</v>
      </c>
      <c r="E715" s="233">
        <v>4.1999999999999997E-3</v>
      </c>
    </row>
    <row r="716" spans="1:5">
      <c r="A716" s="235">
        <v>94319</v>
      </c>
      <c r="B716" s="236" t="s">
        <v>1166</v>
      </c>
      <c r="C716" s="235" t="s">
        <v>552</v>
      </c>
      <c r="D716" s="234">
        <v>71.849999999999994</v>
      </c>
      <c r="E716" s="233">
        <v>0.75590000000000002</v>
      </c>
    </row>
    <row r="717" spans="1:5">
      <c r="A717" s="235">
        <v>94304</v>
      </c>
      <c r="B717" s="236" t="s">
        <v>1167</v>
      </c>
      <c r="C717" s="235" t="s">
        <v>552</v>
      </c>
      <c r="D717" s="234">
        <v>73.27</v>
      </c>
      <c r="E717" s="233">
        <v>0.86580000000000001</v>
      </c>
    </row>
    <row r="718" spans="1:5">
      <c r="A718" s="235">
        <v>94306</v>
      </c>
      <c r="B718" s="236" t="s">
        <v>1168</v>
      </c>
      <c r="C718" s="235" t="s">
        <v>552</v>
      </c>
      <c r="D718" s="234">
        <v>67.599999999999994</v>
      </c>
      <c r="E718" s="233">
        <v>0.88700000000000001</v>
      </c>
    </row>
    <row r="719" spans="1:5">
      <c r="A719" s="235">
        <v>94327</v>
      </c>
      <c r="B719" s="236" t="s">
        <v>1169</v>
      </c>
      <c r="C719" s="235" t="s">
        <v>552</v>
      </c>
      <c r="D719" s="234">
        <v>114.92</v>
      </c>
      <c r="E719" s="233">
        <v>8.3599999999999994E-2</v>
      </c>
    </row>
    <row r="720" spans="1:5">
      <c r="A720" s="235">
        <v>94329</v>
      </c>
      <c r="B720" s="236" t="s">
        <v>1170</v>
      </c>
      <c r="C720" s="235" t="s">
        <v>552</v>
      </c>
      <c r="D720" s="234">
        <v>109.25</v>
      </c>
      <c r="E720" s="233">
        <v>5.6099999999999997E-2</v>
      </c>
    </row>
    <row r="721" spans="1:5">
      <c r="A721" s="235">
        <v>94333</v>
      </c>
      <c r="B721" s="236" t="s">
        <v>1171</v>
      </c>
      <c r="C721" s="235" t="s">
        <v>552</v>
      </c>
      <c r="D721" s="234">
        <v>106.64</v>
      </c>
      <c r="E721" s="233">
        <v>4.2099999999999999E-2</v>
      </c>
    </row>
    <row r="722" spans="1:5">
      <c r="A722" s="235">
        <v>94310</v>
      </c>
      <c r="B722" s="236" t="s">
        <v>1172</v>
      </c>
      <c r="C722" s="235" t="s">
        <v>552</v>
      </c>
      <c r="D722" s="234">
        <v>64.989999999999995</v>
      </c>
      <c r="E722" s="233">
        <v>0.89739999999999998</v>
      </c>
    </row>
    <row r="723" spans="1:5">
      <c r="A723" s="235">
        <v>104739</v>
      </c>
      <c r="B723" s="236" t="s">
        <v>1173</v>
      </c>
      <c r="C723" s="235" t="s">
        <v>552</v>
      </c>
      <c r="D723" s="234">
        <v>117.1</v>
      </c>
      <c r="E723" s="233">
        <v>7.4499999999999997E-2</v>
      </c>
    </row>
    <row r="724" spans="1:5">
      <c r="A724" s="235">
        <v>104738</v>
      </c>
      <c r="B724" s="236" t="s">
        <v>1174</v>
      </c>
      <c r="C724" s="235" t="s">
        <v>552</v>
      </c>
      <c r="D724" s="234">
        <v>75.45</v>
      </c>
      <c r="E724" s="233">
        <v>0.82899999999999996</v>
      </c>
    </row>
    <row r="725" spans="1:5">
      <c r="A725" s="235">
        <v>94316</v>
      </c>
      <c r="B725" s="236" t="s">
        <v>1175</v>
      </c>
      <c r="C725" s="235" t="s">
        <v>552</v>
      </c>
      <c r="D725" s="234">
        <v>67.8</v>
      </c>
      <c r="E725" s="233">
        <v>0.86360000000000003</v>
      </c>
    </row>
    <row r="726" spans="1:5">
      <c r="A726" s="235">
        <v>94318</v>
      </c>
      <c r="B726" s="236" t="s">
        <v>1176</v>
      </c>
      <c r="C726" s="235" t="s">
        <v>552</v>
      </c>
      <c r="D726" s="234">
        <v>63.42</v>
      </c>
      <c r="E726" s="233">
        <v>0.89339999999999997</v>
      </c>
    </row>
    <row r="727" spans="1:5">
      <c r="A727" s="235">
        <v>94339</v>
      </c>
      <c r="B727" s="236" t="s">
        <v>1177</v>
      </c>
      <c r="C727" s="235" t="s">
        <v>552</v>
      </c>
      <c r="D727" s="234">
        <v>109.45</v>
      </c>
      <c r="E727" s="233">
        <v>4.3099999999999999E-2</v>
      </c>
    </row>
    <row r="728" spans="1:5">
      <c r="A728" s="235">
        <v>94341</v>
      </c>
      <c r="B728" s="236" t="s">
        <v>1178</v>
      </c>
      <c r="C728" s="235" t="s">
        <v>552</v>
      </c>
      <c r="D728" s="234">
        <v>105.07</v>
      </c>
      <c r="E728" s="233">
        <v>2.69E-2</v>
      </c>
    </row>
    <row r="729" spans="1:5">
      <c r="A729" s="235">
        <v>104742</v>
      </c>
      <c r="B729" s="236" t="s">
        <v>1179</v>
      </c>
      <c r="C729" s="235" t="s">
        <v>467</v>
      </c>
      <c r="D729" s="234">
        <v>7.53</v>
      </c>
      <c r="E729" s="233">
        <v>0.58030000000000004</v>
      </c>
    </row>
    <row r="730" spans="1:5">
      <c r="A730" s="235">
        <v>93382</v>
      </c>
      <c r="B730" s="236" t="s">
        <v>1180</v>
      </c>
      <c r="C730" s="235" t="s">
        <v>552</v>
      </c>
      <c r="D730" s="234">
        <v>18.02</v>
      </c>
      <c r="E730" s="233">
        <v>2.6599999999999999E-2</v>
      </c>
    </row>
    <row r="731" spans="1:5">
      <c r="A731" s="235">
        <v>104737</v>
      </c>
      <c r="B731" s="236" t="s">
        <v>1181</v>
      </c>
      <c r="C731" s="235" t="s">
        <v>552</v>
      </c>
      <c r="D731" s="234">
        <v>15.75</v>
      </c>
      <c r="E731" s="233">
        <v>1.21E-2</v>
      </c>
    </row>
    <row r="732" spans="1:5">
      <c r="A732" s="235">
        <v>93369</v>
      </c>
      <c r="B732" s="236" t="s">
        <v>1182</v>
      </c>
      <c r="C732" s="235" t="s">
        <v>552</v>
      </c>
      <c r="D732" s="234">
        <v>13.77</v>
      </c>
      <c r="E732" s="233">
        <v>0.44519999999999998</v>
      </c>
    </row>
    <row r="733" spans="1:5">
      <c r="A733" s="235">
        <v>93373</v>
      </c>
      <c r="B733" s="236" t="s">
        <v>1183</v>
      </c>
      <c r="C733" s="235" t="s">
        <v>552</v>
      </c>
      <c r="D733" s="234">
        <v>11.16</v>
      </c>
      <c r="E733" s="233">
        <v>0.40229999999999999</v>
      </c>
    </row>
    <row r="734" spans="1:5">
      <c r="A734" s="235">
        <v>93368</v>
      </c>
      <c r="B734" s="236" t="s">
        <v>1184</v>
      </c>
      <c r="C734" s="235" t="s">
        <v>552</v>
      </c>
      <c r="D734" s="234">
        <v>16.93</v>
      </c>
      <c r="E734" s="233">
        <v>0.4778</v>
      </c>
    </row>
    <row r="735" spans="1:5">
      <c r="A735" s="235">
        <v>104729</v>
      </c>
      <c r="B735" s="236" t="s">
        <v>1185</v>
      </c>
      <c r="C735" s="235" t="s">
        <v>552</v>
      </c>
      <c r="D735" s="234">
        <v>14.56</v>
      </c>
      <c r="E735" s="233">
        <v>0.53910000000000002</v>
      </c>
    </row>
    <row r="736" spans="1:5">
      <c r="A736" s="235">
        <v>93372</v>
      </c>
      <c r="B736" s="236" t="s">
        <v>1186</v>
      </c>
      <c r="C736" s="235" t="s">
        <v>552</v>
      </c>
      <c r="D736" s="234">
        <v>13.2</v>
      </c>
      <c r="E736" s="233">
        <v>0.43640000000000001</v>
      </c>
    </row>
    <row r="737" spans="1:5">
      <c r="A737" s="235">
        <v>104731</v>
      </c>
      <c r="B737" s="236" t="s">
        <v>1187</v>
      </c>
      <c r="C737" s="235" t="s">
        <v>552</v>
      </c>
      <c r="D737" s="234">
        <v>10.81</v>
      </c>
      <c r="E737" s="233">
        <v>0.51160000000000005</v>
      </c>
    </row>
    <row r="738" spans="1:5">
      <c r="A738" s="235">
        <v>93367</v>
      </c>
      <c r="B738" s="236" t="s">
        <v>1188</v>
      </c>
      <c r="C738" s="235" t="s">
        <v>552</v>
      </c>
      <c r="D738" s="234">
        <v>19.440000000000001</v>
      </c>
      <c r="E738" s="233">
        <v>0.49430000000000002</v>
      </c>
    </row>
    <row r="739" spans="1:5">
      <c r="A739" s="235">
        <v>104728</v>
      </c>
      <c r="B739" s="236" t="s">
        <v>1189</v>
      </c>
      <c r="C739" s="235" t="s">
        <v>552</v>
      </c>
      <c r="D739" s="234">
        <v>17.07</v>
      </c>
      <c r="E739" s="233">
        <v>0.54890000000000005</v>
      </c>
    </row>
    <row r="740" spans="1:5">
      <c r="A740" s="235">
        <v>104730</v>
      </c>
      <c r="B740" s="236" t="s">
        <v>1190</v>
      </c>
      <c r="C740" s="235" t="s">
        <v>552</v>
      </c>
      <c r="D740" s="234">
        <v>11.38</v>
      </c>
      <c r="E740" s="233">
        <v>0.51759999999999995</v>
      </c>
    </row>
    <row r="741" spans="1:5">
      <c r="A741" s="235">
        <v>104732</v>
      </c>
      <c r="B741" s="236" t="s">
        <v>1191</v>
      </c>
      <c r="C741" s="235" t="s">
        <v>552</v>
      </c>
      <c r="D741" s="234">
        <v>8.77</v>
      </c>
      <c r="E741" s="233">
        <v>0.48570000000000002</v>
      </c>
    </row>
    <row r="742" spans="1:5">
      <c r="A742" s="235">
        <v>104740</v>
      </c>
      <c r="B742" s="236" t="s">
        <v>1192</v>
      </c>
      <c r="C742" s="235" t="s">
        <v>552</v>
      </c>
      <c r="D742" s="234">
        <v>21.62</v>
      </c>
      <c r="E742" s="233">
        <v>0.40329999999999999</v>
      </c>
    </row>
    <row r="743" spans="1:5">
      <c r="A743" s="235">
        <v>104741</v>
      </c>
      <c r="B743" s="236" t="s">
        <v>1193</v>
      </c>
      <c r="C743" s="235" t="s">
        <v>552</v>
      </c>
      <c r="D743" s="234">
        <v>19.36</v>
      </c>
      <c r="E743" s="233">
        <v>0.43540000000000001</v>
      </c>
    </row>
    <row r="744" spans="1:5">
      <c r="A744" s="235">
        <v>93381</v>
      </c>
      <c r="B744" s="236" t="s">
        <v>1194</v>
      </c>
      <c r="C744" s="235" t="s">
        <v>552</v>
      </c>
      <c r="D744" s="234">
        <v>9.59</v>
      </c>
      <c r="E744" s="233">
        <v>0.29509999999999997</v>
      </c>
    </row>
    <row r="745" spans="1:5">
      <c r="A745" s="235">
        <v>93379</v>
      </c>
      <c r="B745" s="236" t="s">
        <v>1195</v>
      </c>
      <c r="C745" s="235" t="s">
        <v>552</v>
      </c>
      <c r="D745" s="234">
        <v>13.97</v>
      </c>
      <c r="E745" s="233">
        <v>0.33789999999999998</v>
      </c>
    </row>
    <row r="746" spans="1:5">
      <c r="A746" s="235">
        <v>93380</v>
      </c>
      <c r="B746" s="236" t="s">
        <v>1196</v>
      </c>
      <c r="C746" s="235" t="s">
        <v>552</v>
      </c>
      <c r="D746" s="234">
        <v>11.9</v>
      </c>
      <c r="E746" s="233">
        <v>0.3261</v>
      </c>
    </row>
    <row r="747" spans="1:5">
      <c r="A747" s="235">
        <v>93378</v>
      </c>
      <c r="B747" s="236" t="s">
        <v>1197</v>
      </c>
      <c r="C747" s="235" t="s">
        <v>552</v>
      </c>
      <c r="D747" s="234">
        <v>18.21</v>
      </c>
      <c r="E747" s="233">
        <v>0.36080000000000001</v>
      </c>
    </row>
    <row r="748" spans="1:5">
      <c r="A748" s="235">
        <v>104733</v>
      </c>
      <c r="B748" s="236" t="s">
        <v>1198</v>
      </c>
      <c r="C748" s="235" t="s">
        <v>552</v>
      </c>
      <c r="D748" s="234">
        <v>15.94</v>
      </c>
      <c r="E748" s="233">
        <v>0.39400000000000002</v>
      </c>
    </row>
    <row r="749" spans="1:5">
      <c r="A749" s="235">
        <v>104735</v>
      </c>
      <c r="B749" s="236" t="s">
        <v>1199</v>
      </c>
      <c r="C749" s="235" t="s">
        <v>552</v>
      </c>
      <c r="D749" s="234">
        <v>9.5399999999999991</v>
      </c>
      <c r="E749" s="233">
        <v>0.3805</v>
      </c>
    </row>
    <row r="750" spans="1:5">
      <c r="A750" s="235">
        <v>104734</v>
      </c>
      <c r="B750" s="236" t="s">
        <v>1200</v>
      </c>
      <c r="C750" s="235" t="s">
        <v>552</v>
      </c>
      <c r="D750" s="234">
        <v>11.65</v>
      </c>
      <c r="E750" s="233">
        <v>0.38200000000000001</v>
      </c>
    </row>
    <row r="751" spans="1:5">
      <c r="A751" s="235">
        <v>104736</v>
      </c>
      <c r="B751" s="236" t="s">
        <v>1201</v>
      </c>
      <c r="C751" s="235" t="s">
        <v>552</v>
      </c>
      <c r="D751" s="234">
        <v>7.21</v>
      </c>
      <c r="E751" s="233">
        <v>0.35920000000000002</v>
      </c>
    </row>
    <row r="752" spans="1:5">
      <c r="A752" s="235">
        <v>105732</v>
      </c>
      <c r="B752" s="236" t="s">
        <v>1202</v>
      </c>
      <c r="C752" s="235" t="s">
        <v>552</v>
      </c>
      <c r="D752" s="234">
        <v>246.04</v>
      </c>
      <c r="E752" s="233">
        <v>4.9799999999999997E-2</v>
      </c>
    </row>
    <row r="753" spans="1:5">
      <c r="A753" s="235">
        <v>96397</v>
      </c>
      <c r="B753" s="236" t="s">
        <v>1203</v>
      </c>
      <c r="C753" s="235" t="s">
        <v>552</v>
      </c>
      <c r="D753" s="234">
        <v>242.28</v>
      </c>
      <c r="E753" s="233">
        <v>4.1799999999999997E-2</v>
      </c>
    </row>
    <row r="754" spans="1:5">
      <c r="A754" s="235">
        <v>105735</v>
      </c>
      <c r="B754" s="236" t="s">
        <v>1204</v>
      </c>
      <c r="C754" s="235" t="s">
        <v>552</v>
      </c>
      <c r="D754" s="234">
        <v>240.4</v>
      </c>
      <c r="E754" s="233">
        <v>3.7499999999999999E-2</v>
      </c>
    </row>
    <row r="755" spans="1:5">
      <c r="A755" s="235">
        <v>105727</v>
      </c>
      <c r="B755" s="236" t="s">
        <v>1205</v>
      </c>
      <c r="C755" s="235" t="s">
        <v>552</v>
      </c>
      <c r="D755" s="234">
        <v>185.42</v>
      </c>
      <c r="E755" s="233">
        <v>5.8200000000000002E-2</v>
      </c>
    </row>
    <row r="756" spans="1:5">
      <c r="A756" s="235">
        <v>96396</v>
      </c>
      <c r="B756" s="236" t="s">
        <v>1206</v>
      </c>
      <c r="C756" s="235" t="s">
        <v>552</v>
      </c>
      <c r="D756" s="234">
        <v>182.51</v>
      </c>
      <c r="E756" s="233">
        <v>5.0099999999999999E-2</v>
      </c>
    </row>
    <row r="757" spans="1:5">
      <c r="A757" s="235">
        <v>105730</v>
      </c>
      <c r="B757" s="236" t="s">
        <v>1207</v>
      </c>
      <c r="C757" s="235" t="s">
        <v>552</v>
      </c>
      <c r="D757" s="234">
        <v>181.05</v>
      </c>
      <c r="E757" s="233">
        <v>4.5900000000000003E-2</v>
      </c>
    </row>
    <row r="758" spans="1:5">
      <c r="A758" s="235">
        <v>105737</v>
      </c>
      <c r="B758" s="236" t="s">
        <v>1208</v>
      </c>
      <c r="C758" s="235" t="s">
        <v>552</v>
      </c>
      <c r="D758" s="234">
        <v>324</v>
      </c>
      <c r="E758" s="233">
        <v>3.2300000000000002E-2</v>
      </c>
    </row>
    <row r="759" spans="1:5">
      <c r="A759" s="235">
        <v>96398</v>
      </c>
      <c r="B759" s="236" t="s">
        <v>1209</v>
      </c>
      <c r="C759" s="235" t="s">
        <v>552</v>
      </c>
      <c r="D759" s="234">
        <v>321.17</v>
      </c>
      <c r="E759" s="233">
        <v>2.76E-2</v>
      </c>
    </row>
    <row r="760" spans="1:5">
      <c r="A760" s="235">
        <v>105740</v>
      </c>
      <c r="B760" s="236" t="s">
        <v>1210</v>
      </c>
      <c r="C760" s="235" t="s">
        <v>552</v>
      </c>
      <c r="D760" s="234">
        <v>319.66000000000003</v>
      </c>
      <c r="E760" s="233">
        <v>2.5000000000000001E-2</v>
      </c>
    </row>
    <row r="761" spans="1:5">
      <c r="A761" s="235">
        <v>105749</v>
      </c>
      <c r="B761" s="236" t="s">
        <v>1211</v>
      </c>
      <c r="C761" s="235" t="s">
        <v>552</v>
      </c>
      <c r="D761" s="234">
        <v>166.14</v>
      </c>
      <c r="E761" s="233">
        <v>9.3700000000000006E-2</v>
      </c>
    </row>
    <row r="762" spans="1:5">
      <c r="A762" s="235">
        <v>96400</v>
      </c>
      <c r="B762" s="236" t="s">
        <v>1212</v>
      </c>
      <c r="C762" s="235" t="s">
        <v>552</v>
      </c>
      <c r="D762" s="234">
        <v>164.59</v>
      </c>
      <c r="E762" s="233">
        <v>8.8599999999999998E-2</v>
      </c>
    </row>
    <row r="763" spans="1:5">
      <c r="A763" s="235">
        <v>105752</v>
      </c>
      <c r="B763" s="236" t="s">
        <v>1213</v>
      </c>
      <c r="C763" s="235" t="s">
        <v>552</v>
      </c>
      <c r="D763" s="234">
        <v>163.22</v>
      </c>
      <c r="E763" s="233">
        <v>8.4000000000000005E-2</v>
      </c>
    </row>
    <row r="764" spans="1:5">
      <c r="A764" s="235">
        <v>105754</v>
      </c>
      <c r="B764" s="236" t="s">
        <v>1214</v>
      </c>
      <c r="C764" s="235" t="s">
        <v>552</v>
      </c>
      <c r="D764" s="234">
        <v>161.97</v>
      </c>
      <c r="E764" s="233">
        <v>7.9500000000000001E-2</v>
      </c>
    </row>
    <row r="765" spans="1:5">
      <c r="A765" s="235">
        <v>105742</v>
      </c>
      <c r="B765" s="236" t="s">
        <v>1215</v>
      </c>
      <c r="C765" s="235" t="s">
        <v>552</v>
      </c>
      <c r="D765" s="234">
        <v>127.72</v>
      </c>
      <c r="E765" s="233">
        <v>8.1000000000000003E-2</v>
      </c>
    </row>
    <row r="766" spans="1:5">
      <c r="A766" s="235">
        <v>96399</v>
      </c>
      <c r="B766" s="236" t="s">
        <v>1216</v>
      </c>
      <c r="C766" s="235" t="s">
        <v>552</v>
      </c>
      <c r="D766" s="234">
        <v>126.37</v>
      </c>
      <c r="E766" s="233">
        <v>7.4700000000000003E-2</v>
      </c>
    </row>
    <row r="767" spans="1:5">
      <c r="A767" s="235">
        <v>105745</v>
      </c>
      <c r="B767" s="236" t="s">
        <v>1217</v>
      </c>
      <c r="C767" s="235" t="s">
        <v>552</v>
      </c>
      <c r="D767" s="234">
        <v>124.99</v>
      </c>
      <c r="E767" s="233">
        <v>6.8000000000000005E-2</v>
      </c>
    </row>
    <row r="768" spans="1:5">
      <c r="A768" s="235">
        <v>105747</v>
      </c>
      <c r="B768" s="236" t="s">
        <v>1218</v>
      </c>
      <c r="C768" s="235" t="s">
        <v>552</v>
      </c>
      <c r="D768" s="234">
        <v>123.63</v>
      </c>
      <c r="E768" s="233">
        <v>6.13E-2</v>
      </c>
    </row>
    <row r="769" spans="1:5">
      <c r="A769" s="235">
        <v>105657</v>
      </c>
      <c r="B769" s="236" t="s">
        <v>1219</v>
      </c>
      <c r="C769" s="235" t="s">
        <v>552</v>
      </c>
      <c r="D769" s="234">
        <v>176.25</v>
      </c>
      <c r="E769" s="233">
        <v>7.0900000000000005E-2</v>
      </c>
    </row>
    <row r="770" spans="1:5">
      <c r="A770" s="235">
        <v>100566</v>
      </c>
      <c r="B770" s="236" t="s">
        <v>1220</v>
      </c>
      <c r="C770" s="235" t="s">
        <v>552</v>
      </c>
      <c r="D770" s="234">
        <v>170.51</v>
      </c>
      <c r="E770" s="233">
        <v>5.5899999999999998E-2</v>
      </c>
    </row>
    <row r="771" spans="1:5">
      <c r="A771" s="235">
        <v>105666</v>
      </c>
      <c r="B771" s="236" t="s">
        <v>1221</v>
      </c>
      <c r="C771" s="235" t="s">
        <v>552</v>
      </c>
      <c r="D771" s="234">
        <v>167.67</v>
      </c>
      <c r="E771" s="233">
        <v>4.8000000000000001E-2</v>
      </c>
    </row>
    <row r="772" spans="1:5">
      <c r="A772" s="235">
        <v>105639</v>
      </c>
      <c r="B772" s="236" t="s">
        <v>1222</v>
      </c>
      <c r="C772" s="235" t="s">
        <v>552</v>
      </c>
      <c r="D772" s="234">
        <v>0</v>
      </c>
      <c r="E772" s="233"/>
    </row>
    <row r="773" spans="1:5">
      <c r="A773" s="235">
        <v>105645</v>
      </c>
      <c r="B773" s="236" t="s">
        <v>1223</v>
      </c>
      <c r="C773" s="235" t="s">
        <v>552</v>
      </c>
      <c r="D773" s="234">
        <v>0</v>
      </c>
      <c r="E773" s="233"/>
    </row>
    <row r="774" spans="1:5">
      <c r="A774" s="235">
        <v>105651</v>
      </c>
      <c r="B774" s="236" t="s">
        <v>1224</v>
      </c>
      <c r="C774" s="235" t="s">
        <v>552</v>
      </c>
      <c r="D774" s="234">
        <v>0</v>
      </c>
      <c r="E774" s="233"/>
    </row>
    <row r="775" spans="1:5">
      <c r="A775" s="235">
        <v>105658</v>
      </c>
      <c r="B775" s="236" t="s">
        <v>1225</v>
      </c>
      <c r="C775" s="235" t="s">
        <v>552</v>
      </c>
      <c r="D775" s="234">
        <v>205.01</v>
      </c>
      <c r="E775" s="233">
        <v>6.0900000000000003E-2</v>
      </c>
    </row>
    <row r="776" spans="1:5">
      <c r="A776" s="235">
        <v>100567</v>
      </c>
      <c r="B776" s="236" t="s">
        <v>1226</v>
      </c>
      <c r="C776" s="235" t="s">
        <v>552</v>
      </c>
      <c r="D776" s="234">
        <v>199.27</v>
      </c>
      <c r="E776" s="233">
        <v>4.7800000000000002E-2</v>
      </c>
    </row>
    <row r="777" spans="1:5">
      <c r="A777" s="235">
        <v>105667</v>
      </c>
      <c r="B777" s="236" t="s">
        <v>1227</v>
      </c>
      <c r="C777" s="235" t="s">
        <v>552</v>
      </c>
      <c r="D777" s="234">
        <v>196.43</v>
      </c>
      <c r="E777" s="233">
        <v>4.1000000000000002E-2</v>
      </c>
    </row>
    <row r="778" spans="1:5">
      <c r="A778" s="235">
        <v>105640</v>
      </c>
      <c r="B778" s="236" t="s">
        <v>1228</v>
      </c>
      <c r="C778" s="235" t="s">
        <v>552</v>
      </c>
      <c r="D778" s="234">
        <v>0</v>
      </c>
      <c r="E778" s="233"/>
    </row>
    <row r="779" spans="1:5">
      <c r="A779" s="235">
        <v>105646</v>
      </c>
      <c r="B779" s="236" t="s">
        <v>1229</v>
      </c>
      <c r="C779" s="235" t="s">
        <v>552</v>
      </c>
      <c r="D779" s="234">
        <v>0</v>
      </c>
      <c r="E779" s="233"/>
    </row>
    <row r="780" spans="1:5">
      <c r="A780" s="235">
        <v>105652</v>
      </c>
      <c r="B780" s="236" t="s">
        <v>1230</v>
      </c>
      <c r="C780" s="235" t="s">
        <v>552</v>
      </c>
      <c r="D780" s="234">
        <v>0</v>
      </c>
      <c r="E780" s="233"/>
    </row>
    <row r="781" spans="1:5">
      <c r="A781" s="235">
        <v>105659</v>
      </c>
      <c r="B781" s="236" t="s">
        <v>1231</v>
      </c>
      <c r="C781" s="235" t="s">
        <v>552</v>
      </c>
      <c r="D781" s="234">
        <v>233.37</v>
      </c>
      <c r="E781" s="233">
        <v>5.3499999999999999E-2</v>
      </c>
    </row>
    <row r="782" spans="1:5">
      <c r="A782" s="235">
        <v>100568</v>
      </c>
      <c r="B782" s="236" t="s">
        <v>1232</v>
      </c>
      <c r="C782" s="235" t="s">
        <v>552</v>
      </c>
      <c r="D782" s="234">
        <v>227.63</v>
      </c>
      <c r="E782" s="233">
        <v>4.19E-2</v>
      </c>
    </row>
    <row r="783" spans="1:5">
      <c r="A783" s="235">
        <v>105668</v>
      </c>
      <c r="B783" s="236" t="s">
        <v>1233</v>
      </c>
      <c r="C783" s="235" t="s">
        <v>552</v>
      </c>
      <c r="D783" s="234">
        <v>224.79</v>
      </c>
      <c r="E783" s="233">
        <v>3.5799999999999998E-2</v>
      </c>
    </row>
    <row r="784" spans="1:5">
      <c r="A784" s="235">
        <v>105641</v>
      </c>
      <c r="B784" s="236" t="s">
        <v>1234</v>
      </c>
      <c r="C784" s="235" t="s">
        <v>552</v>
      </c>
      <c r="D784" s="234">
        <v>0</v>
      </c>
      <c r="E784" s="233"/>
    </row>
    <row r="785" spans="1:5">
      <c r="A785" s="235">
        <v>105647</v>
      </c>
      <c r="B785" s="236" t="s">
        <v>1235</v>
      </c>
      <c r="C785" s="235" t="s">
        <v>552</v>
      </c>
      <c r="D785" s="234">
        <v>0</v>
      </c>
      <c r="E785" s="233"/>
    </row>
    <row r="786" spans="1:5">
      <c r="A786" s="235">
        <v>105653</v>
      </c>
      <c r="B786" s="236" t="s">
        <v>1236</v>
      </c>
      <c r="C786" s="235" t="s">
        <v>552</v>
      </c>
      <c r="D786" s="234">
        <v>0</v>
      </c>
      <c r="E786" s="233"/>
    </row>
    <row r="787" spans="1:5">
      <c r="A787" s="235">
        <v>105710</v>
      </c>
      <c r="B787" s="236" t="s">
        <v>1237</v>
      </c>
      <c r="C787" s="235" t="s">
        <v>552</v>
      </c>
      <c r="D787" s="234">
        <v>114.8</v>
      </c>
      <c r="E787" s="233">
        <v>0.1089</v>
      </c>
    </row>
    <row r="788" spans="1:5">
      <c r="A788" s="235">
        <v>100564</v>
      </c>
      <c r="B788" s="236" t="s">
        <v>1238</v>
      </c>
      <c r="C788" s="235" t="s">
        <v>552</v>
      </c>
      <c r="D788" s="234">
        <v>109.07</v>
      </c>
      <c r="E788" s="233">
        <v>8.7499999999999994E-2</v>
      </c>
    </row>
    <row r="789" spans="1:5">
      <c r="A789" s="235">
        <v>105711</v>
      </c>
      <c r="B789" s="236" t="s">
        <v>1239</v>
      </c>
      <c r="C789" s="235" t="s">
        <v>552</v>
      </c>
      <c r="D789" s="234">
        <v>106.23</v>
      </c>
      <c r="E789" s="233">
        <v>7.5899999999999995E-2</v>
      </c>
    </row>
    <row r="790" spans="1:5">
      <c r="A790" s="235">
        <v>105705</v>
      </c>
      <c r="B790" s="236" t="s">
        <v>1240</v>
      </c>
      <c r="C790" s="235" t="s">
        <v>552</v>
      </c>
      <c r="D790" s="234">
        <v>0</v>
      </c>
      <c r="E790" s="233"/>
    </row>
    <row r="791" spans="1:5">
      <c r="A791" s="235">
        <v>105706</v>
      </c>
      <c r="B791" s="236" t="s">
        <v>1241</v>
      </c>
      <c r="C791" s="235" t="s">
        <v>552</v>
      </c>
      <c r="D791" s="234">
        <v>0</v>
      </c>
      <c r="E791" s="233"/>
    </row>
    <row r="792" spans="1:5">
      <c r="A792" s="235">
        <v>105708</v>
      </c>
      <c r="B792" s="236" t="s">
        <v>1242</v>
      </c>
      <c r="C792" s="235" t="s">
        <v>552</v>
      </c>
      <c r="D792" s="234">
        <v>0</v>
      </c>
      <c r="E792" s="233"/>
    </row>
    <row r="793" spans="1:5">
      <c r="A793" s="235">
        <v>105690</v>
      </c>
      <c r="B793" s="236" t="s">
        <v>1243</v>
      </c>
      <c r="C793" s="235" t="s">
        <v>552</v>
      </c>
      <c r="D793" s="234">
        <v>161.94</v>
      </c>
      <c r="E793" s="233">
        <v>7.7100000000000002E-2</v>
      </c>
    </row>
    <row r="794" spans="1:5">
      <c r="A794" s="235">
        <v>100569</v>
      </c>
      <c r="B794" s="236" t="s">
        <v>1244</v>
      </c>
      <c r="C794" s="235" t="s">
        <v>552</v>
      </c>
      <c r="D794" s="234">
        <v>156.19999999999999</v>
      </c>
      <c r="E794" s="233">
        <v>6.0999999999999999E-2</v>
      </c>
    </row>
    <row r="795" spans="1:5">
      <c r="A795" s="235">
        <v>105699</v>
      </c>
      <c r="B795" s="236" t="s">
        <v>1245</v>
      </c>
      <c r="C795" s="235" t="s">
        <v>552</v>
      </c>
      <c r="D795" s="234">
        <v>153.36000000000001</v>
      </c>
      <c r="E795" s="233">
        <v>5.2499999999999998E-2</v>
      </c>
    </row>
    <row r="796" spans="1:5">
      <c r="A796" s="235">
        <v>105672</v>
      </c>
      <c r="B796" s="236" t="s">
        <v>1246</v>
      </c>
      <c r="C796" s="235" t="s">
        <v>552</v>
      </c>
      <c r="D796" s="234">
        <v>0</v>
      </c>
      <c r="E796" s="233"/>
    </row>
    <row r="797" spans="1:5">
      <c r="A797" s="235">
        <v>105678</v>
      </c>
      <c r="B797" s="236" t="s">
        <v>1247</v>
      </c>
      <c r="C797" s="235" t="s">
        <v>552</v>
      </c>
      <c r="D797" s="234">
        <v>0</v>
      </c>
      <c r="E797" s="233"/>
    </row>
    <row r="798" spans="1:5">
      <c r="A798" s="235">
        <v>105684</v>
      </c>
      <c r="B798" s="236" t="s">
        <v>1248</v>
      </c>
      <c r="C798" s="235" t="s">
        <v>552</v>
      </c>
      <c r="D798" s="234">
        <v>0</v>
      </c>
      <c r="E798" s="233"/>
    </row>
    <row r="799" spans="1:5">
      <c r="A799" s="235">
        <v>105691</v>
      </c>
      <c r="B799" s="236" t="s">
        <v>1249</v>
      </c>
      <c r="C799" s="235" t="s">
        <v>552</v>
      </c>
      <c r="D799" s="234">
        <v>191</v>
      </c>
      <c r="E799" s="233">
        <v>6.54E-2</v>
      </c>
    </row>
    <row r="800" spans="1:5">
      <c r="A800" s="235">
        <v>100570</v>
      </c>
      <c r="B800" s="236" t="s">
        <v>1250</v>
      </c>
      <c r="C800" s="235" t="s">
        <v>552</v>
      </c>
      <c r="D800" s="234">
        <v>185.26</v>
      </c>
      <c r="E800" s="233">
        <v>5.1400000000000001E-2</v>
      </c>
    </row>
    <row r="801" spans="1:5">
      <c r="A801" s="235">
        <v>105700</v>
      </c>
      <c r="B801" s="236" t="s">
        <v>1251</v>
      </c>
      <c r="C801" s="235" t="s">
        <v>552</v>
      </c>
      <c r="D801" s="234">
        <v>182.42</v>
      </c>
      <c r="E801" s="233">
        <v>4.41E-2</v>
      </c>
    </row>
    <row r="802" spans="1:5">
      <c r="A802" s="235">
        <v>105673</v>
      </c>
      <c r="B802" s="236" t="s">
        <v>1252</v>
      </c>
      <c r="C802" s="235" t="s">
        <v>552</v>
      </c>
      <c r="D802" s="234">
        <v>0</v>
      </c>
      <c r="E802" s="233"/>
    </row>
    <row r="803" spans="1:5">
      <c r="A803" s="235">
        <v>105679</v>
      </c>
      <c r="B803" s="236" t="s">
        <v>1253</v>
      </c>
      <c r="C803" s="235" t="s">
        <v>552</v>
      </c>
      <c r="D803" s="234">
        <v>0</v>
      </c>
      <c r="E803" s="233"/>
    </row>
    <row r="804" spans="1:5">
      <c r="A804" s="235">
        <v>105685</v>
      </c>
      <c r="B804" s="236" t="s">
        <v>1254</v>
      </c>
      <c r="C804" s="235" t="s">
        <v>552</v>
      </c>
      <c r="D804" s="234">
        <v>0</v>
      </c>
      <c r="E804" s="233"/>
    </row>
    <row r="805" spans="1:5">
      <c r="A805" s="235">
        <v>105692</v>
      </c>
      <c r="B805" s="236" t="s">
        <v>1255</v>
      </c>
      <c r="C805" s="235" t="s">
        <v>552</v>
      </c>
      <c r="D805" s="234">
        <v>219.66</v>
      </c>
      <c r="E805" s="233">
        <v>5.6899999999999999E-2</v>
      </c>
    </row>
    <row r="806" spans="1:5">
      <c r="A806" s="235">
        <v>100571</v>
      </c>
      <c r="B806" s="236" t="s">
        <v>1256</v>
      </c>
      <c r="C806" s="235" t="s">
        <v>552</v>
      </c>
      <c r="D806" s="234">
        <v>213.92</v>
      </c>
      <c r="E806" s="233">
        <v>4.4499999999999998E-2</v>
      </c>
    </row>
    <row r="807" spans="1:5">
      <c r="A807" s="235">
        <v>105701</v>
      </c>
      <c r="B807" s="236" t="s">
        <v>1257</v>
      </c>
      <c r="C807" s="235" t="s">
        <v>552</v>
      </c>
      <c r="D807" s="234">
        <v>211.08</v>
      </c>
      <c r="E807" s="233">
        <v>3.8100000000000002E-2</v>
      </c>
    </row>
    <row r="808" spans="1:5">
      <c r="A808" s="235">
        <v>105674</v>
      </c>
      <c r="B808" s="236" t="s">
        <v>1258</v>
      </c>
      <c r="C808" s="235" t="s">
        <v>552</v>
      </c>
      <c r="D808" s="234">
        <v>0</v>
      </c>
      <c r="E808" s="233"/>
    </row>
    <row r="809" spans="1:5">
      <c r="A809" s="235">
        <v>105680</v>
      </c>
      <c r="B809" s="236" t="s">
        <v>1259</v>
      </c>
      <c r="C809" s="235" t="s">
        <v>552</v>
      </c>
      <c r="D809" s="234">
        <v>0</v>
      </c>
      <c r="E809" s="233"/>
    </row>
    <row r="810" spans="1:5">
      <c r="A810" s="235">
        <v>105686</v>
      </c>
      <c r="B810" s="236" t="s">
        <v>1260</v>
      </c>
      <c r="C810" s="235" t="s">
        <v>552</v>
      </c>
      <c r="D810" s="234">
        <v>0</v>
      </c>
      <c r="E810" s="233"/>
    </row>
    <row r="811" spans="1:5">
      <c r="A811" s="235">
        <v>105718</v>
      </c>
      <c r="B811" s="236" t="s">
        <v>1261</v>
      </c>
      <c r="C811" s="235" t="s">
        <v>552</v>
      </c>
      <c r="D811" s="234">
        <v>99.89</v>
      </c>
      <c r="E811" s="233">
        <v>0.12509999999999999</v>
      </c>
    </row>
    <row r="812" spans="1:5">
      <c r="A812" s="235">
        <v>100565</v>
      </c>
      <c r="B812" s="236" t="s">
        <v>1262</v>
      </c>
      <c r="C812" s="235" t="s">
        <v>552</v>
      </c>
      <c r="D812" s="234">
        <v>94.16</v>
      </c>
      <c r="E812" s="233">
        <v>0.1013</v>
      </c>
    </row>
    <row r="813" spans="1:5">
      <c r="A813" s="235">
        <v>105581</v>
      </c>
      <c r="B813" s="236" t="s">
        <v>1263</v>
      </c>
      <c r="C813" s="235" t="s">
        <v>552</v>
      </c>
      <c r="D813" s="234">
        <v>91.32</v>
      </c>
      <c r="E813" s="233">
        <v>8.8300000000000003E-2</v>
      </c>
    </row>
    <row r="814" spans="1:5">
      <c r="A814" s="235">
        <v>105713</v>
      </c>
      <c r="B814" s="236" t="s">
        <v>1264</v>
      </c>
      <c r="C814" s="235" t="s">
        <v>552</v>
      </c>
      <c r="D814" s="234">
        <v>0</v>
      </c>
      <c r="E814" s="233"/>
    </row>
    <row r="815" spans="1:5">
      <c r="A815" s="235">
        <v>105714</v>
      </c>
      <c r="B815" s="236" t="s">
        <v>1265</v>
      </c>
      <c r="C815" s="235" t="s">
        <v>552</v>
      </c>
      <c r="D815" s="234">
        <v>0</v>
      </c>
      <c r="E815" s="233"/>
    </row>
    <row r="816" spans="1:5">
      <c r="A816" s="235">
        <v>105716</v>
      </c>
      <c r="B816" s="236" t="s">
        <v>1266</v>
      </c>
      <c r="C816" s="235" t="s">
        <v>552</v>
      </c>
      <c r="D816" s="234">
        <v>0</v>
      </c>
      <c r="E816" s="233"/>
    </row>
    <row r="817" spans="1:5">
      <c r="A817" s="235">
        <v>105624</v>
      </c>
      <c r="B817" s="236" t="s">
        <v>1267</v>
      </c>
      <c r="C817" s="235" t="s">
        <v>552</v>
      </c>
      <c r="D817" s="234">
        <v>111.48</v>
      </c>
      <c r="E817" s="233">
        <v>6.7699999999999996E-2</v>
      </c>
    </row>
    <row r="818" spans="1:5">
      <c r="A818" s="235">
        <v>96391</v>
      </c>
      <c r="B818" s="236" t="s">
        <v>1268</v>
      </c>
      <c r="C818" s="235" t="s">
        <v>552</v>
      </c>
      <c r="D818" s="234">
        <v>106.87</v>
      </c>
      <c r="E818" s="233">
        <v>4.8500000000000001E-2</v>
      </c>
    </row>
    <row r="819" spans="1:5">
      <c r="A819" s="235">
        <v>105632</v>
      </c>
      <c r="B819" s="236" t="s">
        <v>1269</v>
      </c>
      <c r="C819" s="235" t="s">
        <v>552</v>
      </c>
      <c r="D819" s="234">
        <v>106.08</v>
      </c>
      <c r="E819" s="233">
        <v>4.5100000000000001E-2</v>
      </c>
    </row>
    <row r="820" spans="1:5">
      <c r="A820" s="235">
        <v>105601</v>
      </c>
      <c r="B820" s="236" t="s">
        <v>1270</v>
      </c>
      <c r="C820" s="235" t="s">
        <v>552</v>
      </c>
      <c r="D820" s="234">
        <v>0</v>
      </c>
      <c r="E820" s="233"/>
    </row>
    <row r="821" spans="1:5">
      <c r="A821" s="235">
        <v>105609</v>
      </c>
      <c r="B821" s="236" t="s">
        <v>1271</v>
      </c>
      <c r="C821" s="235" t="s">
        <v>552</v>
      </c>
      <c r="D821" s="234">
        <v>0</v>
      </c>
      <c r="E821" s="233"/>
    </row>
    <row r="822" spans="1:5">
      <c r="A822" s="235">
        <v>105617</v>
      </c>
      <c r="B822" s="236" t="s">
        <v>1272</v>
      </c>
      <c r="C822" s="235" t="s">
        <v>552</v>
      </c>
      <c r="D822" s="234">
        <v>0</v>
      </c>
      <c r="E822" s="233"/>
    </row>
    <row r="823" spans="1:5">
      <c r="A823" s="235">
        <v>105625</v>
      </c>
      <c r="B823" s="236" t="s">
        <v>1273</v>
      </c>
      <c r="C823" s="235" t="s">
        <v>552</v>
      </c>
      <c r="D823" s="234">
        <v>141.63</v>
      </c>
      <c r="E823" s="233">
        <v>5.33E-2</v>
      </c>
    </row>
    <row r="824" spans="1:5">
      <c r="A824" s="235">
        <v>96392</v>
      </c>
      <c r="B824" s="236" t="s">
        <v>1274</v>
      </c>
      <c r="C824" s="235" t="s">
        <v>552</v>
      </c>
      <c r="D824" s="234">
        <v>137.02000000000001</v>
      </c>
      <c r="E824" s="233">
        <v>3.78E-2</v>
      </c>
    </row>
    <row r="825" spans="1:5">
      <c r="A825" s="235">
        <v>105633</v>
      </c>
      <c r="B825" s="236" t="s">
        <v>1275</v>
      </c>
      <c r="C825" s="235" t="s">
        <v>552</v>
      </c>
      <c r="D825" s="234">
        <v>136.22999999999999</v>
      </c>
      <c r="E825" s="233">
        <v>3.5099999999999999E-2</v>
      </c>
    </row>
    <row r="826" spans="1:5">
      <c r="A826" s="235">
        <v>105602</v>
      </c>
      <c r="B826" s="236" t="s">
        <v>1276</v>
      </c>
      <c r="C826" s="235" t="s">
        <v>552</v>
      </c>
      <c r="D826" s="234">
        <v>0</v>
      </c>
      <c r="E826" s="233"/>
    </row>
    <row r="827" spans="1:5">
      <c r="A827" s="235">
        <v>105610</v>
      </c>
      <c r="B827" s="236" t="s">
        <v>1277</v>
      </c>
      <c r="C827" s="235" t="s">
        <v>552</v>
      </c>
      <c r="D827" s="234">
        <v>0</v>
      </c>
      <c r="E827" s="233"/>
    </row>
    <row r="828" spans="1:5">
      <c r="A828" s="235">
        <v>105618</v>
      </c>
      <c r="B828" s="236" t="s">
        <v>1278</v>
      </c>
      <c r="C828" s="235" t="s">
        <v>552</v>
      </c>
      <c r="D828" s="234">
        <v>0</v>
      </c>
      <c r="E828" s="233"/>
    </row>
    <row r="829" spans="1:5">
      <c r="A829" s="235">
        <v>105571</v>
      </c>
      <c r="B829" s="236" t="s">
        <v>1279</v>
      </c>
      <c r="C829" s="235" t="s">
        <v>552</v>
      </c>
      <c r="D829" s="234">
        <v>49.54</v>
      </c>
      <c r="E829" s="233">
        <v>0.15240000000000001</v>
      </c>
    </row>
    <row r="830" spans="1:5">
      <c r="A830" s="235">
        <v>96389</v>
      </c>
      <c r="B830" s="236" t="s">
        <v>1280</v>
      </c>
      <c r="C830" s="235" t="s">
        <v>552</v>
      </c>
      <c r="D830" s="234">
        <v>44.93</v>
      </c>
      <c r="E830" s="233">
        <v>0.1153</v>
      </c>
    </row>
    <row r="831" spans="1:5">
      <c r="A831" s="235">
        <v>105575</v>
      </c>
      <c r="B831" s="236" t="s">
        <v>1281</v>
      </c>
      <c r="C831" s="235" t="s">
        <v>552</v>
      </c>
      <c r="D831" s="234">
        <v>44.14</v>
      </c>
      <c r="E831" s="233">
        <v>0.10829999999999999</v>
      </c>
    </row>
    <row r="832" spans="1:5">
      <c r="A832" s="235">
        <v>105599</v>
      </c>
      <c r="B832" s="236" t="s">
        <v>1282</v>
      </c>
      <c r="C832" s="235" t="s">
        <v>552</v>
      </c>
      <c r="D832" s="234">
        <v>0</v>
      </c>
      <c r="E832" s="233"/>
    </row>
    <row r="833" spans="1:5">
      <c r="A833" s="235">
        <v>105607</v>
      </c>
      <c r="B833" s="236" t="s">
        <v>1283</v>
      </c>
      <c r="C833" s="235" t="s">
        <v>552</v>
      </c>
      <c r="D833" s="234">
        <v>0</v>
      </c>
      <c r="E833" s="233"/>
    </row>
    <row r="834" spans="1:5">
      <c r="A834" s="235">
        <v>105615</v>
      </c>
      <c r="B834" s="236" t="s">
        <v>1284</v>
      </c>
      <c r="C834" s="235" t="s">
        <v>552</v>
      </c>
      <c r="D834" s="234">
        <v>0</v>
      </c>
      <c r="E834" s="233"/>
    </row>
    <row r="835" spans="1:5">
      <c r="A835" s="235">
        <v>105623</v>
      </c>
      <c r="B835" s="236" t="s">
        <v>1285</v>
      </c>
      <c r="C835" s="235" t="s">
        <v>552</v>
      </c>
      <c r="D835" s="234">
        <v>80.930000000000007</v>
      </c>
      <c r="E835" s="233">
        <v>9.3299999999999994E-2</v>
      </c>
    </row>
    <row r="836" spans="1:5">
      <c r="A836" s="235">
        <v>96390</v>
      </c>
      <c r="B836" s="236" t="s">
        <v>1286</v>
      </c>
      <c r="C836" s="235" t="s">
        <v>552</v>
      </c>
      <c r="D836" s="234">
        <v>76.319999999999993</v>
      </c>
      <c r="E836" s="233">
        <v>6.7900000000000002E-2</v>
      </c>
    </row>
    <row r="837" spans="1:5">
      <c r="A837" s="235">
        <v>105631</v>
      </c>
      <c r="B837" s="236" t="s">
        <v>1287</v>
      </c>
      <c r="C837" s="235" t="s">
        <v>552</v>
      </c>
      <c r="D837" s="234">
        <v>75.53</v>
      </c>
      <c r="E837" s="233">
        <v>6.3299999999999995E-2</v>
      </c>
    </row>
    <row r="838" spans="1:5">
      <c r="A838" s="235">
        <v>105600</v>
      </c>
      <c r="B838" s="236" t="s">
        <v>1288</v>
      </c>
      <c r="C838" s="235" t="s">
        <v>552</v>
      </c>
      <c r="D838" s="234">
        <v>0</v>
      </c>
      <c r="E838" s="233"/>
    </row>
    <row r="839" spans="1:5">
      <c r="A839" s="235">
        <v>105608</v>
      </c>
      <c r="B839" s="236" t="s">
        <v>1289</v>
      </c>
      <c r="C839" s="235" t="s">
        <v>552</v>
      </c>
      <c r="D839" s="234">
        <v>0</v>
      </c>
      <c r="E839" s="233"/>
    </row>
    <row r="840" spans="1:5">
      <c r="A840" s="235">
        <v>105616</v>
      </c>
      <c r="B840" s="236" t="s">
        <v>1290</v>
      </c>
      <c r="C840" s="235" t="s">
        <v>552</v>
      </c>
      <c r="D840" s="234">
        <v>0</v>
      </c>
      <c r="E840" s="233"/>
    </row>
    <row r="841" spans="1:5">
      <c r="A841" s="235">
        <v>105585</v>
      </c>
      <c r="B841" s="236" t="s">
        <v>1291</v>
      </c>
      <c r="C841" s="235" t="s">
        <v>552</v>
      </c>
      <c r="D841" s="234">
        <v>121.09</v>
      </c>
      <c r="E841" s="233">
        <v>0.13070000000000001</v>
      </c>
    </row>
    <row r="842" spans="1:5">
      <c r="A842" s="235">
        <v>100572</v>
      </c>
      <c r="B842" s="236" t="s">
        <v>1292</v>
      </c>
      <c r="C842" s="235" t="s">
        <v>552</v>
      </c>
      <c r="D842" s="234">
        <v>113.29</v>
      </c>
      <c r="E842" s="233">
        <v>0.104</v>
      </c>
    </row>
    <row r="843" spans="1:5">
      <c r="A843" s="235">
        <v>105588</v>
      </c>
      <c r="B843" s="236" t="s">
        <v>1293</v>
      </c>
      <c r="C843" s="235" t="s">
        <v>552</v>
      </c>
      <c r="D843" s="234">
        <v>112.45</v>
      </c>
      <c r="E843" s="233">
        <v>0.1009</v>
      </c>
    </row>
    <row r="844" spans="1:5">
      <c r="A844" s="235">
        <v>105583</v>
      </c>
      <c r="B844" s="236" t="s">
        <v>1294</v>
      </c>
      <c r="C844" s="235" t="s">
        <v>552</v>
      </c>
      <c r="D844" s="234">
        <v>0</v>
      </c>
      <c r="E844" s="233"/>
    </row>
    <row r="845" spans="1:5">
      <c r="A845" s="235">
        <v>105719</v>
      </c>
      <c r="B845" s="236" t="s">
        <v>1295</v>
      </c>
      <c r="C845" s="235" t="s">
        <v>552</v>
      </c>
      <c r="D845" s="234">
        <v>0</v>
      </c>
      <c r="E845" s="233"/>
    </row>
    <row r="846" spans="1:5">
      <c r="A846" s="235">
        <v>105721</v>
      </c>
      <c r="B846" s="236" t="s">
        <v>1296</v>
      </c>
      <c r="C846" s="235" t="s">
        <v>552</v>
      </c>
      <c r="D846" s="234">
        <v>0</v>
      </c>
      <c r="E846" s="233"/>
    </row>
    <row r="847" spans="1:5">
      <c r="A847" s="235">
        <v>105592</v>
      </c>
      <c r="B847" s="236" t="s">
        <v>1297</v>
      </c>
      <c r="C847" s="235" t="s">
        <v>552</v>
      </c>
      <c r="D847" s="234">
        <v>106.18</v>
      </c>
      <c r="E847" s="233">
        <v>0.14910000000000001</v>
      </c>
    </row>
    <row r="848" spans="1:5">
      <c r="A848" s="235">
        <v>100573</v>
      </c>
      <c r="B848" s="236" t="s">
        <v>1298</v>
      </c>
      <c r="C848" s="235" t="s">
        <v>552</v>
      </c>
      <c r="D848" s="234">
        <v>98.38</v>
      </c>
      <c r="E848" s="233">
        <v>0.1197</v>
      </c>
    </row>
    <row r="849" spans="1:5">
      <c r="A849" s="235">
        <v>105595</v>
      </c>
      <c r="B849" s="236" t="s">
        <v>1299</v>
      </c>
      <c r="C849" s="235" t="s">
        <v>552</v>
      </c>
      <c r="D849" s="234">
        <v>97.54</v>
      </c>
      <c r="E849" s="233">
        <v>0.1164</v>
      </c>
    </row>
    <row r="850" spans="1:5">
      <c r="A850" s="235">
        <v>105590</v>
      </c>
      <c r="B850" s="236" t="s">
        <v>1300</v>
      </c>
      <c r="C850" s="235" t="s">
        <v>552</v>
      </c>
      <c r="D850" s="234">
        <v>0</v>
      </c>
      <c r="E850" s="233"/>
    </row>
    <row r="851" spans="1:5">
      <c r="A851" s="235">
        <v>105723</v>
      </c>
      <c r="B851" s="236" t="s">
        <v>1301</v>
      </c>
      <c r="C851" s="235" t="s">
        <v>552</v>
      </c>
      <c r="D851" s="234">
        <v>0</v>
      </c>
      <c r="E851" s="233"/>
    </row>
    <row r="852" spans="1:5">
      <c r="A852" s="235">
        <v>105725</v>
      </c>
      <c r="B852" s="236" t="s">
        <v>1302</v>
      </c>
      <c r="C852" s="235" t="s">
        <v>552</v>
      </c>
      <c r="D852" s="234">
        <v>0</v>
      </c>
      <c r="E852" s="233"/>
    </row>
    <row r="853" spans="1:5">
      <c r="A853" s="235">
        <v>105566</v>
      </c>
      <c r="B853" s="236" t="s">
        <v>1303</v>
      </c>
      <c r="C853" s="235" t="s">
        <v>552</v>
      </c>
      <c r="D853" s="234">
        <v>9.6999999999999993</v>
      </c>
      <c r="E853" s="233">
        <v>0.51439999999999997</v>
      </c>
    </row>
    <row r="854" spans="1:5">
      <c r="A854" s="235">
        <v>96388</v>
      </c>
      <c r="B854" s="236" t="s">
        <v>1304</v>
      </c>
      <c r="C854" s="235" t="s">
        <v>552</v>
      </c>
      <c r="D854" s="234">
        <v>7.8</v>
      </c>
      <c r="E854" s="233">
        <v>0.50129999999999997</v>
      </c>
    </row>
    <row r="855" spans="1:5">
      <c r="A855" s="235">
        <v>105569</v>
      </c>
      <c r="B855" s="236" t="s">
        <v>1305</v>
      </c>
      <c r="C855" s="235" t="s">
        <v>552</v>
      </c>
      <c r="D855" s="234">
        <v>6.49</v>
      </c>
      <c r="E855" s="233">
        <v>0.4884</v>
      </c>
    </row>
    <row r="856" spans="1:5">
      <c r="A856" s="235">
        <v>101767</v>
      </c>
      <c r="B856" s="236" t="s">
        <v>1306</v>
      </c>
      <c r="C856" s="235" t="s">
        <v>552</v>
      </c>
      <c r="D856" s="234">
        <v>24.19</v>
      </c>
      <c r="E856" s="233">
        <v>0.4874</v>
      </c>
    </row>
    <row r="857" spans="1:5">
      <c r="A857" s="235">
        <v>101768</v>
      </c>
      <c r="B857" s="236" t="s">
        <v>1307</v>
      </c>
      <c r="C857" s="235" t="s">
        <v>552</v>
      </c>
      <c r="D857" s="234">
        <v>21.41</v>
      </c>
      <c r="E857" s="233">
        <v>0.54090000000000005</v>
      </c>
    </row>
    <row r="858" spans="1:5">
      <c r="A858" s="235">
        <v>100574</v>
      </c>
      <c r="B858" s="236" t="s">
        <v>1308</v>
      </c>
      <c r="C858" s="235" t="s">
        <v>552</v>
      </c>
      <c r="D858" s="234">
        <v>1.2</v>
      </c>
      <c r="E858" s="233">
        <v>0.60829999999999995</v>
      </c>
    </row>
    <row r="859" spans="1:5">
      <c r="A859" s="235">
        <v>102470</v>
      </c>
      <c r="B859" s="236" t="s">
        <v>1309</v>
      </c>
      <c r="C859" s="235" t="s">
        <v>467</v>
      </c>
      <c r="D859" s="234">
        <v>0</v>
      </c>
      <c r="E859" s="233"/>
    </row>
    <row r="860" spans="1:5">
      <c r="A860" s="235">
        <v>105756</v>
      </c>
      <c r="B860" s="236" t="s">
        <v>1310</v>
      </c>
      <c r="C860" s="235" t="s">
        <v>467</v>
      </c>
      <c r="D860" s="234">
        <v>0</v>
      </c>
      <c r="E860" s="233"/>
    </row>
    <row r="861" spans="1:5">
      <c r="A861" s="235">
        <v>104375</v>
      </c>
      <c r="B861" s="236" t="s">
        <v>1311</v>
      </c>
      <c r="C861" s="235" t="s">
        <v>467</v>
      </c>
      <c r="D861" s="234">
        <v>0</v>
      </c>
      <c r="E861" s="233"/>
    </row>
    <row r="862" spans="1:5">
      <c r="A862" s="235">
        <v>105757</v>
      </c>
      <c r="B862" s="236" t="s">
        <v>1312</v>
      </c>
      <c r="C862" s="235" t="s">
        <v>467</v>
      </c>
      <c r="D862" s="234">
        <v>0</v>
      </c>
      <c r="E862" s="233"/>
    </row>
    <row r="863" spans="1:5">
      <c r="A863" s="235">
        <v>105562</v>
      </c>
      <c r="B863" s="236" t="s">
        <v>1313</v>
      </c>
      <c r="C863" s="235" t="s">
        <v>552</v>
      </c>
      <c r="D863" s="234">
        <v>7.16</v>
      </c>
      <c r="E863" s="233">
        <v>0.47770000000000001</v>
      </c>
    </row>
    <row r="864" spans="1:5">
      <c r="A864" s="235">
        <v>105563</v>
      </c>
      <c r="B864" s="236" t="s">
        <v>1314</v>
      </c>
      <c r="C864" s="235" t="s">
        <v>552</v>
      </c>
      <c r="D864" s="234">
        <v>5.79</v>
      </c>
      <c r="E864" s="233">
        <v>0.46110000000000001</v>
      </c>
    </row>
    <row r="865" spans="1:5">
      <c r="A865" s="235">
        <v>105565</v>
      </c>
      <c r="B865" s="236" t="s">
        <v>1315</v>
      </c>
      <c r="C865" s="235" t="s">
        <v>552</v>
      </c>
      <c r="D865" s="234">
        <v>5.37</v>
      </c>
      <c r="E865" s="233">
        <v>0.45619999999999999</v>
      </c>
    </row>
    <row r="866" spans="1:5">
      <c r="A866" s="235">
        <v>105557</v>
      </c>
      <c r="B866" s="236" t="s">
        <v>1316</v>
      </c>
      <c r="C866" s="235" t="s">
        <v>552</v>
      </c>
      <c r="D866" s="234">
        <v>13.19</v>
      </c>
      <c r="E866" s="233">
        <v>0.47010000000000002</v>
      </c>
    </row>
    <row r="867" spans="1:5">
      <c r="A867" s="235">
        <v>105558</v>
      </c>
      <c r="B867" s="236" t="s">
        <v>1317</v>
      </c>
      <c r="C867" s="235" t="s">
        <v>552</v>
      </c>
      <c r="D867" s="234">
        <v>11.38</v>
      </c>
      <c r="E867" s="233">
        <v>0.46400000000000002</v>
      </c>
    </row>
    <row r="868" spans="1:5">
      <c r="A868" s="235">
        <v>105560</v>
      </c>
      <c r="B868" s="236" t="s">
        <v>1318</v>
      </c>
      <c r="C868" s="235" t="s">
        <v>552</v>
      </c>
      <c r="D868" s="234">
        <v>10.38</v>
      </c>
      <c r="E868" s="233">
        <v>0.45950000000000002</v>
      </c>
    </row>
    <row r="869" spans="1:5">
      <c r="A869" s="235">
        <v>96386</v>
      </c>
      <c r="B869" s="236" t="s">
        <v>1319</v>
      </c>
      <c r="C869" s="235" t="s">
        <v>552</v>
      </c>
      <c r="D869" s="234">
        <v>5.73</v>
      </c>
      <c r="E869" s="233">
        <v>0.4607</v>
      </c>
    </row>
    <row r="870" spans="1:5">
      <c r="A870" s="235">
        <v>105564</v>
      </c>
      <c r="B870" s="236" t="s">
        <v>1320</v>
      </c>
      <c r="C870" s="235" t="s">
        <v>552</v>
      </c>
      <c r="D870" s="234">
        <v>5.33</v>
      </c>
      <c r="E870" s="233">
        <v>0.45400000000000001</v>
      </c>
    </row>
    <row r="871" spans="1:5">
      <c r="A871" s="235">
        <v>105561</v>
      </c>
      <c r="B871" s="236" t="s">
        <v>1321</v>
      </c>
      <c r="C871" s="235" t="s">
        <v>552</v>
      </c>
      <c r="D871" s="234">
        <v>6.99</v>
      </c>
      <c r="E871" s="233">
        <v>0.47639999999999999</v>
      </c>
    </row>
    <row r="872" spans="1:5">
      <c r="A872" s="235">
        <v>96385</v>
      </c>
      <c r="B872" s="236" t="s">
        <v>1322</v>
      </c>
      <c r="C872" s="235" t="s">
        <v>552</v>
      </c>
      <c r="D872" s="234">
        <v>10.31</v>
      </c>
      <c r="E872" s="233">
        <v>0.45779999999999998</v>
      </c>
    </row>
    <row r="873" spans="1:5">
      <c r="A873" s="235">
        <v>105556</v>
      </c>
      <c r="B873" s="236" t="s">
        <v>1323</v>
      </c>
      <c r="C873" s="235" t="s">
        <v>552</v>
      </c>
      <c r="D873" s="234">
        <v>11.57</v>
      </c>
      <c r="E873" s="233">
        <v>0.46410000000000001</v>
      </c>
    </row>
    <row r="874" spans="1:5">
      <c r="A874" s="235">
        <v>105559</v>
      </c>
      <c r="B874" s="236" t="s">
        <v>1324</v>
      </c>
      <c r="C874" s="235" t="s">
        <v>552</v>
      </c>
      <c r="D874" s="234">
        <v>8.75</v>
      </c>
      <c r="E874" s="233">
        <v>0.45029999999999998</v>
      </c>
    </row>
    <row r="875" spans="1:5">
      <c r="A875" s="235">
        <v>105733</v>
      </c>
      <c r="B875" s="236" t="s">
        <v>1325</v>
      </c>
      <c r="C875" s="235" t="s">
        <v>552</v>
      </c>
      <c r="D875" s="234">
        <v>252.3</v>
      </c>
      <c r="E875" s="233">
        <v>6.3399999999999998E-2</v>
      </c>
    </row>
    <row r="876" spans="1:5">
      <c r="A876" s="235">
        <v>105734</v>
      </c>
      <c r="B876" s="236" t="s">
        <v>1326</v>
      </c>
      <c r="C876" s="235" t="s">
        <v>552</v>
      </c>
      <c r="D876" s="234">
        <v>247.15</v>
      </c>
      <c r="E876" s="233">
        <v>5.2699999999999997E-2</v>
      </c>
    </row>
    <row r="877" spans="1:5">
      <c r="A877" s="235">
        <v>105736</v>
      </c>
      <c r="B877" s="236" t="s">
        <v>1327</v>
      </c>
      <c r="C877" s="235" t="s">
        <v>552</v>
      </c>
      <c r="D877" s="234">
        <v>244.58</v>
      </c>
      <c r="E877" s="233">
        <v>4.7100000000000003E-2</v>
      </c>
    </row>
    <row r="878" spans="1:5">
      <c r="A878" s="235">
        <v>105728</v>
      </c>
      <c r="B878" s="236" t="s">
        <v>1328</v>
      </c>
      <c r="C878" s="235" t="s">
        <v>552</v>
      </c>
      <c r="D878" s="234">
        <v>190.63</v>
      </c>
      <c r="E878" s="233">
        <v>7.3099999999999998E-2</v>
      </c>
    </row>
    <row r="879" spans="1:5">
      <c r="A879" s="235">
        <v>105729</v>
      </c>
      <c r="B879" s="236" t="s">
        <v>1329</v>
      </c>
      <c r="C879" s="235" t="s">
        <v>552</v>
      </c>
      <c r="D879" s="234">
        <v>186.68</v>
      </c>
      <c r="E879" s="233">
        <v>6.2300000000000001E-2</v>
      </c>
    </row>
    <row r="880" spans="1:5">
      <c r="A880" s="235">
        <v>105731</v>
      </c>
      <c r="B880" s="236" t="s">
        <v>1330</v>
      </c>
      <c r="C880" s="235" t="s">
        <v>552</v>
      </c>
      <c r="D880" s="234">
        <v>184.7</v>
      </c>
      <c r="E880" s="233">
        <v>5.6800000000000003E-2</v>
      </c>
    </row>
    <row r="881" spans="1:5">
      <c r="A881" s="235">
        <v>105738</v>
      </c>
      <c r="B881" s="236" t="s">
        <v>1331</v>
      </c>
      <c r="C881" s="235" t="s">
        <v>552</v>
      </c>
      <c r="D881" s="234">
        <v>329.2</v>
      </c>
      <c r="E881" s="233">
        <v>4.1300000000000003E-2</v>
      </c>
    </row>
    <row r="882" spans="1:5">
      <c r="A882" s="235">
        <v>105739</v>
      </c>
      <c r="B882" s="236" t="s">
        <v>1332</v>
      </c>
      <c r="C882" s="235" t="s">
        <v>552</v>
      </c>
      <c r="D882" s="234">
        <v>325.33999999999997</v>
      </c>
      <c r="E882" s="233">
        <v>3.49E-2</v>
      </c>
    </row>
    <row r="883" spans="1:5">
      <c r="A883" s="235">
        <v>105741</v>
      </c>
      <c r="B883" s="236" t="s">
        <v>1333</v>
      </c>
      <c r="C883" s="235" t="s">
        <v>552</v>
      </c>
      <c r="D883" s="234">
        <v>323.31</v>
      </c>
      <c r="E883" s="233">
        <v>3.15E-2</v>
      </c>
    </row>
    <row r="884" spans="1:5">
      <c r="A884" s="235">
        <v>105750</v>
      </c>
      <c r="B884" s="236" t="s">
        <v>1334</v>
      </c>
      <c r="C884" s="235" t="s">
        <v>552</v>
      </c>
      <c r="D884" s="234">
        <v>174.32</v>
      </c>
      <c r="E884" s="233">
        <v>0.123</v>
      </c>
    </row>
    <row r="885" spans="1:5">
      <c r="A885" s="235">
        <v>105751</v>
      </c>
      <c r="B885" s="236" t="s">
        <v>1335</v>
      </c>
      <c r="C885" s="235" t="s">
        <v>552</v>
      </c>
      <c r="D885" s="234">
        <v>172.3</v>
      </c>
      <c r="E885" s="233">
        <v>0.1169</v>
      </c>
    </row>
    <row r="886" spans="1:5">
      <c r="A886" s="235">
        <v>105753</v>
      </c>
      <c r="B886" s="236" t="s">
        <v>1336</v>
      </c>
      <c r="C886" s="235" t="s">
        <v>552</v>
      </c>
      <c r="D886" s="234">
        <v>170.51</v>
      </c>
      <c r="E886" s="233">
        <v>0.1111</v>
      </c>
    </row>
    <row r="887" spans="1:5">
      <c r="A887" s="235">
        <v>105755</v>
      </c>
      <c r="B887" s="236" t="s">
        <v>1337</v>
      </c>
      <c r="C887" s="235" t="s">
        <v>552</v>
      </c>
      <c r="D887" s="234">
        <v>168.8</v>
      </c>
      <c r="E887" s="233">
        <v>0.1055</v>
      </c>
    </row>
    <row r="888" spans="1:5">
      <c r="A888" s="235">
        <v>105743</v>
      </c>
      <c r="B888" s="236" t="s">
        <v>1338</v>
      </c>
      <c r="C888" s="235" t="s">
        <v>552</v>
      </c>
      <c r="D888" s="234">
        <v>133.49</v>
      </c>
      <c r="E888" s="233">
        <v>0.10780000000000001</v>
      </c>
    </row>
    <row r="889" spans="1:5">
      <c r="A889" s="235">
        <v>105744</v>
      </c>
      <c r="B889" s="236" t="s">
        <v>1339</v>
      </c>
      <c r="C889" s="235" t="s">
        <v>552</v>
      </c>
      <c r="D889" s="234">
        <v>131.6</v>
      </c>
      <c r="E889" s="233">
        <v>9.9500000000000005E-2</v>
      </c>
    </row>
    <row r="890" spans="1:5">
      <c r="A890" s="235">
        <v>105746</v>
      </c>
      <c r="B890" s="236" t="s">
        <v>1340</v>
      </c>
      <c r="C890" s="235" t="s">
        <v>552</v>
      </c>
      <c r="D890" s="234">
        <v>129.69999999999999</v>
      </c>
      <c r="E890" s="233">
        <v>9.0999999999999998E-2</v>
      </c>
    </row>
    <row r="891" spans="1:5">
      <c r="A891" s="235">
        <v>105748</v>
      </c>
      <c r="B891" s="236" t="s">
        <v>1341</v>
      </c>
      <c r="C891" s="235" t="s">
        <v>552</v>
      </c>
      <c r="D891" s="234">
        <v>127.78</v>
      </c>
      <c r="E891" s="233">
        <v>8.2100000000000006E-2</v>
      </c>
    </row>
    <row r="892" spans="1:5">
      <c r="A892" s="235">
        <v>105660</v>
      </c>
      <c r="B892" s="236" t="s">
        <v>1342</v>
      </c>
      <c r="C892" s="235" t="s">
        <v>552</v>
      </c>
      <c r="D892" s="234">
        <v>185.53</v>
      </c>
      <c r="E892" s="233">
        <v>9.3600000000000003E-2</v>
      </c>
    </row>
    <row r="893" spans="1:5">
      <c r="A893" s="235">
        <v>105663</v>
      </c>
      <c r="B893" s="236" t="s">
        <v>1343</v>
      </c>
      <c r="C893" s="235" t="s">
        <v>552</v>
      </c>
      <c r="D893" s="234">
        <v>177.61</v>
      </c>
      <c r="E893" s="233">
        <v>7.46E-2</v>
      </c>
    </row>
    <row r="894" spans="1:5">
      <c r="A894" s="235">
        <v>105669</v>
      </c>
      <c r="B894" s="236" t="s">
        <v>1344</v>
      </c>
      <c r="C894" s="235" t="s">
        <v>552</v>
      </c>
      <c r="D894" s="234">
        <v>173.64</v>
      </c>
      <c r="E894" s="233">
        <v>6.4399999999999999E-2</v>
      </c>
    </row>
    <row r="895" spans="1:5">
      <c r="A895" s="235">
        <v>105642</v>
      </c>
      <c r="B895" s="236" t="s">
        <v>1345</v>
      </c>
      <c r="C895" s="235" t="s">
        <v>552</v>
      </c>
      <c r="D895" s="234">
        <v>0</v>
      </c>
      <c r="E895" s="233"/>
    </row>
    <row r="896" spans="1:5">
      <c r="A896" s="235">
        <v>105648</v>
      </c>
      <c r="B896" s="236" t="s">
        <v>1346</v>
      </c>
      <c r="C896" s="235" t="s">
        <v>552</v>
      </c>
      <c r="D896" s="234">
        <v>0</v>
      </c>
      <c r="E896" s="233"/>
    </row>
    <row r="897" spans="1:5">
      <c r="A897" s="235">
        <v>105654</v>
      </c>
      <c r="B897" s="236" t="s">
        <v>1347</v>
      </c>
      <c r="C897" s="235" t="s">
        <v>552</v>
      </c>
      <c r="D897" s="234">
        <v>0</v>
      </c>
      <c r="E897" s="233"/>
    </row>
    <row r="898" spans="1:5">
      <c r="A898" s="235">
        <v>105661</v>
      </c>
      <c r="B898" s="236" t="s">
        <v>1348</v>
      </c>
      <c r="C898" s="235" t="s">
        <v>552</v>
      </c>
      <c r="D898" s="234">
        <v>214.29</v>
      </c>
      <c r="E898" s="233">
        <v>8.1100000000000005E-2</v>
      </c>
    </row>
    <row r="899" spans="1:5">
      <c r="A899" s="235">
        <v>105664</v>
      </c>
      <c r="B899" s="236" t="s">
        <v>1349</v>
      </c>
      <c r="C899" s="235" t="s">
        <v>552</v>
      </c>
      <c r="D899" s="234">
        <v>206.37</v>
      </c>
      <c r="E899" s="233">
        <v>6.4199999999999993E-2</v>
      </c>
    </row>
    <row r="900" spans="1:5">
      <c r="A900" s="235">
        <v>105670</v>
      </c>
      <c r="B900" s="236" t="s">
        <v>1350</v>
      </c>
      <c r="C900" s="235" t="s">
        <v>552</v>
      </c>
      <c r="D900" s="234">
        <v>202.4</v>
      </c>
      <c r="E900" s="233">
        <v>5.5300000000000002E-2</v>
      </c>
    </row>
    <row r="901" spans="1:5">
      <c r="A901" s="235">
        <v>105643</v>
      </c>
      <c r="B901" s="236" t="s">
        <v>1351</v>
      </c>
      <c r="C901" s="235" t="s">
        <v>552</v>
      </c>
      <c r="D901" s="234">
        <v>0</v>
      </c>
      <c r="E901" s="233"/>
    </row>
    <row r="902" spans="1:5">
      <c r="A902" s="235">
        <v>105649</v>
      </c>
      <c r="B902" s="236" t="s">
        <v>1352</v>
      </c>
      <c r="C902" s="235" t="s">
        <v>552</v>
      </c>
      <c r="D902" s="234">
        <v>0</v>
      </c>
      <c r="E902" s="233"/>
    </row>
    <row r="903" spans="1:5">
      <c r="A903" s="235">
        <v>105655</v>
      </c>
      <c r="B903" s="236" t="s">
        <v>1353</v>
      </c>
      <c r="C903" s="235" t="s">
        <v>552</v>
      </c>
      <c r="D903" s="234">
        <v>0</v>
      </c>
      <c r="E903" s="233"/>
    </row>
    <row r="904" spans="1:5">
      <c r="A904" s="235">
        <v>105662</v>
      </c>
      <c r="B904" s="236" t="s">
        <v>1354</v>
      </c>
      <c r="C904" s="235" t="s">
        <v>552</v>
      </c>
      <c r="D904" s="234">
        <v>242.65</v>
      </c>
      <c r="E904" s="233">
        <v>7.1599999999999997E-2</v>
      </c>
    </row>
    <row r="905" spans="1:5">
      <c r="A905" s="235">
        <v>105665</v>
      </c>
      <c r="B905" s="236" t="s">
        <v>1355</v>
      </c>
      <c r="C905" s="235" t="s">
        <v>552</v>
      </c>
      <c r="D905" s="234">
        <v>234.73</v>
      </c>
      <c r="E905" s="233">
        <v>5.6399999999999999E-2</v>
      </c>
    </row>
    <row r="906" spans="1:5">
      <c r="A906" s="235">
        <v>105671</v>
      </c>
      <c r="B906" s="236" t="s">
        <v>1356</v>
      </c>
      <c r="C906" s="235" t="s">
        <v>552</v>
      </c>
      <c r="D906" s="234">
        <v>230.76</v>
      </c>
      <c r="E906" s="233">
        <v>4.8500000000000001E-2</v>
      </c>
    </row>
    <row r="907" spans="1:5">
      <c r="A907" s="235">
        <v>105644</v>
      </c>
      <c r="B907" s="236" t="s">
        <v>1357</v>
      </c>
      <c r="C907" s="235" t="s">
        <v>552</v>
      </c>
      <c r="D907" s="234">
        <v>0</v>
      </c>
      <c r="E907" s="233"/>
    </row>
    <row r="908" spans="1:5">
      <c r="A908" s="235">
        <v>105650</v>
      </c>
      <c r="B908" s="236" t="s">
        <v>1358</v>
      </c>
      <c r="C908" s="235" t="s">
        <v>552</v>
      </c>
      <c r="D908" s="234">
        <v>0</v>
      </c>
      <c r="E908" s="233"/>
    </row>
    <row r="909" spans="1:5">
      <c r="A909" s="235">
        <v>105656</v>
      </c>
      <c r="B909" s="236" t="s">
        <v>1359</v>
      </c>
      <c r="C909" s="235" t="s">
        <v>552</v>
      </c>
      <c r="D909" s="234">
        <v>0</v>
      </c>
      <c r="E909" s="233"/>
    </row>
    <row r="910" spans="1:5">
      <c r="A910" s="235">
        <v>105577</v>
      </c>
      <c r="B910" s="236" t="s">
        <v>1360</v>
      </c>
      <c r="C910" s="235" t="s">
        <v>552</v>
      </c>
      <c r="D910" s="234">
        <v>124.09</v>
      </c>
      <c r="E910" s="233">
        <v>0.1401</v>
      </c>
    </row>
    <row r="911" spans="1:5">
      <c r="A911" s="235">
        <v>105578</v>
      </c>
      <c r="B911" s="236" t="s">
        <v>1361</v>
      </c>
      <c r="C911" s="235" t="s">
        <v>552</v>
      </c>
      <c r="D911" s="234">
        <v>116.16</v>
      </c>
      <c r="E911" s="233">
        <v>0.1142</v>
      </c>
    </row>
    <row r="912" spans="1:5">
      <c r="A912" s="235">
        <v>105712</v>
      </c>
      <c r="B912" s="236" t="s">
        <v>1362</v>
      </c>
      <c r="C912" s="235" t="s">
        <v>552</v>
      </c>
      <c r="D912" s="234">
        <v>112.2</v>
      </c>
      <c r="E912" s="233">
        <v>9.98E-2</v>
      </c>
    </row>
    <row r="913" spans="1:5">
      <c r="A913" s="235">
        <v>105637</v>
      </c>
      <c r="B913" s="236" t="s">
        <v>1363</v>
      </c>
      <c r="C913" s="235" t="s">
        <v>552</v>
      </c>
      <c r="D913" s="234">
        <v>0</v>
      </c>
      <c r="E913" s="233"/>
    </row>
    <row r="914" spans="1:5">
      <c r="A914" s="235">
        <v>105707</v>
      </c>
      <c r="B914" s="236" t="s">
        <v>1364</v>
      </c>
      <c r="C914" s="235" t="s">
        <v>552</v>
      </c>
      <c r="D914" s="234">
        <v>0</v>
      </c>
      <c r="E914" s="233"/>
    </row>
    <row r="915" spans="1:5">
      <c r="A915" s="235">
        <v>105709</v>
      </c>
      <c r="B915" s="236" t="s">
        <v>1365</v>
      </c>
      <c r="C915" s="235" t="s">
        <v>552</v>
      </c>
      <c r="D915" s="234">
        <v>0</v>
      </c>
      <c r="E915" s="233"/>
    </row>
    <row r="916" spans="1:5">
      <c r="A916" s="235">
        <v>105693</v>
      </c>
      <c r="B916" s="236" t="s">
        <v>1366</v>
      </c>
      <c r="C916" s="235" t="s">
        <v>552</v>
      </c>
      <c r="D916" s="234">
        <v>171.22</v>
      </c>
      <c r="E916" s="233">
        <v>0.1014</v>
      </c>
    </row>
    <row r="917" spans="1:5">
      <c r="A917" s="235">
        <v>105696</v>
      </c>
      <c r="B917" s="236" t="s">
        <v>1367</v>
      </c>
      <c r="C917" s="235" t="s">
        <v>552</v>
      </c>
      <c r="D917" s="234">
        <v>163.30000000000001</v>
      </c>
      <c r="E917" s="233">
        <v>8.1100000000000005E-2</v>
      </c>
    </row>
    <row r="918" spans="1:5">
      <c r="A918" s="235">
        <v>105702</v>
      </c>
      <c r="B918" s="236" t="s">
        <v>1368</v>
      </c>
      <c r="C918" s="235" t="s">
        <v>552</v>
      </c>
      <c r="D918" s="234">
        <v>159.33000000000001</v>
      </c>
      <c r="E918" s="233">
        <v>7.0199999999999999E-2</v>
      </c>
    </row>
    <row r="919" spans="1:5">
      <c r="A919" s="235">
        <v>105675</v>
      </c>
      <c r="B919" s="236" t="s">
        <v>1369</v>
      </c>
      <c r="C919" s="235" t="s">
        <v>552</v>
      </c>
      <c r="D919" s="234">
        <v>0</v>
      </c>
      <c r="E919" s="233"/>
    </row>
    <row r="920" spans="1:5">
      <c r="A920" s="235">
        <v>105681</v>
      </c>
      <c r="B920" s="236" t="s">
        <v>1370</v>
      </c>
      <c r="C920" s="235" t="s">
        <v>552</v>
      </c>
      <c r="D920" s="234">
        <v>0</v>
      </c>
      <c r="E920" s="233"/>
    </row>
    <row r="921" spans="1:5">
      <c r="A921" s="235">
        <v>105687</v>
      </c>
      <c r="B921" s="236" t="s">
        <v>1371</v>
      </c>
      <c r="C921" s="235" t="s">
        <v>552</v>
      </c>
      <c r="D921" s="234">
        <v>0</v>
      </c>
      <c r="E921" s="233"/>
    </row>
    <row r="922" spans="1:5">
      <c r="A922" s="235">
        <v>105694</v>
      </c>
      <c r="B922" s="236" t="s">
        <v>1372</v>
      </c>
      <c r="C922" s="235" t="s">
        <v>552</v>
      </c>
      <c r="D922" s="234">
        <v>200.28</v>
      </c>
      <c r="E922" s="233">
        <v>8.6699999999999999E-2</v>
      </c>
    </row>
    <row r="923" spans="1:5">
      <c r="A923" s="235">
        <v>105697</v>
      </c>
      <c r="B923" s="236" t="s">
        <v>1373</v>
      </c>
      <c r="C923" s="235" t="s">
        <v>552</v>
      </c>
      <c r="D923" s="234">
        <v>192.36</v>
      </c>
      <c r="E923" s="233">
        <v>6.8900000000000003E-2</v>
      </c>
    </row>
    <row r="924" spans="1:5">
      <c r="A924" s="235">
        <v>105703</v>
      </c>
      <c r="B924" s="236" t="s">
        <v>1374</v>
      </c>
      <c r="C924" s="235" t="s">
        <v>552</v>
      </c>
      <c r="D924" s="234">
        <v>188.39</v>
      </c>
      <c r="E924" s="233">
        <v>5.9400000000000001E-2</v>
      </c>
    </row>
    <row r="925" spans="1:5">
      <c r="A925" s="235">
        <v>105676</v>
      </c>
      <c r="B925" s="236" t="s">
        <v>1375</v>
      </c>
      <c r="C925" s="235" t="s">
        <v>552</v>
      </c>
      <c r="D925" s="234">
        <v>0</v>
      </c>
      <c r="E925" s="233"/>
    </row>
    <row r="926" spans="1:5">
      <c r="A926" s="235">
        <v>105682</v>
      </c>
      <c r="B926" s="236" t="s">
        <v>1376</v>
      </c>
      <c r="C926" s="235" t="s">
        <v>552</v>
      </c>
      <c r="D926" s="234">
        <v>0</v>
      </c>
      <c r="E926" s="233"/>
    </row>
    <row r="927" spans="1:5">
      <c r="A927" s="235">
        <v>105688</v>
      </c>
      <c r="B927" s="236" t="s">
        <v>1377</v>
      </c>
      <c r="C927" s="235" t="s">
        <v>552</v>
      </c>
      <c r="D927" s="234">
        <v>0</v>
      </c>
      <c r="E927" s="233"/>
    </row>
    <row r="928" spans="1:5">
      <c r="A928" s="235">
        <v>105695</v>
      </c>
      <c r="B928" s="236" t="s">
        <v>1378</v>
      </c>
      <c r="C928" s="235" t="s">
        <v>552</v>
      </c>
      <c r="D928" s="234">
        <v>228.94</v>
      </c>
      <c r="E928" s="233">
        <v>7.5899999999999995E-2</v>
      </c>
    </row>
    <row r="929" spans="1:5">
      <c r="A929" s="235">
        <v>105698</v>
      </c>
      <c r="B929" s="236" t="s">
        <v>1379</v>
      </c>
      <c r="C929" s="235" t="s">
        <v>552</v>
      </c>
      <c r="D929" s="234">
        <v>221.02</v>
      </c>
      <c r="E929" s="233">
        <v>5.9900000000000002E-2</v>
      </c>
    </row>
    <row r="930" spans="1:5">
      <c r="A930" s="235">
        <v>105704</v>
      </c>
      <c r="B930" s="236" t="s">
        <v>1380</v>
      </c>
      <c r="C930" s="235" t="s">
        <v>552</v>
      </c>
      <c r="D930" s="234">
        <v>217.05</v>
      </c>
      <c r="E930" s="233">
        <v>5.16E-2</v>
      </c>
    </row>
    <row r="931" spans="1:5">
      <c r="A931" s="235">
        <v>105677</v>
      </c>
      <c r="B931" s="236" t="s">
        <v>1381</v>
      </c>
      <c r="C931" s="235" t="s">
        <v>552</v>
      </c>
      <c r="D931" s="234">
        <v>0</v>
      </c>
      <c r="E931" s="233"/>
    </row>
    <row r="932" spans="1:5">
      <c r="A932" s="235">
        <v>105683</v>
      </c>
      <c r="B932" s="236" t="s">
        <v>1382</v>
      </c>
      <c r="C932" s="235" t="s">
        <v>552</v>
      </c>
      <c r="D932" s="234">
        <v>0</v>
      </c>
      <c r="E932" s="233"/>
    </row>
    <row r="933" spans="1:5">
      <c r="A933" s="235">
        <v>105689</v>
      </c>
      <c r="B933" s="236" t="s">
        <v>1383</v>
      </c>
      <c r="C933" s="235" t="s">
        <v>552</v>
      </c>
      <c r="D933" s="234">
        <v>0</v>
      </c>
      <c r="E933" s="233"/>
    </row>
    <row r="934" spans="1:5">
      <c r="A934" s="235">
        <v>105579</v>
      </c>
      <c r="B934" s="236" t="s">
        <v>1384</v>
      </c>
      <c r="C934" s="235" t="s">
        <v>552</v>
      </c>
      <c r="D934" s="234">
        <v>109.18</v>
      </c>
      <c r="E934" s="233">
        <v>0.15920000000000001</v>
      </c>
    </row>
    <row r="935" spans="1:5">
      <c r="A935" s="235">
        <v>105580</v>
      </c>
      <c r="B935" s="236" t="s">
        <v>1385</v>
      </c>
      <c r="C935" s="235" t="s">
        <v>552</v>
      </c>
      <c r="D935" s="234">
        <v>101.25</v>
      </c>
      <c r="E935" s="233">
        <v>0.13100000000000001</v>
      </c>
    </row>
    <row r="936" spans="1:5">
      <c r="A936" s="235">
        <v>105582</v>
      </c>
      <c r="B936" s="236" t="s">
        <v>1386</v>
      </c>
      <c r="C936" s="235" t="s">
        <v>552</v>
      </c>
      <c r="D936" s="234">
        <v>97.29</v>
      </c>
      <c r="E936" s="233">
        <v>0.11509999999999999</v>
      </c>
    </row>
    <row r="937" spans="1:5">
      <c r="A937" s="235">
        <v>105638</v>
      </c>
      <c r="B937" s="236" t="s">
        <v>1387</v>
      </c>
      <c r="C937" s="235" t="s">
        <v>552</v>
      </c>
      <c r="D937" s="234">
        <v>0</v>
      </c>
      <c r="E937" s="233"/>
    </row>
    <row r="938" spans="1:5">
      <c r="A938" s="235">
        <v>105715</v>
      </c>
      <c r="B938" s="236" t="s">
        <v>1388</v>
      </c>
      <c r="C938" s="235" t="s">
        <v>552</v>
      </c>
      <c r="D938" s="234">
        <v>0</v>
      </c>
      <c r="E938" s="233"/>
    </row>
    <row r="939" spans="1:5">
      <c r="A939" s="235">
        <v>105717</v>
      </c>
      <c r="B939" s="236" t="s">
        <v>1389</v>
      </c>
      <c r="C939" s="235" t="s">
        <v>552</v>
      </c>
      <c r="D939" s="234">
        <v>0</v>
      </c>
      <c r="E939" s="233"/>
    </row>
    <row r="940" spans="1:5">
      <c r="A940" s="235">
        <v>105626</v>
      </c>
      <c r="B940" s="236" t="s">
        <v>1390</v>
      </c>
      <c r="C940" s="235" t="s">
        <v>552</v>
      </c>
      <c r="D940" s="234">
        <v>116.8</v>
      </c>
      <c r="E940" s="233">
        <v>8.8499999999999995E-2</v>
      </c>
    </row>
    <row r="941" spans="1:5">
      <c r="A941" s="235">
        <v>105629</v>
      </c>
      <c r="B941" s="236" t="s">
        <v>1391</v>
      </c>
      <c r="C941" s="235" t="s">
        <v>552</v>
      </c>
      <c r="D941" s="234">
        <v>110.42</v>
      </c>
      <c r="E941" s="233">
        <v>6.3899999999999998E-2</v>
      </c>
    </row>
    <row r="942" spans="1:5">
      <c r="A942" s="235">
        <v>105635</v>
      </c>
      <c r="B942" s="236" t="s">
        <v>1392</v>
      </c>
      <c r="C942" s="235" t="s">
        <v>552</v>
      </c>
      <c r="D942" s="234">
        <v>109.46</v>
      </c>
      <c r="E942" s="233">
        <v>5.9799999999999999E-2</v>
      </c>
    </row>
    <row r="943" spans="1:5">
      <c r="A943" s="235">
        <v>105605</v>
      </c>
      <c r="B943" s="236" t="s">
        <v>1393</v>
      </c>
      <c r="C943" s="235" t="s">
        <v>552</v>
      </c>
      <c r="D943" s="234">
        <v>0</v>
      </c>
      <c r="E943" s="233"/>
    </row>
    <row r="944" spans="1:5">
      <c r="A944" s="235">
        <v>105613</v>
      </c>
      <c r="B944" s="236" t="s">
        <v>1394</v>
      </c>
      <c r="C944" s="235" t="s">
        <v>552</v>
      </c>
      <c r="D944" s="234">
        <v>0</v>
      </c>
      <c r="E944" s="233"/>
    </row>
    <row r="945" spans="1:5">
      <c r="A945" s="235">
        <v>105621</v>
      </c>
      <c r="B945" s="236" t="s">
        <v>1395</v>
      </c>
      <c r="C945" s="235" t="s">
        <v>552</v>
      </c>
      <c r="D945" s="234">
        <v>0</v>
      </c>
      <c r="E945" s="233"/>
    </row>
    <row r="946" spans="1:5">
      <c r="A946" s="235">
        <v>105627</v>
      </c>
      <c r="B946" s="236" t="s">
        <v>1396</v>
      </c>
      <c r="C946" s="235" t="s">
        <v>552</v>
      </c>
      <c r="D946" s="234">
        <v>146.94999999999999</v>
      </c>
      <c r="E946" s="233">
        <v>7.0400000000000004E-2</v>
      </c>
    </row>
    <row r="947" spans="1:5">
      <c r="A947" s="235">
        <v>105630</v>
      </c>
      <c r="B947" s="236" t="s">
        <v>1397</v>
      </c>
      <c r="C947" s="235" t="s">
        <v>552</v>
      </c>
      <c r="D947" s="234">
        <v>140.57</v>
      </c>
      <c r="E947" s="233">
        <v>5.0200000000000002E-2</v>
      </c>
    </row>
    <row r="948" spans="1:5">
      <c r="A948" s="235">
        <v>105636</v>
      </c>
      <c r="B948" s="236" t="s">
        <v>1398</v>
      </c>
      <c r="C948" s="235" t="s">
        <v>552</v>
      </c>
      <c r="D948" s="234">
        <v>139.61000000000001</v>
      </c>
      <c r="E948" s="233">
        <v>4.6899999999999997E-2</v>
      </c>
    </row>
    <row r="949" spans="1:5">
      <c r="A949" s="235">
        <v>105606</v>
      </c>
      <c r="B949" s="236" t="s">
        <v>1399</v>
      </c>
      <c r="C949" s="235" t="s">
        <v>552</v>
      </c>
      <c r="D949" s="234">
        <v>0</v>
      </c>
      <c r="E949" s="233"/>
    </row>
    <row r="950" spans="1:5">
      <c r="A950" s="235">
        <v>105614</v>
      </c>
      <c r="B950" s="236" t="s">
        <v>1400</v>
      </c>
      <c r="C950" s="235" t="s">
        <v>552</v>
      </c>
      <c r="D950" s="234">
        <v>0</v>
      </c>
      <c r="E950" s="233"/>
    </row>
    <row r="951" spans="1:5">
      <c r="A951" s="235">
        <v>105622</v>
      </c>
      <c r="B951" s="236" t="s">
        <v>1401</v>
      </c>
      <c r="C951" s="235" t="s">
        <v>552</v>
      </c>
      <c r="D951" s="234">
        <v>0</v>
      </c>
      <c r="E951" s="233"/>
    </row>
    <row r="952" spans="1:5">
      <c r="A952" s="235">
        <v>105572</v>
      </c>
      <c r="B952" s="236" t="s">
        <v>1402</v>
      </c>
      <c r="C952" s="235" t="s">
        <v>552</v>
      </c>
      <c r="D952" s="234">
        <v>54.86</v>
      </c>
      <c r="E952" s="233">
        <v>0.1885</v>
      </c>
    </row>
    <row r="953" spans="1:5">
      <c r="A953" s="235">
        <v>105574</v>
      </c>
      <c r="B953" s="236" t="s">
        <v>1403</v>
      </c>
      <c r="C953" s="235" t="s">
        <v>552</v>
      </c>
      <c r="D953" s="234">
        <v>48.48</v>
      </c>
      <c r="E953" s="233">
        <v>0.14560000000000001</v>
      </c>
    </row>
    <row r="954" spans="1:5">
      <c r="A954" s="235">
        <v>105576</v>
      </c>
      <c r="B954" s="236" t="s">
        <v>1404</v>
      </c>
      <c r="C954" s="235" t="s">
        <v>552</v>
      </c>
      <c r="D954" s="234">
        <v>47.52</v>
      </c>
      <c r="E954" s="233">
        <v>0.13780000000000001</v>
      </c>
    </row>
    <row r="955" spans="1:5">
      <c r="A955" s="235">
        <v>105603</v>
      </c>
      <c r="B955" s="236" t="s">
        <v>1405</v>
      </c>
      <c r="C955" s="235" t="s">
        <v>552</v>
      </c>
      <c r="D955" s="234">
        <v>0</v>
      </c>
      <c r="E955" s="233"/>
    </row>
    <row r="956" spans="1:5">
      <c r="A956" s="235">
        <v>105611</v>
      </c>
      <c r="B956" s="236" t="s">
        <v>1406</v>
      </c>
      <c r="C956" s="235" t="s">
        <v>552</v>
      </c>
      <c r="D956" s="234">
        <v>0</v>
      </c>
      <c r="E956" s="233"/>
    </row>
    <row r="957" spans="1:5">
      <c r="A957" s="235">
        <v>105619</v>
      </c>
      <c r="B957" s="236" t="s">
        <v>1407</v>
      </c>
      <c r="C957" s="235" t="s">
        <v>552</v>
      </c>
      <c r="D957" s="234">
        <v>0</v>
      </c>
      <c r="E957" s="233"/>
    </row>
    <row r="958" spans="1:5">
      <c r="A958" s="235">
        <v>105573</v>
      </c>
      <c r="B958" s="236" t="s">
        <v>1408</v>
      </c>
      <c r="C958" s="235" t="s">
        <v>552</v>
      </c>
      <c r="D958" s="234">
        <v>86.25</v>
      </c>
      <c r="E958" s="233">
        <v>0.11990000000000001</v>
      </c>
    </row>
    <row r="959" spans="1:5">
      <c r="A959" s="235">
        <v>105628</v>
      </c>
      <c r="B959" s="236" t="s">
        <v>1409</v>
      </c>
      <c r="C959" s="235" t="s">
        <v>552</v>
      </c>
      <c r="D959" s="234">
        <v>79.87</v>
      </c>
      <c r="E959" s="233">
        <v>8.8400000000000006E-2</v>
      </c>
    </row>
    <row r="960" spans="1:5">
      <c r="A960" s="235">
        <v>105634</v>
      </c>
      <c r="B960" s="236" t="s">
        <v>1410</v>
      </c>
      <c r="C960" s="235" t="s">
        <v>552</v>
      </c>
      <c r="D960" s="234">
        <v>78.91</v>
      </c>
      <c r="E960" s="233">
        <v>8.3000000000000004E-2</v>
      </c>
    </row>
    <row r="961" spans="1:5">
      <c r="A961" s="235">
        <v>105604</v>
      </c>
      <c r="B961" s="236" t="s">
        <v>1411</v>
      </c>
      <c r="C961" s="235" t="s">
        <v>552</v>
      </c>
      <c r="D961" s="234">
        <v>0</v>
      </c>
      <c r="E961" s="233"/>
    </row>
    <row r="962" spans="1:5">
      <c r="A962" s="235">
        <v>105612</v>
      </c>
      <c r="B962" s="236" t="s">
        <v>1412</v>
      </c>
      <c r="C962" s="235" t="s">
        <v>552</v>
      </c>
      <c r="D962" s="234">
        <v>0</v>
      </c>
      <c r="E962" s="233"/>
    </row>
    <row r="963" spans="1:5">
      <c r="A963" s="235">
        <v>105620</v>
      </c>
      <c r="B963" s="236" t="s">
        <v>1413</v>
      </c>
      <c r="C963" s="235" t="s">
        <v>552</v>
      </c>
      <c r="D963" s="234">
        <v>0</v>
      </c>
      <c r="E963" s="233"/>
    </row>
    <row r="964" spans="1:5">
      <c r="A964" s="235">
        <v>105586</v>
      </c>
      <c r="B964" s="236" t="s">
        <v>1414</v>
      </c>
      <c r="C964" s="235" t="s">
        <v>552</v>
      </c>
      <c r="D964" s="234">
        <v>133.09</v>
      </c>
      <c r="E964" s="233">
        <v>0.1666</v>
      </c>
    </row>
    <row r="965" spans="1:5">
      <c r="A965" s="235">
        <v>105587</v>
      </c>
      <c r="B965" s="236" t="s">
        <v>1415</v>
      </c>
      <c r="C965" s="235" t="s">
        <v>552</v>
      </c>
      <c r="D965" s="234">
        <v>122.18</v>
      </c>
      <c r="E965" s="233">
        <v>0.1348</v>
      </c>
    </row>
    <row r="966" spans="1:5">
      <c r="A966" s="235">
        <v>105589</v>
      </c>
      <c r="B966" s="236" t="s">
        <v>1416</v>
      </c>
      <c r="C966" s="235" t="s">
        <v>552</v>
      </c>
      <c r="D966" s="234">
        <v>121.12</v>
      </c>
      <c r="E966" s="233">
        <v>0.13150000000000001</v>
      </c>
    </row>
    <row r="967" spans="1:5">
      <c r="A967" s="235">
        <v>105584</v>
      </c>
      <c r="B967" s="236" t="s">
        <v>1417</v>
      </c>
      <c r="C967" s="235" t="s">
        <v>552</v>
      </c>
      <c r="D967" s="234">
        <v>0</v>
      </c>
      <c r="E967" s="233"/>
    </row>
    <row r="968" spans="1:5">
      <c r="A968" s="235">
        <v>105720</v>
      </c>
      <c r="B968" s="236" t="s">
        <v>1418</v>
      </c>
      <c r="C968" s="235" t="s">
        <v>552</v>
      </c>
      <c r="D968" s="234">
        <v>0</v>
      </c>
      <c r="E968" s="233"/>
    </row>
    <row r="969" spans="1:5">
      <c r="A969" s="235">
        <v>105722</v>
      </c>
      <c r="B969" s="236" t="s">
        <v>1419</v>
      </c>
      <c r="C969" s="235" t="s">
        <v>552</v>
      </c>
      <c r="D969" s="234">
        <v>0</v>
      </c>
      <c r="E969" s="233"/>
    </row>
    <row r="970" spans="1:5">
      <c r="A970" s="235">
        <v>105593</v>
      </c>
      <c r="B970" s="236" t="s">
        <v>1420</v>
      </c>
      <c r="C970" s="235" t="s">
        <v>552</v>
      </c>
      <c r="D970" s="234">
        <v>118.18</v>
      </c>
      <c r="E970" s="233">
        <v>0.18759999999999999</v>
      </c>
    </row>
    <row r="971" spans="1:5">
      <c r="A971" s="235">
        <v>105594</v>
      </c>
      <c r="B971" s="236" t="s">
        <v>1421</v>
      </c>
      <c r="C971" s="235" t="s">
        <v>552</v>
      </c>
      <c r="D971" s="234">
        <v>107.27</v>
      </c>
      <c r="E971" s="233">
        <v>0.1535</v>
      </c>
    </row>
    <row r="972" spans="1:5">
      <c r="A972" s="235">
        <v>105596</v>
      </c>
      <c r="B972" s="236" t="s">
        <v>1422</v>
      </c>
      <c r="C972" s="235" t="s">
        <v>552</v>
      </c>
      <c r="D972" s="234">
        <v>106.21</v>
      </c>
      <c r="E972" s="233">
        <v>0.15</v>
      </c>
    </row>
    <row r="973" spans="1:5">
      <c r="A973" s="235">
        <v>105591</v>
      </c>
      <c r="B973" s="236" t="s">
        <v>1423</v>
      </c>
      <c r="C973" s="235" t="s">
        <v>552</v>
      </c>
      <c r="D973" s="234">
        <v>0</v>
      </c>
      <c r="E973" s="233"/>
    </row>
    <row r="974" spans="1:5">
      <c r="A974" s="235">
        <v>105724</v>
      </c>
      <c r="B974" s="236" t="s">
        <v>1424</v>
      </c>
      <c r="C974" s="235" t="s">
        <v>552</v>
      </c>
      <c r="D974" s="234">
        <v>0</v>
      </c>
      <c r="E974" s="233"/>
    </row>
    <row r="975" spans="1:5">
      <c r="A975" s="235">
        <v>105726</v>
      </c>
      <c r="B975" s="236" t="s">
        <v>1425</v>
      </c>
      <c r="C975" s="235" t="s">
        <v>552</v>
      </c>
      <c r="D975" s="234">
        <v>0</v>
      </c>
      <c r="E975" s="233"/>
    </row>
    <row r="976" spans="1:5">
      <c r="A976" s="235">
        <v>105567</v>
      </c>
      <c r="B976" s="236" t="s">
        <v>1426</v>
      </c>
      <c r="C976" s="235" t="s">
        <v>552</v>
      </c>
      <c r="D976" s="234">
        <v>12.69</v>
      </c>
      <c r="E976" s="233">
        <v>0.53510000000000002</v>
      </c>
    </row>
    <row r="977" spans="1:5">
      <c r="A977" s="235">
        <v>105568</v>
      </c>
      <c r="B977" s="236" t="s">
        <v>1427</v>
      </c>
      <c r="C977" s="235" t="s">
        <v>552</v>
      </c>
      <c r="D977" s="234">
        <v>10.14</v>
      </c>
      <c r="E977" s="233">
        <v>0.52470000000000006</v>
      </c>
    </row>
    <row r="978" spans="1:5">
      <c r="A978" s="235">
        <v>105570</v>
      </c>
      <c r="B978" s="236" t="s">
        <v>1428</v>
      </c>
      <c r="C978" s="235" t="s">
        <v>552</v>
      </c>
      <c r="D978" s="234">
        <v>8.4</v>
      </c>
      <c r="E978" s="233">
        <v>0.5131</v>
      </c>
    </row>
    <row r="979" spans="1:5">
      <c r="A979" s="235">
        <v>100575</v>
      </c>
      <c r="B979" s="236" t="s">
        <v>1429</v>
      </c>
      <c r="C979" s="235" t="s">
        <v>467</v>
      </c>
      <c r="D979" s="234">
        <v>0.48</v>
      </c>
      <c r="E979" s="233">
        <v>0.6875</v>
      </c>
    </row>
    <row r="980" spans="1:5">
      <c r="A980" s="235">
        <v>100577</v>
      </c>
      <c r="B980" s="236" t="s">
        <v>1430</v>
      </c>
      <c r="C980" s="235" t="s">
        <v>467</v>
      </c>
      <c r="D980" s="234">
        <v>1.24</v>
      </c>
      <c r="E980" s="233">
        <v>0.44350000000000001</v>
      </c>
    </row>
    <row r="981" spans="1:5">
      <c r="A981" s="235">
        <v>105598</v>
      </c>
      <c r="B981" s="236" t="s">
        <v>1431</v>
      </c>
      <c r="C981" s="235" t="s">
        <v>467</v>
      </c>
      <c r="D981" s="234">
        <v>1.62</v>
      </c>
      <c r="E981" s="233">
        <v>0.48149999999999998</v>
      </c>
    </row>
    <row r="982" spans="1:5">
      <c r="A982" s="235">
        <v>100576</v>
      </c>
      <c r="B982" s="236" t="s">
        <v>1432</v>
      </c>
      <c r="C982" s="235" t="s">
        <v>467</v>
      </c>
      <c r="D982" s="234">
        <v>2.36</v>
      </c>
      <c r="E982" s="233">
        <v>0.44919999999999999</v>
      </c>
    </row>
    <row r="983" spans="1:5">
      <c r="A983" s="235">
        <v>105597</v>
      </c>
      <c r="B983" s="236" t="s">
        <v>1433</v>
      </c>
      <c r="C983" s="235" t="s">
        <v>467</v>
      </c>
      <c r="D983" s="234">
        <v>3.19</v>
      </c>
      <c r="E983" s="233">
        <v>0.47020000000000001</v>
      </c>
    </row>
    <row r="984" spans="1:5">
      <c r="A984" s="235">
        <v>102730</v>
      </c>
      <c r="B984" s="236" t="s">
        <v>1434</v>
      </c>
      <c r="C984" s="235" t="s">
        <v>33</v>
      </c>
      <c r="D984" s="234">
        <v>10.94</v>
      </c>
      <c r="E984" s="233">
        <v>1.01E-2</v>
      </c>
    </row>
    <row r="985" spans="1:5">
      <c r="A985" s="235">
        <v>102731</v>
      </c>
      <c r="B985" s="236" t="s">
        <v>1435</v>
      </c>
      <c r="C985" s="235" t="s">
        <v>33</v>
      </c>
      <c r="D985" s="234">
        <v>9.2799999999999994</v>
      </c>
      <c r="E985" s="233">
        <v>8.6E-3</v>
      </c>
    </row>
    <row r="986" spans="1:5">
      <c r="A986" s="235">
        <v>102732</v>
      </c>
      <c r="B986" s="236" t="s">
        <v>1436</v>
      </c>
      <c r="C986" s="235" t="s">
        <v>33</v>
      </c>
      <c r="D986" s="234">
        <v>8.8699999999999992</v>
      </c>
      <c r="E986" s="233">
        <v>4.4999999999999997E-3</v>
      </c>
    </row>
    <row r="987" spans="1:5">
      <c r="A987" s="235">
        <v>102733</v>
      </c>
      <c r="B987" s="236" t="s">
        <v>1437</v>
      </c>
      <c r="C987" s="235" t="s">
        <v>33</v>
      </c>
      <c r="D987" s="234">
        <v>10.029999999999999</v>
      </c>
      <c r="E987" s="233">
        <v>2E-3</v>
      </c>
    </row>
    <row r="988" spans="1:5">
      <c r="A988" s="235">
        <v>102728</v>
      </c>
      <c r="B988" s="236" t="s">
        <v>1438</v>
      </c>
      <c r="C988" s="235" t="s">
        <v>33</v>
      </c>
      <c r="D988" s="234">
        <v>12.71</v>
      </c>
      <c r="E988" s="233">
        <v>1.6500000000000001E-2</v>
      </c>
    </row>
    <row r="989" spans="1:5">
      <c r="A989" s="235">
        <v>102729</v>
      </c>
      <c r="B989" s="236" t="s">
        <v>1439</v>
      </c>
      <c r="C989" s="235" t="s">
        <v>33</v>
      </c>
      <c r="D989" s="234">
        <v>12.14</v>
      </c>
      <c r="E989" s="233">
        <v>1.32E-2</v>
      </c>
    </row>
    <row r="990" spans="1:5">
      <c r="A990" s="235">
        <v>102734</v>
      </c>
      <c r="B990" s="236" t="s">
        <v>1440</v>
      </c>
      <c r="C990" s="235" t="s">
        <v>33</v>
      </c>
      <c r="D990" s="234">
        <v>12.22</v>
      </c>
      <c r="E990" s="233">
        <v>4.0099999999999997E-2</v>
      </c>
    </row>
    <row r="991" spans="1:5">
      <c r="A991" s="235">
        <v>102735</v>
      </c>
      <c r="B991" s="236" t="s">
        <v>1441</v>
      </c>
      <c r="C991" s="235" t="s">
        <v>33</v>
      </c>
      <c r="D991" s="234">
        <v>11.66</v>
      </c>
      <c r="E991" s="233">
        <v>2.23E-2</v>
      </c>
    </row>
    <row r="992" spans="1:5">
      <c r="A992" s="235">
        <v>102765</v>
      </c>
      <c r="B992" s="236" t="s">
        <v>1442</v>
      </c>
      <c r="C992" s="235" t="s">
        <v>28</v>
      </c>
      <c r="D992" s="234">
        <v>14001.57</v>
      </c>
      <c r="E992" s="233">
        <v>6.6E-3</v>
      </c>
    </row>
    <row r="993" spans="1:5">
      <c r="A993" s="235">
        <v>102795</v>
      </c>
      <c r="B993" s="236" t="s">
        <v>1443</v>
      </c>
      <c r="C993" s="235" t="s">
        <v>28</v>
      </c>
      <c r="D993" s="234">
        <v>24959.79</v>
      </c>
      <c r="E993" s="233">
        <v>0.1173</v>
      </c>
    </row>
    <row r="994" spans="1:5">
      <c r="A994" s="235">
        <v>102766</v>
      </c>
      <c r="B994" s="236" t="s">
        <v>1444</v>
      </c>
      <c r="C994" s="235" t="s">
        <v>28</v>
      </c>
      <c r="D994" s="234">
        <v>21241</v>
      </c>
      <c r="E994" s="233">
        <v>7.3000000000000001E-3</v>
      </c>
    </row>
    <row r="995" spans="1:5">
      <c r="A995" s="235">
        <v>102796</v>
      </c>
      <c r="B995" s="236" t="s">
        <v>1445</v>
      </c>
      <c r="C995" s="235" t="s">
        <v>28</v>
      </c>
      <c r="D995" s="234">
        <v>40271.85</v>
      </c>
      <c r="E995" s="233">
        <v>0.11020000000000001</v>
      </c>
    </row>
    <row r="996" spans="1:5">
      <c r="A996" s="235">
        <v>102767</v>
      </c>
      <c r="B996" s="236" t="s">
        <v>1446</v>
      </c>
      <c r="C996" s="235" t="s">
        <v>28</v>
      </c>
      <c r="D996" s="234">
        <v>29799.01</v>
      </c>
      <c r="E996" s="233">
        <v>7.4000000000000003E-3</v>
      </c>
    </row>
    <row r="997" spans="1:5">
      <c r="A997" s="235">
        <v>102797</v>
      </c>
      <c r="B997" s="236" t="s">
        <v>1447</v>
      </c>
      <c r="C997" s="235" t="s">
        <v>28</v>
      </c>
      <c r="D997" s="234">
        <v>57061.67</v>
      </c>
      <c r="E997" s="233">
        <v>0.1077</v>
      </c>
    </row>
    <row r="998" spans="1:5">
      <c r="A998" s="235">
        <v>102768</v>
      </c>
      <c r="B998" s="236" t="s">
        <v>1448</v>
      </c>
      <c r="C998" s="235" t="s">
        <v>28</v>
      </c>
      <c r="D998" s="234">
        <v>41906.69</v>
      </c>
      <c r="E998" s="233">
        <v>6.1000000000000004E-3</v>
      </c>
    </row>
    <row r="999" spans="1:5">
      <c r="A999" s="235">
        <v>102798</v>
      </c>
      <c r="B999" s="236" t="s">
        <v>1449</v>
      </c>
      <c r="C999" s="235" t="s">
        <v>28</v>
      </c>
      <c r="D999" s="234">
        <v>69902.820000000007</v>
      </c>
      <c r="E999" s="233">
        <v>0.1057</v>
      </c>
    </row>
    <row r="1000" spans="1:5">
      <c r="A1000" s="235">
        <v>102744</v>
      </c>
      <c r="B1000" s="236" t="s">
        <v>1450</v>
      </c>
      <c r="C1000" s="235" t="s">
        <v>28</v>
      </c>
      <c r="D1000" s="234">
        <v>5917.53</v>
      </c>
      <c r="E1000" s="233">
        <v>7.7000000000000002E-3</v>
      </c>
    </row>
    <row r="1001" spans="1:5">
      <c r="A1001" s="235">
        <v>102755</v>
      </c>
      <c r="B1001" s="236" t="s">
        <v>1451</v>
      </c>
      <c r="C1001" s="235" t="s">
        <v>28</v>
      </c>
      <c r="D1001" s="234">
        <v>9195.09</v>
      </c>
      <c r="E1001" s="233">
        <v>8.3999999999999995E-3</v>
      </c>
    </row>
    <row r="1002" spans="1:5">
      <c r="A1002" s="235">
        <v>102782</v>
      </c>
      <c r="B1002" s="236" t="s">
        <v>1452</v>
      </c>
      <c r="C1002" s="235" t="s">
        <v>28</v>
      </c>
      <c r="D1002" s="234">
        <v>12174.15</v>
      </c>
      <c r="E1002" s="233">
        <v>0.1196</v>
      </c>
    </row>
    <row r="1003" spans="1:5">
      <c r="A1003" s="235">
        <v>102745</v>
      </c>
      <c r="B1003" s="236" t="s">
        <v>1453</v>
      </c>
      <c r="C1003" s="235" t="s">
        <v>28</v>
      </c>
      <c r="D1003" s="234">
        <v>8324.1299999999992</v>
      </c>
      <c r="E1003" s="233">
        <v>7.9000000000000008E-3</v>
      </c>
    </row>
    <row r="1004" spans="1:5">
      <c r="A1004" s="235">
        <v>102756</v>
      </c>
      <c r="B1004" s="236" t="s">
        <v>1454</v>
      </c>
      <c r="C1004" s="235" t="s">
        <v>28</v>
      </c>
      <c r="D1004" s="234">
        <v>13667.94</v>
      </c>
      <c r="E1004" s="233">
        <v>8.6999999999999994E-3</v>
      </c>
    </row>
    <row r="1005" spans="1:5">
      <c r="A1005" s="235">
        <v>102783</v>
      </c>
      <c r="B1005" s="236" t="s">
        <v>1455</v>
      </c>
      <c r="C1005" s="235" t="s">
        <v>28</v>
      </c>
      <c r="D1005" s="234">
        <v>16155.3</v>
      </c>
      <c r="E1005" s="233">
        <v>0.1212</v>
      </c>
    </row>
    <row r="1006" spans="1:5">
      <c r="A1006" s="235">
        <v>102746</v>
      </c>
      <c r="B1006" s="236" t="s">
        <v>1456</v>
      </c>
      <c r="C1006" s="235" t="s">
        <v>28</v>
      </c>
      <c r="D1006" s="234">
        <v>14448.86</v>
      </c>
      <c r="E1006" s="233">
        <v>8.2000000000000007E-3</v>
      </c>
    </row>
    <row r="1007" spans="1:5">
      <c r="A1007" s="235">
        <v>102757</v>
      </c>
      <c r="B1007" s="236" t="s">
        <v>1457</v>
      </c>
      <c r="C1007" s="235" t="s">
        <v>28</v>
      </c>
      <c r="D1007" s="234">
        <v>25470.63</v>
      </c>
      <c r="E1007" s="233">
        <v>8.8999999999999999E-3</v>
      </c>
    </row>
    <row r="1008" spans="1:5">
      <c r="A1008" s="235">
        <v>102784</v>
      </c>
      <c r="B1008" s="236" t="s">
        <v>1458</v>
      </c>
      <c r="C1008" s="235" t="s">
        <v>28</v>
      </c>
      <c r="D1008" s="234">
        <v>25096.95</v>
      </c>
      <c r="E1008" s="233">
        <v>8.9300000000000004E-2</v>
      </c>
    </row>
    <row r="1009" spans="1:5">
      <c r="A1009" s="235">
        <v>102779</v>
      </c>
      <c r="B1009" s="236" t="s">
        <v>1459</v>
      </c>
      <c r="C1009" s="235" t="s">
        <v>28</v>
      </c>
      <c r="D1009" s="234">
        <v>6404.96</v>
      </c>
      <c r="E1009" s="233">
        <v>0.12889999999999999</v>
      </c>
    </row>
    <row r="1010" spans="1:5">
      <c r="A1010" s="235">
        <v>102780</v>
      </c>
      <c r="B1010" s="236" t="s">
        <v>1460</v>
      </c>
      <c r="C1010" s="235" t="s">
        <v>28</v>
      </c>
      <c r="D1010" s="234">
        <v>7367.46</v>
      </c>
      <c r="E1010" s="233">
        <v>0.129</v>
      </c>
    </row>
    <row r="1011" spans="1:5">
      <c r="A1011" s="235">
        <v>102743</v>
      </c>
      <c r="B1011" s="236" t="s">
        <v>1461</v>
      </c>
      <c r="C1011" s="235" t="s">
        <v>28</v>
      </c>
      <c r="D1011" s="234">
        <v>3947.54</v>
      </c>
      <c r="E1011" s="233">
        <v>7.4000000000000003E-3</v>
      </c>
    </row>
    <row r="1012" spans="1:5">
      <c r="A1012" s="235">
        <v>102781</v>
      </c>
      <c r="B1012" s="236" t="s">
        <v>1462</v>
      </c>
      <c r="C1012" s="235" t="s">
        <v>28</v>
      </c>
      <c r="D1012" s="234">
        <v>10950.49</v>
      </c>
      <c r="E1012" s="233">
        <v>0.128</v>
      </c>
    </row>
    <row r="1013" spans="1:5">
      <c r="A1013" s="235">
        <v>102761</v>
      </c>
      <c r="B1013" s="236" t="s">
        <v>1463</v>
      </c>
      <c r="C1013" s="235" t="s">
        <v>28</v>
      </c>
      <c r="D1013" s="234">
        <v>11211.3</v>
      </c>
      <c r="E1013" s="233">
        <v>6.6E-3</v>
      </c>
    </row>
    <row r="1014" spans="1:5">
      <c r="A1014" s="235">
        <v>102791</v>
      </c>
      <c r="B1014" s="236" t="s">
        <v>1464</v>
      </c>
      <c r="C1014" s="235" t="s">
        <v>28</v>
      </c>
      <c r="D1014" s="234">
        <v>23416.46</v>
      </c>
      <c r="E1014" s="233">
        <v>0.1168</v>
      </c>
    </row>
    <row r="1015" spans="1:5">
      <c r="A1015" s="235">
        <v>102762</v>
      </c>
      <c r="B1015" s="236" t="s">
        <v>1465</v>
      </c>
      <c r="C1015" s="235" t="s">
        <v>28</v>
      </c>
      <c r="D1015" s="234">
        <v>17441.55</v>
      </c>
      <c r="E1015" s="233">
        <v>6.8999999999999999E-3</v>
      </c>
    </row>
    <row r="1016" spans="1:5">
      <c r="A1016" s="235">
        <v>102792</v>
      </c>
      <c r="B1016" s="236" t="s">
        <v>1466</v>
      </c>
      <c r="C1016" s="235" t="s">
        <v>28</v>
      </c>
      <c r="D1016" s="234">
        <v>38099.910000000003</v>
      </c>
      <c r="E1016" s="233">
        <v>0.11070000000000001</v>
      </c>
    </row>
    <row r="1017" spans="1:5">
      <c r="A1017" s="235">
        <v>102763</v>
      </c>
      <c r="B1017" s="236" t="s">
        <v>1467</v>
      </c>
      <c r="C1017" s="235" t="s">
        <v>28</v>
      </c>
      <c r="D1017" s="234">
        <v>24307.63</v>
      </c>
      <c r="E1017" s="233">
        <v>7.1000000000000004E-3</v>
      </c>
    </row>
    <row r="1018" spans="1:5">
      <c r="A1018" s="235">
        <v>102793</v>
      </c>
      <c r="B1018" s="236" t="s">
        <v>1468</v>
      </c>
      <c r="C1018" s="235" t="s">
        <v>28</v>
      </c>
      <c r="D1018" s="234">
        <v>51266.65</v>
      </c>
      <c r="E1018" s="233">
        <v>0.1038</v>
      </c>
    </row>
    <row r="1019" spans="1:5">
      <c r="A1019" s="235">
        <v>102764</v>
      </c>
      <c r="B1019" s="236" t="s">
        <v>1469</v>
      </c>
      <c r="C1019" s="235" t="s">
        <v>28</v>
      </c>
      <c r="D1019" s="234">
        <v>34487.040000000001</v>
      </c>
      <c r="E1019" s="233">
        <v>6.0000000000000001E-3</v>
      </c>
    </row>
    <row r="1020" spans="1:5">
      <c r="A1020" s="235">
        <v>102794</v>
      </c>
      <c r="B1020" s="236" t="s">
        <v>1470</v>
      </c>
      <c r="C1020" s="235" t="s">
        <v>28</v>
      </c>
      <c r="D1020" s="234">
        <v>73533.53</v>
      </c>
      <c r="E1020" s="233">
        <v>0.1011</v>
      </c>
    </row>
    <row r="1021" spans="1:5">
      <c r="A1021" s="235">
        <v>102740</v>
      </c>
      <c r="B1021" s="236" t="s">
        <v>1471</v>
      </c>
      <c r="C1021" s="235" t="s">
        <v>28</v>
      </c>
      <c r="D1021" s="234">
        <v>4869.51</v>
      </c>
      <c r="E1021" s="233">
        <v>7.4000000000000003E-3</v>
      </c>
    </row>
    <row r="1022" spans="1:5">
      <c r="A1022" s="235">
        <v>102752</v>
      </c>
      <c r="B1022" s="236" t="s">
        <v>1472</v>
      </c>
      <c r="C1022" s="235" t="s">
        <v>28</v>
      </c>
      <c r="D1022" s="234">
        <v>6563.45</v>
      </c>
      <c r="E1022" s="233">
        <v>7.9000000000000008E-3</v>
      </c>
    </row>
    <row r="1023" spans="1:5">
      <c r="A1023" s="235">
        <v>102776</v>
      </c>
      <c r="B1023" s="236" t="s">
        <v>1473</v>
      </c>
      <c r="C1023" s="235" t="s">
        <v>28</v>
      </c>
      <c r="D1023" s="234">
        <v>9589.8799999999992</v>
      </c>
      <c r="E1023" s="233">
        <v>0.12790000000000001</v>
      </c>
    </row>
    <row r="1024" spans="1:5">
      <c r="A1024" s="235">
        <v>102741</v>
      </c>
      <c r="B1024" s="236" t="s">
        <v>1474</v>
      </c>
      <c r="C1024" s="235" t="s">
        <v>28</v>
      </c>
      <c r="D1024" s="234">
        <v>6841.22</v>
      </c>
      <c r="E1024" s="233">
        <v>7.7000000000000002E-3</v>
      </c>
    </row>
    <row r="1025" spans="1:5">
      <c r="A1025" s="235">
        <v>102753</v>
      </c>
      <c r="B1025" s="236" t="s">
        <v>1475</v>
      </c>
      <c r="C1025" s="235" t="s">
        <v>28</v>
      </c>
      <c r="D1025" s="234">
        <v>9725.93</v>
      </c>
      <c r="E1025" s="233">
        <v>8.2000000000000007E-3</v>
      </c>
    </row>
    <row r="1026" spans="1:5">
      <c r="A1026" s="235">
        <v>102777</v>
      </c>
      <c r="B1026" s="236" t="s">
        <v>1476</v>
      </c>
      <c r="C1026" s="235" t="s">
        <v>28</v>
      </c>
      <c r="D1026" s="234">
        <v>14533.53</v>
      </c>
      <c r="E1026" s="233">
        <v>0.1275</v>
      </c>
    </row>
    <row r="1027" spans="1:5">
      <c r="A1027" s="235">
        <v>102742</v>
      </c>
      <c r="B1027" s="236" t="s">
        <v>1477</v>
      </c>
      <c r="C1027" s="235" t="s">
        <v>28</v>
      </c>
      <c r="D1027" s="234">
        <v>11859.94</v>
      </c>
      <c r="E1027" s="233">
        <v>7.9000000000000008E-3</v>
      </c>
    </row>
    <row r="1028" spans="1:5">
      <c r="A1028" s="235">
        <v>102754</v>
      </c>
      <c r="B1028" s="236" t="s">
        <v>1478</v>
      </c>
      <c r="C1028" s="235" t="s">
        <v>28</v>
      </c>
      <c r="D1028" s="234">
        <v>18522.66</v>
      </c>
      <c r="E1028" s="233">
        <v>8.3999999999999995E-3</v>
      </c>
    </row>
    <row r="1029" spans="1:5">
      <c r="A1029" s="235">
        <v>102778</v>
      </c>
      <c r="B1029" s="236" t="s">
        <v>1479</v>
      </c>
      <c r="C1029" s="235" t="s">
        <v>28</v>
      </c>
      <c r="D1029" s="234">
        <v>21575.81</v>
      </c>
      <c r="E1029" s="233">
        <v>9.7900000000000001E-2</v>
      </c>
    </row>
    <row r="1030" spans="1:5">
      <c r="A1030" s="235">
        <v>102737</v>
      </c>
      <c r="B1030" s="236" t="s">
        <v>1480</v>
      </c>
      <c r="C1030" s="235" t="s">
        <v>28</v>
      </c>
      <c r="D1030" s="234">
        <v>943.67</v>
      </c>
      <c r="E1030" s="233">
        <v>6.4000000000000003E-3</v>
      </c>
    </row>
    <row r="1031" spans="1:5">
      <c r="A1031" s="235">
        <v>102773</v>
      </c>
      <c r="B1031" s="236" t="s">
        <v>1481</v>
      </c>
      <c r="C1031" s="235" t="s">
        <v>28</v>
      </c>
      <c r="D1031" s="234">
        <v>6404.96</v>
      </c>
      <c r="E1031" s="233">
        <v>0.12889999999999999</v>
      </c>
    </row>
    <row r="1032" spans="1:5">
      <c r="A1032" s="235">
        <v>102738</v>
      </c>
      <c r="B1032" s="236" t="s">
        <v>1482</v>
      </c>
      <c r="C1032" s="235" t="s">
        <v>28</v>
      </c>
      <c r="D1032" s="234">
        <v>1937.75</v>
      </c>
      <c r="E1032" s="233">
        <v>6.8999999999999999E-3</v>
      </c>
    </row>
    <row r="1033" spans="1:5">
      <c r="A1033" s="235">
        <v>102750</v>
      </c>
      <c r="B1033" s="236" t="s">
        <v>1483</v>
      </c>
      <c r="C1033" s="235" t="s">
        <v>28</v>
      </c>
      <c r="D1033" s="234">
        <v>2364.8000000000002</v>
      </c>
      <c r="E1033" s="233">
        <v>7.1000000000000004E-3</v>
      </c>
    </row>
    <row r="1034" spans="1:5">
      <c r="A1034" s="235">
        <v>102774</v>
      </c>
      <c r="B1034" s="236" t="s">
        <v>1484</v>
      </c>
      <c r="C1034" s="235" t="s">
        <v>28</v>
      </c>
      <c r="D1034" s="234">
        <v>6404.96</v>
      </c>
      <c r="E1034" s="233">
        <v>0.12889999999999999</v>
      </c>
    </row>
    <row r="1035" spans="1:5">
      <c r="A1035" s="235">
        <v>102739</v>
      </c>
      <c r="B1035" s="236" t="s">
        <v>1485</v>
      </c>
      <c r="C1035" s="235" t="s">
        <v>28</v>
      </c>
      <c r="D1035" s="234">
        <v>3246.13</v>
      </c>
      <c r="E1035" s="233">
        <v>7.1999999999999998E-3</v>
      </c>
    </row>
    <row r="1036" spans="1:5">
      <c r="A1036" s="235">
        <v>102751</v>
      </c>
      <c r="B1036" s="236" t="s">
        <v>1486</v>
      </c>
      <c r="C1036" s="235" t="s">
        <v>28</v>
      </c>
      <c r="D1036" s="234">
        <v>4114.82</v>
      </c>
      <c r="E1036" s="233">
        <v>7.6E-3</v>
      </c>
    </row>
    <row r="1037" spans="1:5">
      <c r="A1037" s="235">
        <v>102775</v>
      </c>
      <c r="B1037" s="236" t="s">
        <v>1487</v>
      </c>
      <c r="C1037" s="235" t="s">
        <v>28</v>
      </c>
      <c r="D1037" s="234">
        <v>9589.8799999999992</v>
      </c>
      <c r="E1037" s="233">
        <v>0.12790000000000001</v>
      </c>
    </row>
    <row r="1038" spans="1:5">
      <c r="A1038" s="235">
        <v>102769</v>
      </c>
      <c r="B1038" s="236" t="s">
        <v>1488</v>
      </c>
      <c r="C1038" s="235" t="s">
        <v>28</v>
      </c>
      <c r="D1038" s="234">
        <v>16260.18</v>
      </c>
      <c r="E1038" s="233">
        <v>6.7999999999999996E-3</v>
      </c>
    </row>
    <row r="1039" spans="1:5">
      <c r="A1039" s="235">
        <v>102799</v>
      </c>
      <c r="B1039" s="236" t="s">
        <v>1489</v>
      </c>
      <c r="C1039" s="235" t="s">
        <v>28</v>
      </c>
      <c r="D1039" s="234">
        <v>25490.61</v>
      </c>
      <c r="E1039" s="233">
        <v>0.11749999999999999</v>
      </c>
    </row>
    <row r="1040" spans="1:5">
      <c r="A1040" s="235">
        <v>102770</v>
      </c>
      <c r="B1040" s="236" t="s">
        <v>1490</v>
      </c>
      <c r="C1040" s="235" t="s">
        <v>28</v>
      </c>
      <c r="D1040" s="234">
        <v>25089.59</v>
      </c>
      <c r="E1040" s="233">
        <v>7.6E-3</v>
      </c>
    </row>
    <row r="1041" spans="1:5">
      <c r="A1041" s="235">
        <v>102800</v>
      </c>
      <c r="B1041" s="236" t="s">
        <v>1491</v>
      </c>
      <c r="C1041" s="235" t="s">
        <v>28</v>
      </c>
      <c r="D1041" s="234">
        <v>44186.080000000002</v>
      </c>
      <c r="E1041" s="233">
        <v>0.1108</v>
      </c>
    </row>
    <row r="1042" spans="1:5">
      <c r="A1042" s="235">
        <v>102771</v>
      </c>
      <c r="B1042" s="236" t="s">
        <v>1492</v>
      </c>
      <c r="C1042" s="235" t="s">
        <v>28</v>
      </c>
      <c r="D1042" s="234">
        <v>35183.769999999997</v>
      </c>
      <c r="E1042" s="233">
        <v>7.7000000000000002E-3</v>
      </c>
    </row>
    <row r="1043" spans="1:5">
      <c r="A1043" s="235">
        <v>102801</v>
      </c>
      <c r="B1043" s="236" t="s">
        <v>1493</v>
      </c>
      <c r="C1043" s="235" t="s">
        <v>28</v>
      </c>
      <c r="D1043" s="234">
        <v>61835.68</v>
      </c>
      <c r="E1043" s="233">
        <v>0.10730000000000001</v>
      </c>
    </row>
    <row r="1044" spans="1:5">
      <c r="A1044" s="235">
        <v>102772</v>
      </c>
      <c r="B1044" s="236" t="s">
        <v>1494</v>
      </c>
      <c r="C1044" s="235" t="s">
        <v>28</v>
      </c>
      <c r="D1044" s="234">
        <v>49833.53</v>
      </c>
      <c r="E1044" s="233">
        <v>6.1000000000000004E-3</v>
      </c>
    </row>
    <row r="1045" spans="1:5">
      <c r="A1045" s="235">
        <v>102802</v>
      </c>
      <c r="B1045" s="236" t="s">
        <v>1495</v>
      </c>
      <c r="C1045" s="235" t="s">
        <v>28</v>
      </c>
      <c r="D1045" s="234">
        <v>74182.48</v>
      </c>
      <c r="E1045" s="233">
        <v>0.10630000000000001</v>
      </c>
    </row>
    <row r="1046" spans="1:5">
      <c r="A1046" s="235">
        <v>102747</v>
      </c>
      <c r="B1046" s="236" t="s">
        <v>1496</v>
      </c>
      <c r="C1046" s="235" t="s">
        <v>28</v>
      </c>
      <c r="D1046" s="234">
        <v>7363.31</v>
      </c>
      <c r="E1046" s="233">
        <v>8.0999999999999996E-3</v>
      </c>
    </row>
    <row r="1047" spans="1:5">
      <c r="A1047" s="235">
        <v>102758</v>
      </c>
      <c r="B1047" s="236" t="s">
        <v>1497</v>
      </c>
      <c r="C1047" s="235" t="s">
        <v>28</v>
      </c>
      <c r="D1047" s="234">
        <v>11838.79</v>
      </c>
      <c r="E1047" s="233">
        <v>8.8000000000000005E-3</v>
      </c>
    </row>
    <row r="1048" spans="1:5">
      <c r="A1048" s="235">
        <v>102788</v>
      </c>
      <c r="B1048" s="236" t="s">
        <v>1498</v>
      </c>
      <c r="C1048" s="235" t="s">
        <v>28</v>
      </c>
      <c r="D1048" s="234">
        <v>13372.12</v>
      </c>
      <c r="E1048" s="233">
        <v>0.11119999999999999</v>
      </c>
    </row>
    <row r="1049" spans="1:5">
      <c r="A1049" s="235">
        <v>102748</v>
      </c>
      <c r="B1049" s="236" t="s">
        <v>1499</v>
      </c>
      <c r="C1049" s="235" t="s">
        <v>28</v>
      </c>
      <c r="D1049" s="234">
        <v>10311.98</v>
      </c>
      <c r="E1049" s="233">
        <v>8.3000000000000001E-3</v>
      </c>
    </row>
    <row r="1050" spans="1:5">
      <c r="A1050" s="235">
        <v>102759</v>
      </c>
      <c r="B1050" s="236" t="s">
        <v>1500</v>
      </c>
      <c r="C1050" s="235" t="s">
        <v>28</v>
      </c>
      <c r="D1050" s="234">
        <v>17628.330000000002</v>
      </c>
      <c r="E1050" s="233">
        <v>9.1000000000000004E-3</v>
      </c>
    </row>
    <row r="1051" spans="1:5">
      <c r="A1051" s="235">
        <v>102789</v>
      </c>
      <c r="B1051" s="236" t="s">
        <v>1501</v>
      </c>
      <c r="C1051" s="235" t="s">
        <v>28</v>
      </c>
      <c r="D1051" s="234">
        <v>17622.990000000002</v>
      </c>
      <c r="E1051" s="233">
        <v>0.10920000000000001</v>
      </c>
    </row>
    <row r="1052" spans="1:5">
      <c r="A1052" s="235">
        <v>102749</v>
      </c>
      <c r="B1052" s="236" t="s">
        <v>1502</v>
      </c>
      <c r="C1052" s="235" t="s">
        <v>28</v>
      </c>
      <c r="D1052" s="234">
        <v>17728.54</v>
      </c>
      <c r="E1052" s="233">
        <v>8.6E-3</v>
      </c>
    </row>
    <row r="1053" spans="1:5">
      <c r="A1053" s="235">
        <v>102760</v>
      </c>
      <c r="B1053" s="236" t="s">
        <v>1503</v>
      </c>
      <c r="C1053" s="235" t="s">
        <v>28</v>
      </c>
      <c r="D1053" s="234">
        <v>32546.77</v>
      </c>
      <c r="E1053" s="233">
        <v>9.4000000000000004E-3</v>
      </c>
    </row>
    <row r="1054" spans="1:5">
      <c r="A1054" s="235">
        <v>102790</v>
      </c>
      <c r="B1054" s="236" t="s">
        <v>1504</v>
      </c>
      <c r="C1054" s="235" t="s">
        <v>28</v>
      </c>
      <c r="D1054" s="234">
        <v>29046.09</v>
      </c>
      <c r="E1054" s="233">
        <v>9.4700000000000006E-2</v>
      </c>
    </row>
    <row r="1055" spans="1:5">
      <c r="A1055" s="235">
        <v>102785</v>
      </c>
      <c r="B1055" s="236" t="s">
        <v>1505</v>
      </c>
      <c r="C1055" s="235" t="s">
        <v>28</v>
      </c>
      <c r="D1055" s="234">
        <v>7367.46</v>
      </c>
      <c r="E1055" s="233">
        <v>0.129</v>
      </c>
    </row>
    <row r="1056" spans="1:5">
      <c r="A1056" s="235">
        <v>102786</v>
      </c>
      <c r="B1056" s="236" t="s">
        <v>1506</v>
      </c>
      <c r="C1056" s="235" t="s">
        <v>28</v>
      </c>
      <c r="D1056" s="234">
        <v>8193</v>
      </c>
      <c r="E1056" s="233">
        <v>0.11650000000000001</v>
      </c>
    </row>
    <row r="1057" spans="1:5">
      <c r="A1057" s="235">
        <v>102787</v>
      </c>
      <c r="B1057" s="236" t="s">
        <v>1507</v>
      </c>
      <c r="C1057" s="235" t="s">
        <v>28</v>
      </c>
      <c r="D1057" s="234">
        <v>12174.15</v>
      </c>
      <c r="E1057" s="233">
        <v>0.1196</v>
      </c>
    </row>
    <row r="1058" spans="1:5">
      <c r="A1058" s="235">
        <v>102736</v>
      </c>
      <c r="B1058" s="236" t="s">
        <v>1508</v>
      </c>
      <c r="C1058" s="235" t="s">
        <v>552</v>
      </c>
      <c r="D1058" s="234">
        <v>578.4</v>
      </c>
      <c r="E1058" s="233">
        <v>2.0000000000000001E-4</v>
      </c>
    </row>
    <row r="1059" spans="1:5">
      <c r="A1059" s="235">
        <v>102727</v>
      </c>
      <c r="B1059" s="236" t="s">
        <v>1509</v>
      </c>
      <c r="C1059" s="235" t="s">
        <v>467</v>
      </c>
      <c r="D1059" s="234">
        <v>80.89</v>
      </c>
      <c r="E1059" s="233">
        <v>0</v>
      </c>
    </row>
    <row r="1060" spans="1:5">
      <c r="A1060" s="235">
        <v>102112</v>
      </c>
      <c r="B1060" s="236" t="s">
        <v>1510</v>
      </c>
      <c r="C1060" s="235" t="s">
        <v>28</v>
      </c>
      <c r="D1060" s="234">
        <v>94.46</v>
      </c>
      <c r="E1060" s="233">
        <v>6.0100000000000001E-2</v>
      </c>
    </row>
    <row r="1061" spans="1:5">
      <c r="A1061" s="235">
        <v>102111</v>
      </c>
      <c r="B1061" s="236" t="s">
        <v>1511</v>
      </c>
      <c r="C1061" s="235" t="s">
        <v>28</v>
      </c>
      <c r="D1061" s="234">
        <v>744.59</v>
      </c>
      <c r="E1061" s="233">
        <v>7.6E-3</v>
      </c>
    </row>
    <row r="1062" spans="1:5">
      <c r="A1062" s="235">
        <v>102114</v>
      </c>
      <c r="B1062" s="236" t="s">
        <v>1512</v>
      </c>
      <c r="C1062" s="235" t="s">
        <v>28</v>
      </c>
      <c r="D1062" s="234">
        <v>96.75</v>
      </c>
      <c r="E1062" s="233">
        <v>5.8700000000000002E-2</v>
      </c>
    </row>
    <row r="1063" spans="1:5">
      <c r="A1063" s="235">
        <v>102113</v>
      </c>
      <c r="B1063" s="236" t="s">
        <v>1513</v>
      </c>
      <c r="C1063" s="235" t="s">
        <v>28</v>
      </c>
      <c r="D1063" s="234">
        <v>1192.6500000000001</v>
      </c>
      <c r="E1063" s="233">
        <v>4.7999999999999996E-3</v>
      </c>
    </row>
    <row r="1064" spans="1:5">
      <c r="A1064" s="235">
        <v>102117</v>
      </c>
      <c r="B1064" s="236" t="s">
        <v>1514</v>
      </c>
      <c r="C1064" s="235" t="s">
        <v>28</v>
      </c>
      <c r="D1064" s="234">
        <v>99.53</v>
      </c>
      <c r="E1064" s="233">
        <v>5.7099999999999998E-2</v>
      </c>
    </row>
    <row r="1065" spans="1:5">
      <c r="A1065" s="235">
        <v>102116</v>
      </c>
      <c r="B1065" s="236" t="s">
        <v>1515</v>
      </c>
      <c r="C1065" s="235" t="s">
        <v>28</v>
      </c>
      <c r="D1065" s="234">
        <v>1274.33</v>
      </c>
      <c r="E1065" s="233">
        <v>4.4999999999999997E-3</v>
      </c>
    </row>
    <row r="1066" spans="1:5">
      <c r="A1066" s="235">
        <v>102132</v>
      </c>
      <c r="B1066" s="236" t="s">
        <v>1516</v>
      </c>
      <c r="C1066" s="235" t="s">
        <v>28</v>
      </c>
      <c r="D1066" s="234">
        <v>0</v>
      </c>
      <c r="E1066" s="233"/>
    </row>
    <row r="1067" spans="1:5">
      <c r="A1067" s="235">
        <v>102115</v>
      </c>
      <c r="B1067" s="236" t="s">
        <v>1517</v>
      </c>
      <c r="C1067" s="235" t="s">
        <v>28</v>
      </c>
      <c r="D1067" s="234">
        <v>2083.62</v>
      </c>
      <c r="E1067" s="233">
        <v>2.7000000000000001E-3</v>
      </c>
    </row>
    <row r="1068" spans="1:5">
      <c r="A1068" s="235">
        <v>102123</v>
      </c>
      <c r="B1068" s="236" t="s">
        <v>1518</v>
      </c>
      <c r="C1068" s="235" t="s">
        <v>28</v>
      </c>
      <c r="D1068" s="234">
        <v>134.07</v>
      </c>
      <c r="E1068" s="233">
        <v>4.24E-2</v>
      </c>
    </row>
    <row r="1069" spans="1:5">
      <c r="A1069" s="235">
        <v>102122</v>
      </c>
      <c r="B1069" s="236" t="s">
        <v>1519</v>
      </c>
      <c r="C1069" s="235" t="s">
        <v>28</v>
      </c>
      <c r="D1069" s="234">
        <v>5915.36</v>
      </c>
      <c r="E1069" s="233">
        <v>1E-3</v>
      </c>
    </row>
    <row r="1070" spans="1:5">
      <c r="A1070" s="235">
        <v>102119</v>
      </c>
      <c r="B1070" s="236" t="s">
        <v>1520</v>
      </c>
      <c r="C1070" s="235" t="s">
        <v>28</v>
      </c>
      <c r="D1070" s="234">
        <v>101.92</v>
      </c>
      <c r="E1070" s="233">
        <v>5.57E-2</v>
      </c>
    </row>
    <row r="1071" spans="1:5">
      <c r="A1071" s="235">
        <v>102118</v>
      </c>
      <c r="B1071" s="236" t="s">
        <v>1521</v>
      </c>
      <c r="C1071" s="235" t="s">
        <v>28</v>
      </c>
      <c r="D1071" s="234">
        <v>1741.14</v>
      </c>
      <c r="E1071" s="233">
        <v>3.3E-3</v>
      </c>
    </row>
    <row r="1072" spans="1:5">
      <c r="A1072" s="235">
        <v>102133</v>
      </c>
      <c r="B1072" s="236" t="s">
        <v>1522</v>
      </c>
      <c r="C1072" s="235" t="s">
        <v>28</v>
      </c>
      <c r="D1072" s="234">
        <v>0</v>
      </c>
      <c r="E1072" s="233"/>
    </row>
    <row r="1073" spans="1:5">
      <c r="A1073" s="235">
        <v>102127</v>
      </c>
      <c r="B1073" s="236" t="s">
        <v>1523</v>
      </c>
      <c r="C1073" s="235" t="s">
        <v>28</v>
      </c>
      <c r="D1073" s="234">
        <v>589.9</v>
      </c>
      <c r="E1073" s="233">
        <v>0</v>
      </c>
    </row>
    <row r="1074" spans="1:5">
      <c r="A1074" s="235">
        <v>102126</v>
      </c>
      <c r="B1074" s="236" t="s">
        <v>1524</v>
      </c>
      <c r="C1074" s="235" t="s">
        <v>28</v>
      </c>
      <c r="D1074" s="234">
        <v>7180.52</v>
      </c>
      <c r="E1074" s="233">
        <v>0</v>
      </c>
    </row>
    <row r="1075" spans="1:5">
      <c r="A1075" s="235">
        <v>102137</v>
      </c>
      <c r="B1075" s="236" t="s">
        <v>1525</v>
      </c>
      <c r="C1075" s="235" t="s">
        <v>28</v>
      </c>
      <c r="D1075" s="234">
        <v>78.09</v>
      </c>
      <c r="E1075" s="233">
        <v>0</v>
      </c>
    </row>
    <row r="1076" spans="1:5">
      <c r="A1076" s="235">
        <v>102136</v>
      </c>
      <c r="B1076" s="236" t="s">
        <v>1526</v>
      </c>
      <c r="C1076" s="235" t="s">
        <v>28</v>
      </c>
      <c r="D1076" s="234">
        <v>48.33</v>
      </c>
      <c r="E1076" s="233">
        <v>0</v>
      </c>
    </row>
    <row r="1077" spans="1:5">
      <c r="A1077" s="235">
        <v>102121</v>
      </c>
      <c r="B1077" s="236" t="s">
        <v>1527</v>
      </c>
      <c r="C1077" s="235" t="s">
        <v>28</v>
      </c>
      <c r="D1077" s="234">
        <v>126.93</v>
      </c>
      <c r="E1077" s="233">
        <v>4.4699999999999997E-2</v>
      </c>
    </row>
    <row r="1078" spans="1:5">
      <c r="A1078" s="235">
        <v>102120</v>
      </c>
      <c r="B1078" s="236" t="s">
        <v>1528</v>
      </c>
      <c r="C1078" s="235" t="s">
        <v>28</v>
      </c>
      <c r="D1078" s="234">
        <v>0</v>
      </c>
      <c r="E1078" s="233"/>
    </row>
    <row r="1079" spans="1:5">
      <c r="A1079" s="235">
        <v>102138</v>
      </c>
      <c r="B1079" s="236" t="s">
        <v>1529</v>
      </c>
      <c r="C1079" s="235" t="s">
        <v>28</v>
      </c>
      <c r="D1079" s="234">
        <v>145.66</v>
      </c>
      <c r="E1079" s="233">
        <v>3.9E-2</v>
      </c>
    </row>
    <row r="1080" spans="1:5">
      <c r="A1080" s="235">
        <v>102334</v>
      </c>
      <c r="B1080" s="236" t="s">
        <v>1530</v>
      </c>
      <c r="C1080" s="235" t="s">
        <v>28</v>
      </c>
      <c r="D1080" s="234">
        <v>0</v>
      </c>
      <c r="E1080" s="233"/>
    </row>
    <row r="1081" spans="1:5">
      <c r="A1081" s="235">
        <v>102129</v>
      </c>
      <c r="B1081" s="236" t="s">
        <v>1531</v>
      </c>
      <c r="C1081" s="235" t="s">
        <v>28</v>
      </c>
      <c r="D1081" s="234">
        <v>828.48</v>
      </c>
      <c r="E1081" s="233">
        <v>0</v>
      </c>
    </row>
    <row r="1082" spans="1:5">
      <c r="A1082" s="235">
        <v>102128</v>
      </c>
      <c r="B1082" s="236" t="s">
        <v>1532</v>
      </c>
      <c r="C1082" s="235" t="s">
        <v>28</v>
      </c>
      <c r="D1082" s="234">
        <v>0</v>
      </c>
      <c r="E1082" s="233"/>
    </row>
    <row r="1083" spans="1:5">
      <c r="A1083" s="235">
        <v>102131</v>
      </c>
      <c r="B1083" s="236" t="s">
        <v>1533</v>
      </c>
      <c r="C1083" s="235" t="s">
        <v>28</v>
      </c>
      <c r="D1083" s="234">
        <v>828.48</v>
      </c>
      <c r="E1083" s="233">
        <v>0</v>
      </c>
    </row>
    <row r="1084" spans="1:5">
      <c r="A1084" s="235">
        <v>102130</v>
      </c>
      <c r="B1084" s="236" t="s">
        <v>1534</v>
      </c>
      <c r="C1084" s="235" t="s">
        <v>28</v>
      </c>
      <c r="D1084" s="234">
        <v>0</v>
      </c>
      <c r="E1084" s="233"/>
    </row>
    <row r="1085" spans="1:5">
      <c r="A1085" s="235">
        <v>102134</v>
      </c>
      <c r="B1085" s="236" t="s">
        <v>1535</v>
      </c>
      <c r="C1085" s="235" t="s">
        <v>28</v>
      </c>
      <c r="D1085" s="234">
        <v>0</v>
      </c>
      <c r="E1085" s="233"/>
    </row>
    <row r="1086" spans="1:5">
      <c r="A1086" s="235">
        <v>102135</v>
      </c>
      <c r="B1086" s="236" t="s">
        <v>1536</v>
      </c>
      <c r="C1086" s="235" t="s">
        <v>28</v>
      </c>
      <c r="D1086" s="234">
        <v>0</v>
      </c>
      <c r="E1086" s="233"/>
    </row>
    <row r="1087" spans="1:5">
      <c r="A1087" s="235">
        <v>104941</v>
      </c>
      <c r="B1087" s="236" t="s">
        <v>1537</v>
      </c>
      <c r="C1087" s="235" t="s">
        <v>467</v>
      </c>
      <c r="D1087" s="234">
        <v>0</v>
      </c>
      <c r="E1087" s="233"/>
    </row>
    <row r="1088" spans="1:5">
      <c r="A1088" s="235">
        <v>104942</v>
      </c>
      <c r="B1088" s="236" t="s">
        <v>1538</v>
      </c>
      <c r="C1088" s="235" t="s">
        <v>467</v>
      </c>
      <c r="D1088" s="234">
        <v>0</v>
      </c>
      <c r="E1088" s="233"/>
    </row>
    <row r="1089" spans="1:5">
      <c r="A1089" s="235">
        <v>104940</v>
      </c>
      <c r="B1089" s="236" t="s">
        <v>1539</v>
      </c>
      <c r="C1089" s="235" t="s">
        <v>28</v>
      </c>
      <c r="D1089" s="234">
        <v>0</v>
      </c>
      <c r="E1089" s="233"/>
    </row>
    <row r="1090" spans="1:5">
      <c r="A1090" s="235">
        <v>104943</v>
      </c>
      <c r="B1090" s="236" t="s">
        <v>1540</v>
      </c>
      <c r="C1090" s="235" t="s">
        <v>467</v>
      </c>
      <c r="D1090" s="234">
        <v>0</v>
      </c>
      <c r="E1090" s="233"/>
    </row>
    <row r="1091" spans="1:5">
      <c r="A1091" s="235">
        <v>101801</v>
      </c>
      <c r="B1091" s="236" t="s">
        <v>1541</v>
      </c>
      <c r="C1091" s="235" t="s">
        <v>28</v>
      </c>
      <c r="D1091" s="234">
        <v>932.11</v>
      </c>
      <c r="E1091" s="233">
        <v>0.36899999999999999</v>
      </c>
    </row>
    <row r="1092" spans="1:5">
      <c r="A1092" s="235">
        <v>101800</v>
      </c>
      <c r="B1092" s="236" t="s">
        <v>1542</v>
      </c>
      <c r="C1092" s="235" t="s">
        <v>28</v>
      </c>
      <c r="D1092" s="234">
        <v>1190.9100000000001</v>
      </c>
      <c r="E1092" s="233">
        <v>0.2888</v>
      </c>
    </row>
    <row r="1093" spans="1:5">
      <c r="A1093" s="235">
        <v>98108</v>
      </c>
      <c r="B1093" s="236" t="s">
        <v>1543</v>
      </c>
      <c r="C1093" s="235" t="s">
        <v>28</v>
      </c>
      <c r="D1093" s="234">
        <v>387.01</v>
      </c>
      <c r="E1093" s="233">
        <v>2.5999999999999999E-3</v>
      </c>
    </row>
    <row r="1094" spans="1:5">
      <c r="A1094" s="235">
        <v>98105</v>
      </c>
      <c r="B1094" s="236" t="s">
        <v>1544</v>
      </c>
      <c r="C1094" s="235" t="s">
        <v>28</v>
      </c>
      <c r="D1094" s="234">
        <v>472.93</v>
      </c>
      <c r="E1094" s="233">
        <v>2.0999999999999999E-3</v>
      </c>
    </row>
    <row r="1095" spans="1:5">
      <c r="A1095" s="235">
        <v>98109</v>
      </c>
      <c r="B1095" s="236" t="s">
        <v>1545</v>
      </c>
      <c r="C1095" s="235" t="s">
        <v>28</v>
      </c>
      <c r="D1095" s="234">
        <v>629.70000000000005</v>
      </c>
      <c r="E1095" s="233">
        <v>3.8E-3</v>
      </c>
    </row>
    <row r="1096" spans="1:5">
      <c r="A1096" s="235">
        <v>98106</v>
      </c>
      <c r="B1096" s="236" t="s">
        <v>1546</v>
      </c>
      <c r="C1096" s="235" t="s">
        <v>28</v>
      </c>
      <c r="D1096" s="234">
        <v>779.09</v>
      </c>
      <c r="E1096" s="233">
        <v>3.0999999999999999E-3</v>
      </c>
    </row>
    <row r="1097" spans="1:5">
      <c r="A1097" s="235">
        <v>98110</v>
      </c>
      <c r="B1097" s="236" t="s">
        <v>1547</v>
      </c>
      <c r="C1097" s="235" t="s">
        <v>28</v>
      </c>
      <c r="D1097" s="234">
        <v>289.39</v>
      </c>
      <c r="E1097" s="233">
        <v>0</v>
      </c>
    </row>
    <row r="1098" spans="1:5">
      <c r="A1098" s="235">
        <v>98107</v>
      </c>
      <c r="B1098" s="236" t="s">
        <v>1548</v>
      </c>
      <c r="C1098" s="235" t="s">
        <v>28</v>
      </c>
      <c r="D1098" s="234">
        <v>217.54</v>
      </c>
      <c r="E1098" s="233">
        <v>2.5000000000000001E-3</v>
      </c>
    </row>
    <row r="1099" spans="1:5">
      <c r="A1099" s="235">
        <v>98104</v>
      </c>
      <c r="B1099" s="236" t="s">
        <v>1549</v>
      </c>
      <c r="C1099" s="235" t="s">
        <v>28</v>
      </c>
      <c r="D1099" s="234">
        <v>270.67</v>
      </c>
      <c r="E1099" s="233">
        <v>2E-3</v>
      </c>
    </row>
    <row r="1100" spans="1:5">
      <c r="A1100" s="235">
        <v>98102</v>
      </c>
      <c r="B1100" s="236" t="s">
        <v>1550</v>
      </c>
      <c r="C1100" s="235" t="s">
        <v>28</v>
      </c>
      <c r="D1100" s="234">
        <v>143.55000000000001</v>
      </c>
      <c r="E1100" s="233">
        <v>1.43E-2</v>
      </c>
    </row>
    <row r="1101" spans="1:5">
      <c r="A1101" s="235">
        <v>98111</v>
      </c>
      <c r="B1101" s="236" t="s">
        <v>109</v>
      </c>
      <c r="C1101" s="235" t="s">
        <v>28</v>
      </c>
      <c r="D1101" s="234">
        <v>39.35</v>
      </c>
      <c r="E1101" s="233">
        <v>0</v>
      </c>
    </row>
    <row r="1102" spans="1:5">
      <c r="A1102" s="235">
        <v>97891</v>
      </c>
      <c r="B1102" s="236" t="s">
        <v>1551</v>
      </c>
      <c r="C1102" s="235" t="s">
        <v>28</v>
      </c>
      <c r="D1102" s="234">
        <v>159.24</v>
      </c>
      <c r="E1102" s="233">
        <v>5.1999999999999998E-3</v>
      </c>
    </row>
    <row r="1103" spans="1:5">
      <c r="A1103" s="235">
        <v>97892</v>
      </c>
      <c r="B1103" s="236" t="s">
        <v>1552</v>
      </c>
      <c r="C1103" s="235" t="s">
        <v>28</v>
      </c>
      <c r="D1103" s="234">
        <v>302.57</v>
      </c>
      <c r="E1103" s="233">
        <v>8.0999999999999996E-3</v>
      </c>
    </row>
    <row r="1104" spans="1:5">
      <c r="A1104" s="235">
        <v>97893</v>
      </c>
      <c r="B1104" s="236" t="s">
        <v>1553</v>
      </c>
      <c r="C1104" s="235" t="s">
        <v>28</v>
      </c>
      <c r="D1104" s="234">
        <v>417.41</v>
      </c>
      <c r="E1104" s="233">
        <v>9.1999999999999998E-3</v>
      </c>
    </row>
    <row r="1105" spans="1:5">
      <c r="A1105" s="235">
        <v>97894</v>
      </c>
      <c r="B1105" s="236" t="s">
        <v>1554</v>
      </c>
      <c r="C1105" s="235" t="s">
        <v>28</v>
      </c>
      <c r="D1105" s="234">
        <v>480.65</v>
      </c>
      <c r="E1105" s="233">
        <v>3.6400000000000002E-2</v>
      </c>
    </row>
    <row r="1106" spans="1:5">
      <c r="A1106" s="235">
        <v>97886</v>
      </c>
      <c r="B1106" s="236" t="s">
        <v>1555</v>
      </c>
      <c r="C1106" s="235" t="s">
        <v>28</v>
      </c>
      <c r="D1106" s="234">
        <v>122.46</v>
      </c>
      <c r="E1106" s="233">
        <v>4.7000000000000002E-3</v>
      </c>
    </row>
    <row r="1107" spans="1:5">
      <c r="A1107" s="235">
        <v>97887</v>
      </c>
      <c r="B1107" s="236" t="s">
        <v>1556</v>
      </c>
      <c r="C1107" s="235" t="s">
        <v>28</v>
      </c>
      <c r="D1107" s="234">
        <v>192.6</v>
      </c>
      <c r="E1107" s="233">
        <v>4.3E-3</v>
      </c>
    </row>
    <row r="1108" spans="1:5">
      <c r="A1108" s="235">
        <v>97888</v>
      </c>
      <c r="B1108" s="236" t="s">
        <v>1557</v>
      </c>
      <c r="C1108" s="235" t="s">
        <v>28</v>
      </c>
      <c r="D1108" s="234">
        <v>373.06</v>
      </c>
      <c r="E1108" s="233">
        <v>6.4999999999999997E-3</v>
      </c>
    </row>
    <row r="1109" spans="1:5">
      <c r="A1109" s="235">
        <v>97889</v>
      </c>
      <c r="B1109" s="236" t="s">
        <v>1558</v>
      </c>
      <c r="C1109" s="235" t="s">
        <v>28</v>
      </c>
      <c r="D1109" s="234">
        <v>507.36</v>
      </c>
      <c r="E1109" s="233">
        <v>7.4999999999999997E-3</v>
      </c>
    </row>
    <row r="1110" spans="1:5">
      <c r="A1110" s="235">
        <v>97890</v>
      </c>
      <c r="B1110" s="236" t="s">
        <v>1559</v>
      </c>
      <c r="C1110" s="235" t="s">
        <v>28</v>
      </c>
      <c r="D1110" s="234">
        <v>589.63</v>
      </c>
      <c r="E1110" s="233">
        <v>2.9700000000000001E-2</v>
      </c>
    </row>
    <row r="1111" spans="1:5">
      <c r="A1111" s="235">
        <v>97881</v>
      </c>
      <c r="B1111" s="236" t="s">
        <v>1560</v>
      </c>
      <c r="C1111" s="235" t="s">
        <v>28</v>
      </c>
      <c r="D1111" s="234">
        <v>108</v>
      </c>
      <c r="E1111" s="233">
        <v>3.3999999999999998E-3</v>
      </c>
    </row>
    <row r="1112" spans="1:5">
      <c r="A1112" s="235">
        <v>97882</v>
      </c>
      <c r="B1112" s="236" t="s">
        <v>1561</v>
      </c>
      <c r="C1112" s="235" t="s">
        <v>28</v>
      </c>
      <c r="D1112" s="234">
        <v>171.08</v>
      </c>
      <c r="E1112" s="233">
        <v>2.8999999999999998E-3</v>
      </c>
    </row>
    <row r="1113" spans="1:5">
      <c r="A1113" s="235">
        <v>97883</v>
      </c>
      <c r="B1113" s="236" t="s">
        <v>1562</v>
      </c>
      <c r="C1113" s="235" t="s">
        <v>28</v>
      </c>
      <c r="D1113" s="234">
        <v>332.81</v>
      </c>
      <c r="E1113" s="233">
        <v>1.5900000000000001E-2</v>
      </c>
    </row>
    <row r="1114" spans="1:5">
      <c r="A1114" s="235">
        <v>97884</v>
      </c>
      <c r="B1114" s="236" t="s">
        <v>1563</v>
      </c>
      <c r="C1114" s="235" t="s">
        <v>28</v>
      </c>
      <c r="D1114" s="234">
        <v>654.27</v>
      </c>
      <c r="E1114" s="233">
        <v>1.21E-2</v>
      </c>
    </row>
    <row r="1115" spans="1:5">
      <c r="A1115" s="235">
        <v>97885</v>
      </c>
      <c r="B1115" s="236" t="s">
        <v>1564</v>
      </c>
      <c r="C1115" s="235" t="s">
        <v>28</v>
      </c>
      <c r="D1115" s="234">
        <v>1010.58</v>
      </c>
      <c r="E1115" s="233">
        <v>1.5100000000000001E-2</v>
      </c>
    </row>
    <row r="1116" spans="1:5">
      <c r="A1116" s="235">
        <v>99250</v>
      </c>
      <c r="B1116" s="236" t="s">
        <v>1565</v>
      </c>
      <c r="C1116" s="235" t="s">
        <v>28</v>
      </c>
      <c r="D1116" s="234">
        <v>135.94</v>
      </c>
      <c r="E1116" s="233">
        <v>4.1999999999999997E-3</v>
      </c>
    </row>
    <row r="1117" spans="1:5">
      <c r="A1117" s="235">
        <v>97900</v>
      </c>
      <c r="B1117" s="236" t="s">
        <v>1566</v>
      </c>
      <c r="C1117" s="235" t="s">
        <v>28</v>
      </c>
      <c r="D1117" s="234">
        <v>140.78</v>
      </c>
      <c r="E1117" s="233">
        <v>4.0000000000000001E-3</v>
      </c>
    </row>
    <row r="1118" spans="1:5">
      <c r="A1118" s="235">
        <v>99251</v>
      </c>
      <c r="B1118" s="236" t="s">
        <v>1567</v>
      </c>
      <c r="C1118" s="235" t="s">
        <v>28</v>
      </c>
      <c r="D1118" s="234">
        <v>211.62</v>
      </c>
      <c r="E1118" s="233">
        <v>3.8999999999999998E-3</v>
      </c>
    </row>
    <row r="1119" spans="1:5">
      <c r="A1119" s="235">
        <v>97901</v>
      </c>
      <c r="B1119" s="236" t="s">
        <v>1568</v>
      </c>
      <c r="C1119" s="235" t="s">
        <v>28</v>
      </c>
      <c r="D1119" s="234">
        <v>219.93</v>
      </c>
      <c r="E1119" s="233">
        <v>3.7000000000000002E-3</v>
      </c>
    </row>
    <row r="1120" spans="1:5">
      <c r="A1120" s="235">
        <v>99253</v>
      </c>
      <c r="B1120" s="236" t="s">
        <v>91</v>
      </c>
      <c r="C1120" s="235" t="s">
        <v>28</v>
      </c>
      <c r="D1120" s="234">
        <v>408.42</v>
      </c>
      <c r="E1120" s="233">
        <v>5.8999999999999999E-3</v>
      </c>
    </row>
    <row r="1121" spans="1:5">
      <c r="A1121" s="235">
        <v>97902</v>
      </c>
      <c r="B1121" s="236" t="s">
        <v>1569</v>
      </c>
      <c r="C1121" s="235" t="s">
        <v>28</v>
      </c>
      <c r="D1121" s="234">
        <v>427.07</v>
      </c>
      <c r="E1121" s="233">
        <v>5.7000000000000002E-3</v>
      </c>
    </row>
    <row r="1122" spans="1:5">
      <c r="A1122" s="235">
        <v>99255</v>
      </c>
      <c r="B1122" s="236" t="s">
        <v>1570</v>
      </c>
      <c r="C1122" s="235" t="s">
        <v>28</v>
      </c>
      <c r="D1122" s="234">
        <v>571.19000000000005</v>
      </c>
      <c r="E1122" s="233">
        <v>6.7000000000000002E-3</v>
      </c>
    </row>
    <row r="1123" spans="1:5">
      <c r="A1123" s="235">
        <v>97903</v>
      </c>
      <c r="B1123" s="236" t="s">
        <v>1571</v>
      </c>
      <c r="C1123" s="235" t="s">
        <v>28</v>
      </c>
      <c r="D1123" s="234">
        <v>596.76</v>
      </c>
      <c r="E1123" s="233">
        <v>6.4000000000000003E-3</v>
      </c>
    </row>
    <row r="1124" spans="1:5">
      <c r="A1124" s="235">
        <v>99257</v>
      </c>
      <c r="B1124" s="236" t="s">
        <v>1572</v>
      </c>
      <c r="C1124" s="235" t="s">
        <v>28</v>
      </c>
      <c r="D1124" s="234">
        <v>685.42</v>
      </c>
      <c r="E1124" s="233">
        <v>1.8200000000000001E-2</v>
      </c>
    </row>
    <row r="1125" spans="1:5">
      <c r="A1125" s="235">
        <v>97904</v>
      </c>
      <c r="B1125" s="236" t="s">
        <v>1573</v>
      </c>
      <c r="C1125" s="235" t="s">
        <v>28</v>
      </c>
      <c r="D1125" s="234">
        <v>718.48</v>
      </c>
      <c r="E1125" s="233">
        <v>1.7399999999999999E-2</v>
      </c>
    </row>
    <row r="1126" spans="1:5">
      <c r="A1126" s="235">
        <v>99258</v>
      </c>
      <c r="B1126" s="236" t="s">
        <v>1574</v>
      </c>
      <c r="C1126" s="235" t="s">
        <v>28</v>
      </c>
      <c r="D1126" s="234">
        <v>186.05</v>
      </c>
      <c r="E1126" s="233">
        <v>4.4000000000000003E-3</v>
      </c>
    </row>
    <row r="1127" spans="1:5">
      <c r="A1127" s="235">
        <v>97905</v>
      </c>
      <c r="B1127" s="236" t="s">
        <v>1575</v>
      </c>
      <c r="C1127" s="235" t="s">
        <v>28</v>
      </c>
      <c r="D1127" s="234">
        <v>191.32</v>
      </c>
      <c r="E1127" s="233">
        <v>4.3E-3</v>
      </c>
    </row>
    <row r="1128" spans="1:5">
      <c r="A1128" s="235">
        <v>99260</v>
      </c>
      <c r="B1128" s="236" t="s">
        <v>1576</v>
      </c>
      <c r="C1128" s="235" t="s">
        <v>28</v>
      </c>
      <c r="D1128" s="234">
        <v>346.33</v>
      </c>
      <c r="E1128" s="233">
        <v>7.0000000000000001E-3</v>
      </c>
    </row>
    <row r="1129" spans="1:5">
      <c r="A1129" s="235">
        <v>97906</v>
      </c>
      <c r="B1129" s="236" t="s">
        <v>1577</v>
      </c>
      <c r="C1129" s="235" t="s">
        <v>28</v>
      </c>
      <c r="D1129" s="234">
        <v>358.07</v>
      </c>
      <c r="E1129" s="233">
        <v>6.7999999999999996E-3</v>
      </c>
    </row>
    <row r="1130" spans="1:5">
      <c r="A1130" s="235">
        <v>99262</v>
      </c>
      <c r="B1130" s="236" t="s">
        <v>1578</v>
      </c>
      <c r="C1130" s="235" t="s">
        <v>28</v>
      </c>
      <c r="D1130" s="234">
        <v>491.96</v>
      </c>
      <c r="E1130" s="233">
        <v>7.7000000000000002E-3</v>
      </c>
    </row>
    <row r="1131" spans="1:5">
      <c r="A1131" s="235">
        <v>97907</v>
      </c>
      <c r="B1131" s="236" t="s">
        <v>1579</v>
      </c>
      <c r="C1131" s="235" t="s">
        <v>28</v>
      </c>
      <c r="D1131" s="234">
        <v>508.72</v>
      </c>
      <c r="E1131" s="233">
        <v>7.4999999999999997E-3</v>
      </c>
    </row>
    <row r="1132" spans="1:5">
      <c r="A1132" s="235">
        <v>99264</v>
      </c>
      <c r="B1132" s="236" t="s">
        <v>1580</v>
      </c>
      <c r="C1132" s="235" t="s">
        <v>28</v>
      </c>
      <c r="D1132" s="234">
        <v>591.66</v>
      </c>
      <c r="E1132" s="233">
        <v>2.1100000000000001E-2</v>
      </c>
    </row>
    <row r="1133" spans="1:5">
      <c r="A1133" s="235">
        <v>97908</v>
      </c>
      <c r="B1133" s="236" t="s">
        <v>1581</v>
      </c>
      <c r="C1133" s="235" t="s">
        <v>28</v>
      </c>
      <c r="D1133" s="234">
        <v>614.30999999999995</v>
      </c>
      <c r="E1133" s="233">
        <v>2.0299999999999999E-2</v>
      </c>
    </row>
    <row r="1134" spans="1:5">
      <c r="A1134" s="235">
        <v>97895</v>
      </c>
      <c r="B1134" s="236" t="s">
        <v>1582</v>
      </c>
      <c r="C1134" s="235" t="s">
        <v>28</v>
      </c>
      <c r="D1134" s="234">
        <v>151.1</v>
      </c>
      <c r="E1134" s="233">
        <v>0</v>
      </c>
    </row>
    <row r="1135" spans="1:5">
      <c r="A1135" s="235">
        <v>97896</v>
      </c>
      <c r="B1135" s="236" t="s">
        <v>1583</v>
      </c>
      <c r="C1135" s="235" t="s">
        <v>28</v>
      </c>
      <c r="D1135" s="234">
        <v>279.89</v>
      </c>
      <c r="E1135" s="233">
        <v>8.5000000000000006E-3</v>
      </c>
    </row>
    <row r="1136" spans="1:5">
      <c r="A1136" s="235">
        <v>97897</v>
      </c>
      <c r="B1136" s="236" t="s">
        <v>1584</v>
      </c>
      <c r="C1136" s="235" t="s">
        <v>28</v>
      </c>
      <c r="D1136" s="234">
        <v>363.3</v>
      </c>
      <c r="E1136" s="233">
        <v>1.5900000000000001E-2</v>
      </c>
    </row>
    <row r="1137" spans="1:5">
      <c r="A1137" s="235">
        <v>97898</v>
      </c>
      <c r="B1137" s="236" t="s">
        <v>1585</v>
      </c>
      <c r="C1137" s="235" t="s">
        <v>28</v>
      </c>
      <c r="D1137" s="234">
        <v>692.95</v>
      </c>
      <c r="E1137" s="233">
        <v>1.6500000000000001E-2</v>
      </c>
    </row>
    <row r="1138" spans="1:5">
      <c r="A1138" s="235">
        <v>97899</v>
      </c>
      <c r="B1138" s="236" t="s">
        <v>1586</v>
      </c>
      <c r="C1138" s="235" t="s">
        <v>28</v>
      </c>
      <c r="D1138" s="234">
        <v>0</v>
      </c>
      <c r="E1138" s="233"/>
    </row>
    <row r="1139" spans="1:5">
      <c r="A1139" s="235">
        <v>101795</v>
      </c>
      <c r="B1139" s="236" t="s">
        <v>1587</v>
      </c>
      <c r="C1139" s="235" t="s">
        <v>28</v>
      </c>
      <c r="D1139" s="234">
        <v>483.04</v>
      </c>
      <c r="E1139" s="233">
        <v>1.32E-2</v>
      </c>
    </row>
    <row r="1140" spans="1:5">
      <c r="A1140" s="235">
        <v>101796</v>
      </c>
      <c r="B1140" s="236" t="s">
        <v>1588</v>
      </c>
      <c r="C1140" s="235" t="s">
        <v>28</v>
      </c>
      <c r="D1140" s="234">
        <v>0</v>
      </c>
      <c r="E1140" s="233"/>
    </row>
    <row r="1141" spans="1:5">
      <c r="A1141" s="235">
        <v>101797</v>
      </c>
      <c r="B1141" s="236" t="s">
        <v>1589</v>
      </c>
      <c r="C1141" s="235" t="s">
        <v>28</v>
      </c>
      <c r="D1141" s="234">
        <v>0</v>
      </c>
      <c r="E1141" s="233"/>
    </row>
    <row r="1142" spans="1:5">
      <c r="A1142" s="235">
        <v>101802</v>
      </c>
      <c r="B1142" s="236" t="s">
        <v>1590</v>
      </c>
      <c r="C1142" s="235" t="s">
        <v>28</v>
      </c>
      <c r="D1142" s="234">
        <v>1430.23</v>
      </c>
      <c r="E1142" s="233">
        <v>1.78E-2</v>
      </c>
    </row>
    <row r="1143" spans="1:5">
      <c r="A1143" s="235">
        <v>101803</v>
      </c>
      <c r="B1143" s="236" t="s">
        <v>1591</v>
      </c>
      <c r="C1143" s="235" t="s">
        <v>28</v>
      </c>
      <c r="D1143" s="234">
        <v>897.54</v>
      </c>
      <c r="E1143" s="233">
        <v>8.0000000000000002E-3</v>
      </c>
    </row>
    <row r="1144" spans="1:5">
      <c r="A1144" s="235">
        <v>101804</v>
      </c>
      <c r="B1144" s="236" t="s">
        <v>1592</v>
      </c>
      <c r="C1144" s="235" t="s">
        <v>28</v>
      </c>
      <c r="D1144" s="234">
        <v>1143.5</v>
      </c>
      <c r="E1144" s="233">
        <v>1.67E-2</v>
      </c>
    </row>
    <row r="1145" spans="1:5">
      <c r="A1145" s="235">
        <v>101805</v>
      </c>
      <c r="B1145" s="236" t="s">
        <v>1593</v>
      </c>
      <c r="C1145" s="235" t="s">
        <v>28</v>
      </c>
      <c r="D1145" s="234">
        <v>1454.56</v>
      </c>
      <c r="E1145" s="233">
        <v>1.7899999999999999E-2</v>
      </c>
    </row>
    <row r="1146" spans="1:5">
      <c r="A1146" s="235">
        <v>98115</v>
      </c>
      <c r="B1146" s="236" t="s">
        <v>1594</v>
      </c>
      <c r="C1146" s="235" t="s">
        <v>28</v>
      </c>
      <c r="D1146" s="234">
        <v>75.02</v>
      </c>
      <c r="E1146" s="233">
        <v>1.47E-2</v>
      </c>
    </row>
    <row r="1147" spans="1:5">
      <c r="A1147" s="235">
        <v>98114</v>
      </c>
      <c r="B1147" s="236" t="s">
        <v>1595</v>
      </c>
      <c r="C1147" s="235" t="s">
        <v>28</v>
      </c>
      <c r="D1147" s="234">
        <v>607.69000000000005</v>
      </c>
      <c r="E1147" s="233">
        <v>0.92379999999999995</v>
      </c>
    </row>
    <row r="1148" spans="1:5">
      <c r="A1148" s="235">
        <v>98112</v>
      </c>
      <c r="B1148" s="236" t="s">
        <v>1596</v>
      </c>
      <c r="C1148" s="235" t="s">
        <v>28</v>
      </c>
      <c r="D1148" s="234">
        <v>74.319999999999993</v>
      </c>
      <c r="E1148" s="233">
        <v>0</v>
      </c>
    </row>
    <row r="1149" spans="1:5">
      <c r="A1149" s="235">
        <v>100128</v>
      </c>
      <c r="B1149" s="236" t="s">
        <v>1597</v>
      </c>
      <c r="C1149" s="235" t="s">
        <v>28</v>
      </c>
      <c r="D1149" s="234">
        <v>1254.0999999999999</v>
      </c>
      <c r="E1149" s="233">
        <v>0</v>
      </c>
    </row>
    <row r="1150" spans="1:5">
      <c r="A1150" s="235">
        <v>102623</v>
      </c>
      <c r="B1150" s="236" t="s">
        <v>1598</v>
      </c>
      <c r="C1150" s="235" t="s">
        <v>28</v>
      </c>
      <c r="D1150" s="234">
        <v>744.4</v>
      </c>
      <c r="E1150" s="233">
        <v>0</v>
      </c>
    </row>
    <row r="1151" spans="1:5">
      <c r="A1151" s="235">
        <v>102607</v>
      </c>
      <c r="B1151" s="236" t="s">
        <v>1599</v>
      </c>
      <c r="C1151" s="235" t="s">
        <v>28</v>
      </c>
      <c r="D1151" s="234">
        <v>424.69</v>
      </c>
      <c r="E1151" s="233">
        <v>0</v>
      </c>
    </row>
    <row r="1152" spans="1:5">
      <c r="A1152" s="235">
        <v>102608</v>
      </c>
      <c r="B1152" s="236" t="s">
        <v>1600</v>
      </c>
      <c r="C1152" s="235" t="s">
        <v>28</v>
      </c>
      <c r="D1152" s="234">
        <v>975.57</v>
      </c>
      <c r="E1152" s="233">
        <v>0</v>
      </c>
    </row>
    <row r="1153" spans="1:5">
      <c r="A1153" s="235">
        <v>102609</v>
      </c>
      <c r="B1153" s="236" t="s">
        <v>1601</v>
      </c>
      <c r="C1153" s="235" t="s">
        <v>28</v>
      </c>
      <c r="D1153" s="234">
        <v>1107.93</v>
      </c>
      <c r="E1153" s="233">
        <v>0</v>
      </c>
    </row>
    <row r="1154" spans="1:5">
      <c r="A1154" s="235">
        <v>102610</v>
      </c>
      <c r="B1154" s="236" t="s">
        <v>1602</v>
      </c>
      <c r="C1154" s="235" t="s">
        <v>28</v>
      </c>
      <c r="D1154" s="234">
        <v>1906.01</v>
      </c>
      <c r="E1154" s="233">
        <v>0</v>
      </c>
    </row>
    <row r="1155" spans="1:5">
      <c r="A1155" s="235">
        <v>102622</v>
      </c>
      <c r="B1155" s="236" t="s">
        <v>1603</v>
      </c>
      <c r="C1155" s="235" t="s">
        <v>28</v>
      </c>
      <c r="D1155" s="234">
        <v>529.57000000000005</v>
      </c>
      <c r="E1155" s="233">
        <v>0</v>
      </c>
    </row>
    <row r="1156" spans="1:5">
      <c r="A1156" s="235">
        <v>102605</v>
      </c>
      <c r="B1156" s="236" t="s">
        <v>1604</v>
      </c>
      <c r="C1156" s="235" t="s">
        <v>28</v>
      </c>
      <c r="D1156" s="234">
        <v>257.26</v>
      </c>
      <c r="E1156" s="233">
        <v>0</v>
      </c>
    </row>
    <row r="1157" spans="1:5">
      <c r="A1157" s="235">
        <v>102606</v>
      </c>
      <c r="B1157" s="236" t="s">
        <v>1605</v>
      </c>
      <c r="C1157" s="235" t="s">
        <v>28</v>
      </c>
      <c r="D1157" s="234">
        <v>396.89</v>
      </c>
      <c r="E1157" s="233">
        <v>0</v>
      </c>
    </row>
    <row r="1158" spans="1:5">
      <c r="A1158" s="235">
        <v>102613</v>
      </c>
      <c r="B1158" s="236" t="s">
        <v>1606</v>
      </c>
      <c r="C1158" s="235" t="s">
        <v>28</v>
      </c>
      <c r="D1158" s="234">
        <v>596.16999999999996</v>
      </c>
      <c r="E1158" s="233">
        <v>0</v>
      </c>
    </row>
    <row r="1159" spans="1:5">
      <c r="A1159" s="235">
        <v>102619</v>
      </c>
      <c r="B1159" s="236" t="s">
        <v>1607</v>
      </c>
      <c r="C1159" s="235" t="s">
        <v>28</v>
      </c>
      <c r="D1159" s="234">
        <v>5086.91</v>
      </c>
      <c r="E1159" s="233">
        <v>8.5099999999999995E-2</v>
      </c>
    </row>
    <row r="1160" spans="1:5">
      <c r="A1160" s="235">
        <v>102614</v>
      </c>
      <c r="B1160" s="236" t="s">
        <v>1608</v>
      </c>
      <c r="C1160" s="235" t="s">
        <v>28</v>
      </c>
      <c r="D1160" s="234">
        <v>917.25</v>
      </c>
      <c r="E1160" s="233">
        <v>0</v>
      </c>
    </row>
    <row r="1161" spans="1:5">
      <c r="A1161" s="235">
        <v>102620</v>
      </c>
      <c r="B1161" s="236" t="s">
        <v>1609</v>
      </c>
      <c r="C1161" s="235" t="s">
        <v>28</v>
      </c>
      <c r="D1161" s="234">
        <v>7396.24</v>
      </c>
      <c r="E1161" s="233">
        <v>5.8599999999999999E-2</v>
      </c>
    </row>
    <row r="1162" spans="1:5">
      <c r="A1162" s="235">
        <v>102615</v>
      </c>
      <c r="B1162" s="236" t="s">
        <v>1610</v>
      </c>
      <c r="C1162" s="235" t="s">
        <v>28</v>
      </c>
      <c r="D1162" s="234">
        <v>1151.1600000000001</v>
      </c>
      <c r="E1162" s="233">
        <v>0</v>
      </c>
    </row>
    <row r="1163" spans="1:5">
      <c r="A1163" s="235">
        <v>102621</v>
      </c>
      <c r="B1163" s="236" t="s">
        <v>1611</v>
      </c>
      <c r="C1163" s="235" t="s">
        <v>28</v>
      </c>
      <c r="D1163" s="234">
        <v>11375.81</v>
      </c>
      <c r="E1163" s="233">
        <v>3.8100000000000002E-2</v>
      </c>
    </row>
    <row r="1164" spans="1:5">
      <c r="A1164" s="235">
        <v>102616</v>
      </c>
      <c r="B1164" s="236" t="s">
        <v>1612</v>
      </c>
      <c r="C1164" s="235" t="s">
        <v>28</v>
      </c>
      <c r="D1164" s="234">
        <v>1704.69</v>
      </c>
      <c r="E1164" s="233">
        <v>0</v>
      </c>
    </row>
    <row r="1165" spans="1:5">
      <c r="A1165" s="235">
        <v>102611</v>
      </c>
      <c r="B1165" s="236" t="s">
        <v>1613</v>
      </c>
      <c r="C1165" s="235" t="s">
        <v>28</v>
      </c>
      <c r="D1165" s="234">
        <v>428.31</v>
      </c>
      <c r="E1165" s="233">
        <v>0</v>
      </c>
    </row>
    <row r="1166" spans="1:5">
      <c r="A1166" s="235">
        <v>102617</v>
      </c>
      <c r="B1166" s="236" t="s">
        <v>1614</v>
      </c>
      <c r="C1166" s="235" t="s">
        <v>28</v>
      </c>
      <c r="D1166" s="234">
        <v>3144.84</v>
      </c>
      <c r="E1166" s="233">
        <v>0.13769999999999999</v>
      </c>
    </row>
    <row r="1167" spans="1:5">
      <c r="A1167" s="235">
        <v>102618</v>
      </c>
      <c r="B1167" s="236" t="s">
        <v>1615</v>
      </c>
      <c r="C1167" s="235" t="s">
        <v>28</v>
      </c>
      <c r="D1167" s="234">
        <v>3786.04</v>
      </c>
      <c r="E1167" s="233">
        <v>0.1144</v>
      </c>
    </row>
    <row r="1168" spans="1:5">
      <c r="A1168" s="235">
        <v>102612</v>
      </c>
      <c r="B1168" s="236" t="s">
        <v>1616</v>
      </c>
      <c r="C1168" s="235" t="s">
        <v>28</v>
      </c>
      <c r="D1168" s="234">
        <v>615.46</v>
      </c>
      <c r="E1168" s="233">
        <v>0</v>
      </c>
    </row>
    <row r="1169" spans="1:5">
      <c r="A1169" s="235">
        <v>102603</v>
      </c>
      <c r="B1169" s="236" t="s">
        <v>1617</v>
      </c>
      <c r="C1169" s="235" t="s">
        <v>28</v>
      </c>
      <c r="D1169" s="234">
        <v>6.46</v>
      </c>
      <c r="E1169" s="233">
        <v>0</v>
      </c>
    </row>
    <row r="1170" spans="1:5">
      <c r="A1170" s="235">
        <v>102587</v>
      </c>
      <c r="B1170" s="236" t="s">
        <v>1618</v>
      </c>
      <c r="C1170" s="235" t="s">
        <v>28</v>
      </c>
      <c r="D1170" s="234">
        <v>2.21</v>
      </c>
      <c r="E1170" s="233">
        <v>0</v>
      </c>
    </row>
    <row r="1171" spans="1:5">
      <c r="A1171" s="235">
        <v>102589</v>
      </c>
      <c r="B1171" s="236" t="s">
        <v>1619</v>
      </c>
      <c r="C1171" s="235" t="s">
        <v>28</v>
      </c>
      <c r="D1171" s="234">
        <v>2.46</v>
      </c>
      <c r="E1171" s="233">
        <v>0</v>
      </c>
    </row>
    <row r="1172" spans="1:5">
      <c r="A1172" s="235">
        <v>102591</v>
      </c>
      <c r="B1172" s="236" t="s">
        <v>150</v>
      </c>
      <c r="C1172" s="235" t="s">
        <v>28</v>
      </c>
      <c r="D1172" s="234">
        <v>2.71</v>
      </c>
      <c r="E1172" s="233">
        <v>0</v>
      </c>
    </row>
    <row r="1173" spans="1:5">
      <c r="A1173" s="235">
        <v>102593</v>
      </c>
      <c r="B1173" s="236" t="s">
        <v>1620</v>
      </c>
      <c r="C1173" s="235" t="s">
        <v>28</v>
      </c>
      <c r="D1173" s="234">
        <v>3.07</v>
      </c>
      <c r="E1173" s="233">
        <v>0</v>
      </c>
    </row>
    <row r="1174" spans="1:5">
      <c r="A1174" s="235">
        <v>102595</v>
      </c>
      <c r="B1174" s="236" t="s">
        <v>149</v>
      </c>
      <c r="C1174" s="235" t="s">
        <v>28</v>
      </c>
      <c r="D1174" s="234">
        <v>3.46</v>
      </c>
      <c r="E1174" s="233">
        <v>0</v>
      </c>
    </row>
    <row r="1175" spans="1:5">
      <c r="A1175" s="235">
        <v>102597</v>
      </c>
      <c r="B1175" s="236" t="s">
        <v>1621</v>
      </c>
      <c r="C1175" s="235" t="s">
        <v>28</v>
      </c>
      <c r="D1175" s="234">
        <v>3.97</v>
      </c>
      <c r="E1175" s="233">
        <v>0</v>
      </c>
    </row>
    <row r="1176" spans="1:5">
      <c r="A1176" s="235">
        <v>102599</v>
      </c>
      <c r="B1176" s="236" t="s">
        <v>1622</v>
      </c>
      <c r="C1176" s="235" t="s">
        <v>28</v>
      </c>
      <c r="D1176" s="234">
        <v>4.46</v>
      </c>
      <c r="E1176" s="233">
        <v>0</v>
      </c>
    </row>
    <row r="1177" spans="1:5">
      <c r="A1177" s="235">
        <v>102601</v>
      </c>
      <c r="B1177" s="236" t="s">
        <v>1623</v>
      </c>
      <c r="C1177" s="235" t="s">
        <v>28</v>
      </c>
      <c r="D1177" s="234">
        <v>5.21</v>
      </c>
      <c r="E1177" s="233">
        <v>0</v>
      </c>
    </row>
    <row r="1178" spans="1:5">
      <c r="A1178" s="235">
        <v>102604</v>
      </c>
      <c r="B1178" s="236" t="s">
        <v>1624</v>
      </c>
      <c r="C1178" s="235" t="s">
        <v>28</v>
      </c>
      <c r="D1178" s="234">
        <v>7.46</v>
      </c>
      <c r="E1178" s="233">
        <v>0</v>
      </c>
    </row>
    <row r="1179" spans="1:5">
      <c r="A1179" s="235">
        <v>102588</v>
      </c>
      <c r="B1179" s="236" t="s">
        <v>1625</v>
      </c>
      <c r="C1179" s="235" t="s">
        <v>28</v>
      </c>
      <c r="D1179" s="234">
        <v>3.2</v>
      </c>
      <c r="E1179" s="233">
        <v>0</v>
      </c>
    </row>
    <row r="1180" spans="1:5">
      <c r="A1180" s="235">
        <v>102590</v>
      </c>
      <c r="B1180" s="236" t="s">
        <v>1626</v>
      </c>
      <c r="C1180" s="235" t="s">
        <v>28</v>
      </c>
      <c r="D1180" s="234">
        <v>3.46</v>
      </c>
      <c r="E1180" s="233">
        <v>0</v>
      </c>
    </row>
    <row r="1181" spans="1:5">
      <c r="A1181" s="235">
        <v>102592</v>
      </c>
      <c r="B1181" s="236" t="s">
        <v>1627</v>
      </c>
      <c r="C1181" s="235" t="s">
        <v>28</v>
      </c>
      <c r="D1181" s="234">
        <v>3.71</v>
      </c>
      <c r="E1181" s="233">
        <v>0</v>
      </c>
    </row>
    <row r="1182" spans="1:5">
      <c r="A1182" s="235">
        <v>102594</v>
      </c>
      <c r="B1182" s="236" t="s">
        <v>1628</v>
      </c>
      <c r="C1182" s="235" t="s">
        <v>28</v>
      </c>
      <c r="D1182" s="234">
        <v>4.0599999999999996</v>
      </c>
      <c r="E1182" s="233">
        <v>0</v>
      </c>
    </row>
    <row r="1183" spans="1:5">
      <c r="A1183" s="235">
        <v>102596</v>
      </c>
      <c r="B1183" s="236" t="s">
        <v>1629</v>
      </c>
      <c r="C1183" s="235" t="s">
        <v>28</v>
      </c>
      <c r="D1183" s="234">
        <v>4.46</v>
      </c>
      <c r="E1183" s="233">
        <v>0</v>
      </c>
    </row>
    <row r="1184" spans="1:5">
      <c r="A1184" s="235">
        <v>102598</v>
      </c>
      <c r="B1184" s="236" t="s">
        <v>1630</v>
      </c>
      <c r="C1184" s="235" t="s">
        <v>28</v>
      </c>
      <c r="D1184" s="234">
        <v>4.96</v>
      </c>
      <c r="E1184" s="233">
        <v>0</v>
      </c>
    </row>
    <row r="1185" spans="1:5">
      <c r="A1185" s="235">
        <v>102600</v>
      </c>
      <c r="B1185" s="236" t="s">
        <v>1631</v>
      </c>
      <c r="C1185" s="235" t="s">
        <v>28</v>
      </c>
      <c r="D1185" s="234">
        <v>5.45</v>
      </c>
      <c r="E1185" s="233">
        <v>0</v>
      </c>
    </row>
    <row r="1186" spans="1:5">
      <c r="A1186" s="235">
        <v>102602</v>
      </c>
      <c r="B1186" s="236" t="s">
        <v>1632</v>
      </c>
      <c r="C1186" s="235" t="s">
        <v>28</v>
      </c>
      <c r="D1186" s="234">
        <v>6.2</v>
      </c>
      <c r="E1186" s="233">
        <v>0</v>
      </c>
    </row>
    <row r="1187" spans="1:5">
      <c r="A1187" s="235">
        <v>103005</v>
      </c>
      <c r="B1187" s="236" t="s">
        <v>1633</v>
      </c>
      <c r="C1187" s="235" t="s">
        <v>28</v>
      </c>
      <c r="D1187" s="234">
        <v>527.03</v>
      </c>
      <c r="E1187" s="233">
        <v>0.36009999999999998</v>
      </c>
    </row>
    <row r="1188" spans="1:5">
      <c r="A1188" s="235">
        <v>103006</v>
      </c>
      <c r="B1188" s="236" t="s">
        <v>1634</v>
      </c>
      <c r="C1188" s="235" t="s">
        <v>28</v>
      </c>
      <c r="D1188" s="234">
        <v>663.18</v>
      </c>
      <c r="E1188" s="233">
        <v>0.36359999999999998</v>
      </c>
    </row>
    <row r="1189" spans="1:5">
      <c r="A1189" s="235">
        <v>103007</v>
      </c>
      <c r="B1189" s="236" t="s">
        <v>1635</v>
      </c>
      <c r="C1189" s="235" t="s">
        <v>28</v>
      </c>
      <c r="D1189" s="234">
        <v>878.46</v>
      </c>
      <c r="E1189" s="233">
        <v>0.39150000000000001</v>
      </c>
    </row>
    <row r="1190" spans="1:5">
      <c r="A1190" s="235">
        <v>103004</v>
      </c>
      <c r="B1190" s="236" t="s">
        <v>1636</v>
      </c>
      <c r="C1190" s="235" t="s">
        <v>27</v>
      </c>
      <c r="D1190" s="234">
        <v>0</v>
      </c>
      <c r="E1190" s="233"/>
    </row>
    <row r="1191" spans="1:5">
      <c r="A1191" s="235">
        <v>102989</v>
      </c>
      <c r="B1191" s="236" t="s">
        <v>1637</v>
      </c>
      <c r="C1191" s="235" t="s">
        <v>27</v>
      </c>
      <c r="D1191" s="234">
        <v>37.11</v>
      </c>
      <c r="E1191" s="233">
        <v>0.76480000000000004</v>
      </c>
    </row>
    <row r="1192" spans="1:5">
      <c r="A1192" s="235">
        <v>102990</v>
      </c>
      <c r="B1192" s="236" t="s">
        <v>1638</v>
      </c>
      <c r="C1192" s="235" t="s">
        <v>27</v>
      </c>
      <c r="D1192" s="234">
        <v>46.29</v>
      </c>
      <c r="E1192" s="233">
        <v>0.74939999999999996</v>
      </c>
    </row>
    <row r="1193" spans="1:5">
      <c r="A1193" s="235">
        <v>102991</v>
      </c>
      <c r="B1193" s="236" t="s">
        <v>1639</v>
      </c>
      <c r="C1193" s="235" t="s">
        <v>27</v>
      </c>
      <c r="D1193" s="234">
        <v>60.82</v>
      </c>
      <c r="E1193" s="233">
        <v>0.746</v>
      </c>
    </row>
    <row r="1194" spans="1:5">
      <c r="A1194" s="235">
        <v>102992</v>
      </c>
      <c r="B1194" s="236" t="s">
        <v>1640</v>
      </c>
      <c r="C1194" s="235" t="s">
        <v>27</v>
      </c>
      <c r="D1194" s="234">
        <v>97.75</v>
      </c>
      <c r="E1194" s="233">
        <v>0.86329999999999996</v>
      </c>
    </row>
    <row r="1195" spans="1:5">
      <c r="A1195" s="235">
        <v>102993</v>
      </c>
      <c r="B1195" s="236" t="s">
        <v>1641</v>
      </c>
      <c r="C1195" s="235" t="s">
        <v>27</v>
      </c>
      <c r="D1195" s="234">
        <v>126.96</v>
      </c>
      <c r="E1195" s="233">
        <v>0.86180000000000001</v>
      </c>
    </row>
    <row r="1196" spans="1:5">
      <c r="A1196" s="235">
        <v>102994</v>
      </c>
      <c r="B1196" s="236" t="s">
        <v>1642</v>
      </c>
      <c r="C1196" s="235" t="s">
        <v>27</v>
      </c>
      <c r="D1196" s="234">
        <v>237.02</v>
      </c>
      <c r="E1196" s="233">
        <v>0.86360000000000003</v>
      </c>
    </row>
    <row r="1197" spans="1:5">
      <c r="A1197" s="235">
        <v>106017</v>
      </c>
      <c r="B1197" s="236" t="s">
        <v>1643</v>
      </c>
      <c r="C1197" s="235" t="s">
        <v>28</v>
      </c>
      <c r="D1197" s="234">
        <v>0</v>
      </c>
      <c r="E1197" s="233"/>
    </row>
    <row r="1198" spans="1:5">
      <c r="A1198" s="235">
        <v>105944</v>
      </c>
      <c r="B1198" s="236" t="s">
        <v>1644</v>
      </c>
      <c r="C1198" s="235" t="s">
        <v>552</v>
      </c>
      <c r="D1198" s="234">
        <v>678.41</v>
      </c>
      <c r="E1198" s="233">
        <v>0</v>
      </c>
    </row>
    <row r="1199" spans="1:5">
      <c r="A1199" s="235">
        <v>106004</v>
      </c>
      <c r="B1199" s="236" t="s">
        <v>1645</v>
      </c>
      <c r="C1199" s="235" t="s">
        <v>27</v>
      </c>
      <c r="D1199" s="234">
        <v>147.72999999999999</v>
      </c>
      <c r="E1199" s="233">
        <v>4.5999999999999999E-3</v>
      </c>
    </row>
    <row r="1200" spans="1:5">
      <c r="A1200" s="235">
        <v>106005</v>
      </c>
      <c r="B1200" s="236" t="s">
        <v>1646</v>
      </c>
      <c r="C1200" s="235" t="s">
        <v>27</v>
      </c>
      <c r="D1200" s="234">
        <v>174.67</v>
      </c>
      <c r="E1200" s="233">
        <v>4.4999999999999997E-3</v>
      </c>
    </row>
    <row r="1201" spans="1:5">
      <c r="A1201" s="235">
        <v>106006</v>
      </c>
      <c r="B1201" s="236" t="s">
        <v>1647</v>
      </c>
      <c r="C1201" s="235" t="s">
        <v>27</v>
      </c>
      <c r="D1201" s="234">
        <v>208</v>
      </c>
      <c r="E1201" s="233">
        <v>4.7999999999999996E-3</v>
      </c>
    </row>
    <row r="1202" spans="1:5">
      <c r="A1202" s="235">
        <v>106007</v>
      </c>
      <c r="B1202" s="236" t="s">
        <v>1648</v>
      </c>
      <c r="C1202" s="235" t="s">
        <v>27</v>
      </c>
      <c r="D1202" s="234">
        <v>237.09</v>
      </c>
      <c r="E1202" s="233">
        <v>4.7999999999999996E-3</v>
      </c>
    </row>
    <row r="1203" spans="1:5">
      <c r="A1203" s="235">
        <v>106008</v>
      </c>
      <c r="B1203" s="236" t="s">
        <v>1649</v>
      </c>
      <c r="C1203" s="235" t="s">
        <v>27</v>
      </c>
      <c r="D1203" s="234">
        <v>266.16000000000003</v>
      </c>
      <c r="E1203" s="233">
        <v>4.7999999999999996E-3</v>
      </c>
    </row>
    <row r="1204" spans="1:5">
      <c r="A1204" s="235">
        <v>106009</v>
      </c>
      <c r="B1204" s="236" t="s">
        <v>1650</v>
      </c>
      <c r="C1204" s="235" t="s">
        <v>27</v>
      </c>
      <c r="D1204" s="234">
        <v>328.57</v>
      </c>
      <c r="E1204" s="233">
        <v>5.0000000000000001E-3</v>
      </c>
    </row>
    <row r="1205" spans="1:5">
      <c r="A1205" s="235">
        <v>106010</v>
      </c>
      <c r="B1205" s="236" t="s">
        <v>1651</v>
      </c>
      <c r="C1205" s="235" t="s">
        <v>27</v>
      </c>
      <c r="D1205" s="234">
        <v>384.61</v>
      </c>
      <c r="E1205" s="233">
        <v>4.8999999999999998E-3</v>
      </c>
    </row>
    <row r="1206" spans="1:5">
      <c r="A1206" s="235">
        <v>106011</v>
      </c>
      <c r="B1206" s="236" t="s">
        <v>1652</v>
      </c>
      <c r="C1206" s="235" t="s">
        <v>27</v>
      </c>
      <c r="D1206" s="234">
        <v>724.47</v>
      </c>
      <c r="E1206" s="233">
        <v>6.6E-3</v>
      </c>
    </row>
    <row r="1207" spans="1:5">
      <c r="A1207" s="235">
        <v>106013</v>
      </c>
      <c r="B1207" s="236" t="s">
        <v>1653</v>
      </c>
      <c r="C1207" s="235" t="s">
        <v>27</v>
      </c>
      <c r="D1207" s="234">
        <v>904.56</v>
      </c>
      <c r="E1207" s="233">
        <v>6.1999999999999998E-3</v>
      </c>
    </row>
    <row r="1208" spans="1:5">
      <c r="A1208" s="235">
        <v>106012</v>
      </c>
      <c r="B1208" s="236" t="s">
        <v>1654</v>
      </c>
      <c r="C1208" s="235" t="s">
        <v>27</v>
      </c>
      <c r="D1208" s="234">
        <v>801.69</v>
      </c>
      <c r="E1208" s="233">
        <v>6.7999999999999996E-3</v>
      </c>
    </row>
    <row r="1209" spans="1:5">
      <c r="A1209" s="235">
        <v>106014</v>
      </c>
      <c r="B1209" s="236" t="s">
        <v>1655</v>
      </c>
      <c r="C1209" s="235" t="s">
        <v>27</v>
      </c>
      <c r="D1209" s="234">
        <v>1053.3399999999999</v>
      </c>
      <c r="E1209" s="233">
        <v>8.3999999999999995E-3</v>
      </c>
    </row>
    <row r="1210" spans="1:5">
      <c r="A1210" s="235">
        <v>106015</v>
      </c>
      <c r="B1210" s="236" t="s">
        <v>1656</v>
      </c>
      <c r="C1210" s="235" t="s">
        <v>27</v>
      </c>
      <c r="D1210" s="234">
        <v>1248.92</v>
      </c>
      <c r="E1210" s="233">
        <v>7.4999999999999997E-3</v>
      </c>
    </row>
    <row r="1211" spans="1:5">
      <c r="A1211" s="235">
        <v>106016</v>
      </c>
      <c r="B1211" s="236" t="s">
        <v>1657</v>
      </c>
      <c r="C1211" s="235" t="s">
        <v>27</v>
      </c>
      <c r="D1211" s="234">
        <v>1457.8</v>
      </c>
      <c r="E1211" s="233">
        <v>7.0000000000000001E-3</v>
      </c>
    </row>
    <row r="1212" spans="1:5">
      <c r="A1212" s="235">
        <v>106003</v>
      </c>
      <c r="B1212" s="236" t="s">
        <v>1658</v>
      </c>
      <c r="C1212" s="235" t="s">
        <v>27</v>
      </c>
      <c r="D1212" s="234">
        <v>153.37</v>
      </c>
      <c r="E1212" s="233">
        <v>0</v>
      </c>
    </row>
    <row r="1213" spans="1:5">
      <c r="A1213" s="235">
        <v>105997</v>
      </c>
      <c r="B1213" s="236" t="s">
        <v>1659</v>
      </c>
      <c r="C1213" s="235" t="s">
        <v>27</v>
      </c>
      <c r="D1213" s="234">
        <v>83.84</v>
      </c>
      <c r="E1213" s="233">
        <v>0</v>
      </c>
    </row>
    <row r="1214" spans="1:5">
      <c r="A1214" s="235">
        <v>105998</v>
      </c>
      <c r="B1214" s="236" t="s">
        <v>1660</v>
      </c>
      <c r="C1214" s="235" t="s">
        <v>27</v>
      </c>
      <c r="D1214" s="234">
        <v>92.93</v>
      </c>
      <c r="E1214" s="233">
        <v>0</v>
      </c>
    </row>
    <row r="1215" spans="1:5">
      <c r="A1215" s="235">
        <v>105999</v>
      </c>
      <c r="B1215" s="236" t="s">
        <v>1661</v>
      </c>
      <c r="C1215" s="235" t="s">
        <v>27</v>
      </c>
      <c r="D1215" s="234">
        <v>105.76</v>
      </c>
      <c r="E1215" s="233">
        <v>0</v>
      </c>
    </row>
    <row r="1216" spans="1:5">
      <c r="A1216" s="235">
        <v>106000</v>
      </c>
      <c r="B1216" s="236" t="s">
        <v>1662</v>
      </c>
      <c r="C1216" s="235" t="s">
        <v>27</v>
      </c>
      <c r="D1216" s="234">
        <v>118.61</v>
      </c>
      <c r="E1216" s="233">
        <v>0</v>
      </c>
    </row>
    <row r="1217" spans="1:5">
      <c r="A1217" s="235">
        <v>106001</v>
      </c>
      <c r="B1217" s="236" t="s">
        <v>1663</v>
      </c>
      <c r="C1217" s="235" t="s">
        <v>27</v>
      </c>
      <c r="D1217" s="234">
        <v>127.7</v>
      </c>
      <c r="E1217" s="233">
        <v>0</v>
      </c>
    </row>
    <row r="1218" spans="1:5">
      <c r="A1218" s="235">
        <v>106002</v>
      </c>
      <c r="B1218" s="236" t="s">
        <v>1664</v>
      </c>
      <c r="C1218" s="235" t="s">
        <v>27</v>
      </c>
      <c r="D1218" s="234">
        <v>140.53</v>
      </c>
      <c r="E1218" s="233">
        <v>0</v>
      </c>
    </row>
    <row r="1219" spans="1:5">
      <c r="A1219" s="235">
        <v>105992</v>
      </c>
      <c r="B1219" s="236" t="s">
        <v>1665</v>
      </c>
      <c r="C1219" s="235" t="s">
        <v>27</v>
      </c>
      <c r="D1219" s="234">
        <v>85.88</v>
      </c>
      <c r="E1219" s="233">
        <v>0</v>
      </c>
    </row>
    <row r="1220" spans="1:5">
      <c r="A1220" s="235">
        <v>105993</v>
      </c>
      <c r="B1220" s="236" t="s">
        <v>1666</v>
      </c>
      <c r="C1220" s="235" t="s">
        <v>27</v>
      </c>
      <c r="D1220" s="234">
        <v>103.07</v>
      </c>
      <c r="E1220" s="233">
        <v>0</v>
      </c>
    </row>
    <row r="1221" spans="1:5">
      <c r="A1221" s="235">
        <v>105994</v>
      </c>
      <c r="B1221" s="236" t="s">
        <v>1667</v>
      </c>
      <c r="C1221" s="235" t="s">
        <v>27</v>
      </c>
      <c r="D1221" s="234">
        <v>126.36</v>
      </c>
      <c r="E1221" s="233">
        <v>0</v>
      </c>
    </row>
    <row r="1222" spans="1:5">
      <c r="A1222" s="235">
        <v>105995</v>
      </c>
      <c r="B1222" s="236" t="s">
        <v>1668</v>
      </c>
      <c r="C1222" s="235" t="s">
        <v>27</v>
      </c>
      <c r="D1222" s="234">
        <v>149.69999999999999</v>
      </c>
      <c r="E1222" s="233">
        <v>0</v>
      </c>
    </row>
    <row r="1223" spans="1:5">
      <c r="A1223" s="235">
        <v>105996</v>
      </c>
      <c r="B1223" s="236" t="s">
        <v>1669</v>
      </c>
      <c r="C1223" s="235" t="s">
        <v>27</v>
      </c>
      <c r="D1223" s="234">
        <v>161.88</v>
      </c>
      <c r="E1223" s="233">
        <v>0</v>
      </c>
    </row>
    <row r="1224" spans="1:5">
      <c r="A1224" s="235">
        <v>105988</v>
      </c>
      <c r="B1224" s="236" t="s">
        <v>1670</v>
      </c>
      <c r="C1224" s="235" t="s">
        <v>27</v>
      </c>
      <c r="D1224" s="234">
        <v>56.5</v>
      </c>
      <c r="E1224" s="233">
        <v>0</v>
      </c>
    </row>
    <row r="1225" spans="1:5">
      <c r="A1225" s="235">
        <v>105989</v>
      </c>
      <c r="B1225" s="236" t="s">
        <v>1671</v>
      </c>
      <c r="C1225" s="235" t="s">
        <v>27</v>
      </c>
      <c r="D1225" s="234">
        <v>62.59</v>
      </c>
      <c r="E1225" s="233">
        <v>0</v>
      </c>
    </row>
    <row r="1226" spans="1:5">
      <c r="A1226" s="235">
        <v>105990</v>
      </c>
      <c r="B1226" s="236" t="s">
        <v>1672</v>
      </c>
      <c r="C1226" s="235" t="s">
        <v>27</v>
      </c>
      <c r="D1226" s="234">
        <v>71.180000000000007</v>
      </c>
      <c r="E1226" s="233">
        <v>0</v>
      </c>
    </row>
    <row r="1227" spans="1:5">
      <c r="A1227" s="235">
        <v>105991</v>
      </c>
      <c r="B1227" s="236" t="s">
        <v>1673</v>
      </c>
      <c r="C1227" s="235" t="s">
        <v>27</v>
      </c>
      <c r="D1227" s="234">
        <v>79.790000000000006</v>
      </c>
      <c r="E1227" s="233">
        <v>0</v>
      </c>
    </row>
    <row r="1228" spans="1:5">
      <c r="A1228" s="235">
        <v>105987</v>
      </c>
      <c r="B1228" s="236" t="s">
        <v>1674</v>
      </c>
      <c r="C1228" s="235" t="s">
        <v>27</v>
      </c>
      <c r="D1228" s="234">
        <v>98.03</v>
      </c>
      <c r="E1228" s="233">
        <v>0</v>
      </c>
    </row>
    <row r="1229" spans="1:5">
      <c r="A1229" s="235">
        <v>105986</v>
      </c>
      <c r="B1229" s="236" t="s">
        <v>1675</v>
      </c>
      <c r="C1229" s="235" t="s">
        <v>27</v>
      </c>
      <c r="D1229" s="234">
        <v>122.38</v>
      </c>
      <c r="E1229" s="233">
        <v>0</v>
      </c>
    </row>
    <row r="1230" spans="1:5">
      <c r="A1230" s="235">
        <v>106019</v>
      </c>
      <c r="B1230" s="236" t="s">
        <v>1676</v>
      </c>
      <c r="C1230" s="235" t="s">
        <v>28</v>
      </c>
      <c r="D1230" s="234">
        <v>0</v>
      </c>
      <c r="E1230" s="233"/>
    </row>
    <row r="1231" spans="1:5">
      <c r="A1231" s="235">
        <v>103001</v>
      </c>
      <c r="B1231" s="236" t="s">
        <v>1677</v>
      </c>
      <c r="C1231" s="235" t="s">
        <v>28</v>
      </c>
      <c r="D1231" s="234">
        <v>200.89</v>
      </c>
      <c r="E1231" s="233">
        <v>0.9446</v>
      </c>
    </row>
    <row r="1232" spans="1:5">
      <c r="A1232" s="235">
        <v>103002</v>
      </c>
      <c r="B1232" s="236" t="s">
        <v>1678</v>
      </c>
      <c r="C1232" s="235" t="s">
        <v>28</v>
      </c>
      <c r="D1232" s="234">
        <v>252.75</v>
      </c>
      <c r="E1232" s="233">
        <v>0.95409999999999995</v>
      </c>
    </row>
    <row r="1233" spans="1:5">
      <c r="A1233" s="235">
        <v>103003</v>
      </c>
      <c r="B1233" s="236" t="s">
        <v>1679</v>
      </c>
      <c r="C1233" s="235" t="s">
        <v>28</v>
      </c>
      <c r="D1233" s="234">
        <v>356.48</v>
      </c>
      <c r="E1233" s="233">
        <v>0.96489999999999998</v>
      </c>
    </row>
    <row r="1234" spans="1:5">
      <c r="A1234" s="235">
        <v>106018</v>
      </c>
      <c r="B1234" s="236" t="s">
        <v>1680</v>
      </c>
      <c r="C1234" s="235" t="s">
        <v>28</v>
      </c>
      <c r="D1234" s="234">
        <v>0</v>
      </c>
      <c r="E1234" s="233"/>
    </row>
    <row r="1235" spans="1:5">
      <c r="A1235" s="235">
        <v>105945</v>
      </c>
      <c r="B1235" s="236" t="s">
        <v>1681</v>
      </c>
      <c r="C1235" s="235" t="s">
        <v>467</v>
      </c>
      <c r="D1235" s="234">
        <v>6.58</v>
      </c>
      <c r="E1235" s="233">
        <v>0</v>
      </c>
    </row>
    <row r="1236" spans="1:5">
      <c r="A1236" s="235">
        <v>98522</v>
      </c>
      <c r="B1236" s="236" t="s">
        <v>1682</v>
      </c>
      <c r="C1236" s="235" t="s">
        <v>27</v>
      </c>
      <c r="D1236" s="234">
        <v>160.77000000000001</v>
      </c>
      <c r="E1236" s="233">
        <v>0</v>
      </c>
    </row>
    <row r="1237" spans="1:5">
      <c r="A1237" s="235">
        <v>98523</v>
      </c>
      <c r="B1237" s="236" t="s">
        <v>1683</v>
      </c>
      <c r="C1237" s="235" t="s">
        <v>27</v>
      </c>
      <c r="D1237" s="234">
        <v>0</v>
      </c>
      <c r="E1237" s="233"/>
    </row>
    <row r="1238" spans="1:5">
      <c r="A1238" s="235">
        <v>102364</v>
      </c>
      <c r="B1238" s="236" t="s">
        <v>1684</v>
      </c>
      <c r="C1238" s="235" t="s">
        <v>467</v>
      </c>
      <c r="D1238" s="234">
        <v>189.41</v>
      </c>
      <c r="E1238" s="233">
        <v>0</v>
      </c>
    </row>
    <row r="1239" spans="1:5">
      <c r="A1239" s="235">
        <v>102363</v>
      </c>
      <c r="B1239" s="236" t="s">
        <v>1685</v>
      </c>
      <c r="C1239" s="235" t="s">
        <v>467</v>
      </c>
      <c r="D1239" s="234">
        <v>160.6</v>
      </c>
      <c r="E1239" s="233">
        <v>0</v>
      </c>
    </row>
    <row r="1240" spans="1:5">
      <c r="A1240" s="235">
        <v>102362</v>
      </c>
      <c r="B1240" s="236" t="s">
        <v>1686</v>
      </c>
      <c r="C1240" s="235" t="s">
        <v>467</v>
      </c>
      <c r="D1240" s="234">
        <v>144.6</v>
      </c>
      <c r="E1240" s="233">
        <v>0</v>
      </c>
    </row>
    <row r="1241" spans="1:5">
      <c r="A1241" s="235">
        <v>101196</v>
      </c>
      <c r="B1241" s="236" t="s">
        <v>1687</v>
      </c>
      <c r="C1241" s="235" t="s">
        <v>27</v>
      </c>
      <c r="D1241" s="234">
        <v>0</v>
      </c>
      <c r="E1241" s="233"/>
    </row>
    <row r="1242" spans="1:5">
      <c r="A1242" s="235">
        <v>101195</v>
      </c>
      <c r="B1242" s="236" t="s">
        <v>1688</v>
      </c>
      <c r="C1242" s="235" t="s">
        <v>27</v>
      </c>
      <c r="D1242" s="234">
        <v>0</v>
      </c>
      <c r="E1242" s="233"/>
    </row>
    <row r="1243" spans="1:5">
      <c r="A1243" s="235">
        <v>101193</v>
      </c>
      <c r="B1243" s="236" t="s">
        <v>1689</v>
      </c>
      <c r="C1243" s="235" t="s">
        <v>27</v>
      </c>
      <c r="D1243" s="234">
        <v>52.05</v>
      </c>
      <c r="E1243" s="233">
        <v>0</v>
      </c>
    </row>
    <row r="1244" spans="1:5">
      <c r="A1244" s="235">
        <v>101192</v>
      </c>
      <c r="B1244" s="236" t="s">
        <v>1690</v>
      </c>
      <c r="C1244" s="235" t="s">
        <v>27</v>
      </c>
      <c r="D1244" s="234">
        <v>56.66</v>
      </c>
      <c r="E1244" s="233">
        <v>0</v>
      </c>
    </row>
    <row r="1245" spans="1:5">
      <c r="A1245" s="235">
        <v>101194</v>
      </c>
      <c r="B1245" s="236" t="s">
        <v>1691</v>
      </c>
      <c r="C1245" s="235" t="s">
        <v>27</v>
      </c>
      <c r="D1245" s="234">
        <v>52.28</v>
      </c>
      <c r="E1245" s="233">
        <v>0</v>
      </c>
    </row>
    <row r="1246" spans="1:5">
      <c r="A1246" s="235">
        <v>101190</v>
      </c>
      <c r="B1246" s="236" t="s">
        <v>1692</v>
      </c>
      <c r="C1246" s="235" t="s">
        <v>27</v>
      </c>
      <c r="D1246" s="234">
        <v>58.14</v>
      </c>
      <c r="E1246" s="233">
        <v>0</v>
      </c>
    </row>
    <row r="1247" spans="1:5">
      <c r="A1247" s="235">
        <v>101189</v>
      </c>
      <c r="B1247" s="236" t="s">
        <v>1693</v>
      </c>
      <c r="C1247" s="235" t="s">
        <v>27</v>
      </c>
      <c r="D1247" s="234">
        <v>58.61</v>
      </c>
      <c r="E1247" s="233">
        <v>0</v>
      </c>
    </row>
    <row r="1248" spans="1:5">
      <c r="A1248" s="235">
        <v>101191</v>
      </c>
      <c r="B1248" s="236" t="s">
        <v>1694</v>
      </c>
      <c r="C1248" s="235" t="s">
        <v>27</v>
      </c>
      <c r="D1248" s="234">
        <v>58.37</v>
      </c>
      <c r="E1248" s="233">
        <v>0</v>
      </c>
    </row>
    <row r="1249" spans="1:5">
      <c r="A1249" s="235">
        <v>101198</v>
      </c>
      <c r="B1249" s="236" t="s">
        <v>1695</v>
      </c>
      <c r="C1249" s="235" t="s">
        <v>27</v>
      </c>
      <c r="D1249" s="234">
        <v>74.66</v>
      </c>
      <c r="E1249" s="233">
        <v>0</v>
      </c>
    </row>
    <row r="1250" spans="1:5">
      <c r="A1250" s="235">
        <v>101197</v>
      </c>
      <c r="B1250" s="236" t="s">
        <v>1696</v>
      </c>
      <c r="C1250" s="235" t="s">
        <v>27</v>
      </c>
      <c r="D1250" s="234">
        <v>106.86</v>
      </c>
      <c r="E1250" s="233">
        <v>0</v>
      </c>
    </row>
    <row r="1251" spans="1:5">
      <c r="A1251" s="235">
        <v>101199</v>
      </c>
      <c r="B1251" s="236" t="s">
        <v>1697</v>
      </c>
      <c r="C1251" s="235" t="s">
        <v>27</v>
      </c>
      <c r="D1251" s="234">
        <v>75.239999999999995</v>
      </c>
      <c r="E1251" s="233">
        <v>0</v>
      </c>
    </row>
    <row r="1252" spans="1:5">
      <c r="A1252" s="235">
        <v>101203</v>
      </c>
      <c r="B1252" s="236" t="s">
        <v>1698</v>
      </c>
      <c r="C1252" s="235" t="s">
        <v>27</v>
      </c>
      <c r="D1252" s="234">
        <v>33.11</v>
      </c>
      <c r="E1252" s="233">
        <v>0</v>
      </c>
    </row>
    <row r="1253" spans="1:5">
      <c r="A1253" s="235">
        <v>101202</v>
      </c>
      <c r="B1253" s="236" t="s">
        <v>1699</v>
      </c>
      <c r="C1253" s="235" t="s">
        <v>27</v>
      </c>
      <c r="D1253" s="234">
        <v>33.700000000000003</v>
      </c>
      <c r="E1253" s="233">
        <v>0</v>
      </c>
    </row>
    <row r="1254" spans="1:5">
      <c r="A1254" s="235">
        <v>101204</v>
      </c>
      <c r="B1254" s="236" t="s">
        <v>1700</v>
      </c>
      <c r="C1254" s="235" t="s">
        <v>27</v>
      </c>
      <c r="D1254" s="234">
        <v>33.340000000000003</v>
      </c>
      <c r="E1254" s="233">
        <v>0</v>
      </c>
    </row>
    <row r="1255" spans="1:5">
      <c r="A1255" s="235">
        <v>101200</v>
      </c>
      <c r="B1255" s="236" t="s">
        <v>1701</v>
      </c>
      <c r="C1255" s="235" t="s">
        <v>27</v>
      </c>
      <c r="D1255" s="234">
        <v>48.55</v>
      </c>
      <c r="E1255" s="233">
        <v>0</v>
      </c>
    </row>
    <row r="1256" spans="1:5">
      <c r="A1256" s="235">
        <v>101201</v>
      </c>
      <c r="B1256" s="236" t="s">
        <v>1702</v>
      </c>
      <c r="C1256" s="235" t="s">
        <v>27</v>
      </c>
      <c r="D1256" s="234">
        <v>57.37</v>
      </c>
      <c r="E1256" s="233">
        <v>0</v>
      </c>
    </row>
    <row r="1257" spans="1:5">
      <c r="A1257" s="235">
        <v>101205</v>
      </c>
      <c r="B1257" s="236" t="s">
        <v>1703</v>
      </c>
      <c r="C1257" s="235" t="s">
        <v>27</v>
      </c>
      <c r="D1257" s="234">
        <v>33.700000000000003</v>
      </c>
      <c r="E1257" s="233">
        <v>0</v>
      </c>
    </row>
    <row r="1258" spans="1:5">
      <c r="A1258" s="235">
        <v>101188</v>
      </c>
      <c r="B1258" s="236" t="s">
        <v>1704</v>
      </c>
      <c r="C1258" s="235" t="s">
        <v>27</v>
      </c>
      <c r="D1258" s="234">
        <v>4.08</v>
      </c>
      <c r="E1258" s="233">
        <v>0</v>
      </c>
    </row>
    <row r="1259" spans="1:5">
      <c r="A1259" s="235">
        <v>87905</v>
      </c>
      <c r="B1259" s="236" t="s">
        <v>1705</v>
      </c>
      <c r="C1259" s="235" t="s">
        <v>467</v>
      </c>
      <c r="D1259" s="234">
        <v>5.71</v>
      </c>
      <c r="E1259" s="233">
        <v>0</v>
      </c>
    </row>
    <row r="1260" spans="1:5">
      <c r="A1260" s="235">
        <v>87904</v>
      </c>
      <c r="B1260" s="236" t="s">
        <v>1706</v>
      </c>
      <c r="C1260" s="235" t="s">
        <v>467</v>
      </c>
      <c r="D1260" s="234">
        <v>6.07</v>
      </c>
      <c r="E1260" s="233">
        <v>0</v>
      </c>
    </row>
    <row r="1261" spans="1:5">
      <c r="A1261" s="235">
        <v>87908</v>
      </c>
      <c r="B1261" s="236" t="s">
        <v>1707</v>
      </c>
      <c r="C1261" s="235" t="s">
        <v>467</v>
      </c>
      <c r="D1261" s="234">
        <v>4.87</v>
      </c>
      <c r="E1261" s="233">
        <v>0.17660000000000001</v>
      </c>
    </row>
    <row r="1262" spans="1:5">
      <c r="A1262" s="235">
        <v>87907</v>
      </c>
      <c r="B1262" s="236" t="s">
        <v>1708</v>
      </c>
      <c r="C1262" s="235" t="s">
        <v>467</v>
      </c>
      <c r="D1262" s="234">
        <v>5.23</v>
      </c>
      <c r="E1262" s="233">
        <v>0.16439999999999999</v>
      </c>
    </row>
    <row r="1263" spans="1:5">
      <c r="A1263" s="235">
        <v>87903</v>
      </c>
      <c r="B1263" s="236" t="s">
        <v>1709</v>
      </c>
      <c r="C1263" s="235" t="s">
        <v>467</v>
      </c>
      <c r="D1263" s="234">
        <v>13.25</v>
      </c>
      <c r="E1263" s="233">
        <v>0</v>
      </c>
    </row>
    <row r="1264" spans="1:5">
      <c r="A1264" s="235">
        <v>87902</v>
      </c>
      <c r="B1264" s="236" t="s">
        <v>1710</v>
      </c>
      <c r="C1264" s="235" t="s">
        <v>467</v>
      </c>
      <c r="D1264" s="234">
        <v>13.57</v>
      </c>
      <c r="E1264" s="233">
        <v>0</v>
      </c>
    </row>
    <row r="1265" spans="1:5">
      <c r="A1265" s="235">
        <v>87900</v>
      </c>
      <c r="B1265" s="236" t="s">
        <v>1711</v>
      </c>
      <c r="C1265" s="235" t="s">
        <v>467</v>
      </c>
      <c r="D1265" s="234">
        <v>7.74</v>
      </c>
      <c r="E1265" s="233">
        <v>0</v>
      </c>
    </row>
    <row r="1266" spans="1:5">
      <c r="A1266" s="235">
        <v>87899</v>
      </c>
      <c r="B1266" s="236" t="s">
        <v>1712</v>
      </c>
      <c r="C1266" s="235" t="s">
        <v>467</v>
      </c>
      <c r="D1266" s="234">
        <v>7.87</v>
      </c>
      <c r="E1266" s="233">
        <v>0</v>
      </c>
    </row>
    <row r="1267" spans="1:5">
      <c r="A1267" s="235">
        <v>87894</v>
      </c>
      <c r="B1267" s="236" t="s">
        <v>1713</v>
      </c>
      <c r="C1267" s="235" t="s">
        <v>467</v>
      </c>
      <c r="D1267" s="234">
        <v>4.97</v>
      </c>
      <c r="E1267" s="233">
        <v>0</v>
      </c>
    </row>
    <row r="1268" spans="1:5">
      <c r="A1268" s="235">
        <v>87893</v>
      </c>
      <c r="B1268" s="236" t="s">
        <v>1714</v>
      </c>
      <c r="C1268" s="235" t="s">
        <v>467</v>
      </c>
      <c r="D1268" s="234">
        <v>5.33</v>
      </c>
      <c r="E1268" s="233">
        <v>0</v>
      </c>
    </row>
    <row r="1269" spans="1:5">
      <c r="A1269" s="235">
        <v>87897</v>
      </c>
      <c r="B1269" s="236" t="s">
        <v>1715</v>
      </c>
      <c r="C1269" s="235" t="s">
        <v>467</v>
      </c>
      <c r="D1269" s="234">
        <v>4.07</v>
      </c>
      <c r="E1269" s="233">
        <v>0.15720000000000001</v>
      </c>
    </row>
    <row r="1270" spans="1:5">
      <c r="A1270" s="235">
        <v>87896</v>
      </c>
      <c r="B1270" s="236" t="s">
        <v>1716</v>
      </c>
      <c r="C1270" s="235" t="s">
        <v>467</v>
      </c>
      <c r="D1270" s="234">
        <v>4.43</v>
      </c>
      <c r="E1270" s="233">
        <v>0.14449999999999999</v>
      </c>
    </row>
    <row r="1271" spans="1:5">
      <c r="A1271" s="235">
        <v>87892</v>
      </c>
      <c r="B1271" s="236" t="s">
        <v>1717</v>
      </c>
      <c r="C1271" s="235" t="s">
        <v>467</v>
      </c>
      <c r="D1271" s="234">
        <v>12.79</v>
      </c>
      <c r="E1271" s="233">
        <v>0</v>
      </c>
    </row>
    <row r="1272" spans="1:5">
      <c r="A1272" s="235">
        <v>87891</v>
      </c>
      <c r="B1272" s="236" t="s">
        <v>1718</v>
      </c>
      <c r="C1272" s="235" t="s">
        <v>467</v>
      </c>
      <c r="D1272" s="234">
        <v>13.11</v>
      </c>
      <c r="E1272" s="233">
        <v>0</v>
      </c>
    </row>
    <row r="1273" spans="1:5">
      <c r="A1273" s="235">
        <v>87889</v>
      </c>
      <c r="B1273" s="236" t="s">
        <v>1719</v>
      </c>
      <c r="C1273" s="235" t="s">
        <v>467</v>
      </c>
      <c r="D1273" s="234">
        <v>7.28</v>
      </c>
      <c r="E1273" s="233">
        <v>0</v>
      </c>
    </row>
    <row r="1274" spans="1:5">
      <c r="A1274" s="235">
        <v>87888</v>
      </c>
      <c r="B1274" s="236" t="s">
        <v>1720</v>
      </c>
      <c r="C1274" s="235" t="s">
        <v>467</v>
      </c>
      <c r="D1274" s="234">
        <v>7.41</v>
      </c>
      <c r="E1274" s="233">
        <v>0</v>
      </c>
    </row>
    <row r="1275" spans="1:5">
      <c r="A1275" s="235">
        <v>104411</v>
      </c>
      <c r="B1275" s="236" t="s">
        <v>1721</v>
      </c>
      <c r="C1275" s="235" t="s">
        <v>467</v>
      </c>
      <c r="D1275" s="234">
        <v>4.1500000000000004</v>
      </c>
      <c r="E1275" s="233">
        <v>0.1133</v>
      </c>
    </row>
    <row r="1276" spans="1:5">
      <c r="A1276" s="235">
        <v>104410</v>
      </c>
      <c r="B1276" s="236" t="s">
        <v>1722</v>
      </c>
      <c r="C1276" s="235" t="s">
        <v>467</v>
      </c>
      <c r="D1276" s="234">
        <v>4.1500000000000004</v>
      </c>
      <c r="E1276" s="233">
        <v>0.1133</v>
      </c>
    </row>
    <row r="1277" spans="1:5">
      <c r="A1277" s="235">
        <v>87879</v>
      </c>
      <c r="B1277" s="236" t="s">
        <v>1723</v>
      </c>
      <c r="C1277" s="235" t="s">
        <v>467</v>
      </c>
      <c r="D1277" s="234">
        <v>3.39</v>
      </c>
      <c r="E1277" s="233">
        <v>0</v>
      </c>
    </row>
    <row r="1278" spans="1:5">
      <c r="A1278" s="235">
        <v>87878</v>
      </c>
      <c r="B1278" s="236" t="s">
        <v>215</v>
      </c>
      <c r="C1278" s="235" t="s">
        <v>467</v>
      </c>
      <c r="D1278" s="234">
        <v>3.75</v>
      </c>
      <c r="E1278" s="233">
        <v>0</v>
      </c>
    </row>
    <row r="1279" spans="1:5">
      <c r="A1279" s="235">
        <v>87885</v>
      </c>
      <c r="B1279" s="236" t="s">
        <v>1724</v>
      </c>
      <c r="C1279" s="235" t="s">
        <v>467</v>
      </c>
      <c r="D1279" s="234">
        <v>11.72</v>
      </c>
      <c r="E1279" s="233">
        <v>0</v>
      </c>
    </row>
    <row r="1280" spans="1:5">
      <c r="A1280" s="235">
        <v>87884</v>
      </c>
      <c r="B1280" s="236" t="s">
        <v>1725</v>
      </c>
      <c r="C1280" s="235" t="s">
        <v>467</v>
      </c>
      <c r="D1280" s="234">
        <v>12.04</v>
      </c>
      <c r="E1280" s="233">
        <v>0</v>
      </c>
    </row>
    <row r="1281" spans="1:5">
      <c r="A1281" s="235">
        <v>87882</v>
      </c>
      <c r="B1281" s="236" t="s">
        <v>1726</v>
      </c>
      <c r="C1281" s="235" t="s">
        <v>467</v>
      </c>
      <c r="D1281" s="234">
        <v>6.21</v>
      </c>
      <c r="E1281" s="233">
        <v>0</v>
      </c>
    </row>
    <row r="1282" spans="1:5">
      <c r="A1282" s="235">
        <v>87881</v>
      </c>
      <c r="B1282" s="236" t="s">
        <v>1727</v>
      </c>
      <c r="C1282" s="235" t="s">
        <v>467</v>
      </c>
      <c r="D1282" s="234">
        <v>6.34</v>
      </c>
      <c r="E1282" s="233">
        <v>0</v>
      </c>
    </row>
    <row r="1283" spans="1:5">
      <c r="A1283" s="235">
        <v>87887</v>
      </c>
      <c r="B1283" s="236" t="s">
        <v>1728</v>
      </c>
      <c r="C1283" s="235" t="s">
        <v>467</v>
      </c>
      <c r="D1283" s="234">
        <v>18.34</v>
      </c>
      <c r="E1283" s="233">
        <v>0</v>
      </c>
    </row>
    <row r="1284" spans="1:5">
      <c r="A1284" s="235">
        <v>87886</v>
      </c>
      <c r="B1284" s="236" t="s">
        <v>1729</v>
      </c>
      <c r="C1284" s="235" t="s">
        <v>467</v>
      </c>
      <c r="D1284" s="234">
        <v>18.989999999999998</v>
      </c>
      <c r="E1284" s="233">
        <v>0</v>
      </c>
    </row>
    <row r="1285" spans="1:5">
      <c r="A1285" s="235">
        <v>87911</v>
      </c>
      <c r="B1285" s="236" t="s">
        <v>1730</v>
      </c>
      <c r="C1285" s="235" t="s">
        <v>467</v>
      </c>
      <c r="D1285" s="234">
        <v>21.87</v>
      </c>
      <c r="E1285" s="233">
        <v>0</v>
      </c>
    </row>
    <row r="1286" spans="1:5">
      <c r="A1286" s="235">
        <v>87910</v>
      </c>
      <c r="B1286" s="236" t="s">
        <v>1731</v>
      </c>
      <c r="C1286" s="235" t="s">
        <v>467</v>
      </c>
      <c r="D1286" s="234">
        <v>22.52</v>
      </c>
      <c r="E1286" s="233">
        <v>0</v>
      </c>
    </row>
    <row r="1287" spans="1:5">
      <c r="A1287" s="235">
        <v>103686</v>
      </c>
      <c r="B1287" s="236" t="s">
        <v>1732</v>
      </c>
      <c r="C1287" s="235" t="s">
        <v>552</v>
      </c>
      <c r="D1287" s="234">
        <v>634.63</v>
      </c>
      <c r="E1287" s="233">
        <v>6.9999999999999999E-4</v>
      </c>
    </row>
    <row r="1288" spans="1:5">
      <c r="A1288" s="235">
        <v>103685</v>
      </c>
      <c r="B1288" s="236" t="s">
        <v>1733</v>
      </c>
      <c r="C1288" s="235" t="s">
        <v>552</v>
      </c>
      <c r="D1288" s="234">
        <v>596.11</v>
      </c>
      <c r="E1288" s="233">
        <v>2.0000000000000001E-4</v>
      </c>
    </row>
    <row r="1289" spans="1:5">
      <c r="A1289" s="235">
        <v>103669</v>
      </c>
      <c r="B1289" s="236" t="s">
        <v>1734</v>
      </c>
      <c r="C1289" s="235" t="s">
        <v>552</v>
      </c>
      <c r="D1289" s="234">
        <v>797.79</v>
      </c>
      <c r="E1289" s="233">
        <v>2.0999999999999999E-3</v>
      </c>
    </row>
    <row r="1290" spans="1:5">
      <c r="A1290" s="235">
        <v>103672</v>
      </c>
      <c r="B1290" s="236" t="s">
        <v>1735</v>
      </c>
      <c r="C1290" s="235" t="s">
        <v>552</v>
      </c>
      <c r="D1290" s="234">
        <v>593.22</v>
      </c>
      <c r="E1290" s="233">
        <v>2.9999999999999997E-4</v>
      </c>
    </row>
    <row r="1291" spans="1:5">
      <c r="A1291" s="235">
        <v>103671</v>
      </c>
      <c r="B1291" s="236" t="s">
        <v>1736</v>
      </c>
      <c r="C1291" s="235" t="s">
        <v>552</v>
      </c>
      <c r="D1291" s="234">
        <v>631.79</v>
      </c>
      <c r="E1291" s="233">
        <v>4.0000000000000002E-4</v>
      </c>
    </row>
    <row r="1292" spans="1:5">
      <c r="A1292" s="235">
        <v>103688</v>
      </c>
      <c r="B1292" s="236" t="s">
        <v>1737</v>
      </c>
      <c r="C1292" s="235" t="s">
        <v>552</v>
      </c>
      <c r="D1292" s="234">
        <v>717.86</v>
      </c>
      <c r="E1292" s="233">
        <v>8.0000000000000004E-4</v>
      </c>
    </row>
    <row r="1293" spans="1:5">
      <c r="A1293" s="235">
        <v>103687</v>
      </c>
      <c r="B1293" s="236" t="s">
        <v>1738</v>
      </c>
      <c r="C1293" s="235" t="s">
        <v>552</v>
      </c>
      <c r="D1293" s="234">
        <v>880.35</v>
      </c>
      <c r="E1293" s="233">
        <v>1.1999999999999999E-3</v>
      </c>
    </row>
    <row r="1294" spans="1:5">
      <c r="A1294" s="235">
        <v>103684</v>
      </c>
      <c r="B1294" s="236" t="s">
        <v>1739</v>
      </c>
      <c r="C1294" s="235" t="s">
        <v>552</v>
      </c>
      <c r="D1294" s="234">
        <v>604.46</v>
      </c>
      <c r="E1294" s="233">
        <v>2.0000000000000001E-4</v>
      </c>
    </row>
    <row r="1295" spans="1:5">
      <c r="A1295" s="235">
        <v>103681</v>
      </c>
      <c r="B1295" s="236" t="s">
        <v>1740</v>
      </c>
      <c r="C1295" s="235" t="s">
        <v>552</v>
      </c>
      <c r="D1295" s="234">
        <v>648.46</v>
      </c>
      <c r="E1295" s="233">
        <v>4.0000000000000002E-4</v>
      </c>
    </row>
    <row r="1296" spans="1:5">
      <c r="A1296" s="235">
        <v>103679</v>
      </c>
      <c r="B1296" s="236" t="s">
        <v>1741</v>
      </c>
      <c r="C1296" s="235" t="s">
        <v>552</v>
      </c>
      <c r="D1296" s="234">
        <v>694.34</v>
      </c>
      <c r="E1296" s="233">
        <v>6.9999999999999999E-4</v>
      </c>
    </row>
    <row r="1297" spans="1:5">
      <c r="A1297" s="235">
        <v>103677</v>
      </c>
      <c r="B1297" s="236" t="s">
        <v>1742</v>
      </c>
      <c r="C1297" s="235" t="s">
        <v>552</v>
      </c>
      <c r="D1297" s="234">
        <v>722.39</v>
      </c>
      <c r="E1297" s="233">
        <v>5.9999999999999995E-4</v>
      </c>
    </row>
    <row r="1298" spans="1:5">
      <c r="A1298" s="235">
        <v>103675</v>
      </c>
      <c r="B1298" s="236" t="s">
        <v>1743</v>
      </c>
      <c r="C1298" s="235" t="s">
        <v>552</v>
      </c>
      <c r="D1298" s="234">
        <v>593.13</v>
      </c>
      <c r="E1298" s="233">
        <v>2.9999999999999997E-4</v>
      </c>
    </row>
    <row r="1299" spans="1:5">
      <c r="A1299" s="235">
        <v>103680</v>
      </c>
      <c r="B1299" s="236" t="s">
        <v>1744</v>
      </c>
      <c r="C1299" s="235" t="s">
        <v>552</v>
      </c>
      <c r="D1299" s="234">
        <v>723.55</v>
      </c>
      <c r="E1299" s="233">
        <v>8.9999999999999998E-4</v>
      </c>
    </row>
    <row r="1300" spans="1:5">
      <c r="A1300" s="235">
        <v>103678</v>
      </c>
      <c r="B1300" s="236" t="s">
        <v>1745</v>
      </c>
      <c r="C1300" s="235" t="s">
        <v>552</v>
      </c>
      <c r="D1300" s="234">
        <v>773.13</v>
      </c>
      <c r="E1300" s="233">
        <v>1.1999999999999999E-3</v>
      </c>
    </row>
    <row r="1301" spans="1:5">
      <c r="A1301" s="235">
        <v>103676</v>
      </c>
      <c r="B1301" s="236" t="s">
        <v>1746</v>
      </c>
      <c r="C1301" s="235" t="s">
        <v>552</v>
      </c>
      <c r="D1301" s="234">
        <v>836.44</v>
      </c>
      <c r="E1301" s="233">
        <v>1E-3</v>
      </c>
    </row>
    <row r="1302" spans="1:5">
      <c r="A1302" s="235">
        <v>103674</v>
      </c>
      <c r="B1302" s="236" t="s">
        <v>1747</v>
      </c>
      <c r="C1302" s="235" t="s">
        <v>552</v>
      </c>
      <c r="D1302" s="234">
        <v>606.24</v>
      </c>
      <c r="E1302" s="233">
        <v>4.0000000000000002E-4</v>
      </c>
    </row>
    <row r="1303" spans="1:5">
      <c r="A1303" s="235">
        <v>103683</v>
      </c>
      <c r="B1303" s="236" t="s">
        <v>1748</v>
      </c>
      <c r="C1303" s="235" t="s">
        <v>552</v>
      </c>
      <c r="D1303" s="234">
        <v>1002.56</v>
      </c>
      <c r="E1303" s="233">
        <v>1.8E-3</v>
      </c>
    </row>
    <row r="1304" spans="1:5">
      <c r="A1304" s="235">
        <v>103682</v>
      </c>
      <c r="B1304" s="236" t="s">
        <v>1749</v>
      </c>
      <c r="C1304" s="235" t="s">
        <v>552</v>
      </c>
      <c r="D1304" s="234">
        <v>810</v>
      </c>
      <c r="E1304" s="233">
        <v>1.1999999999999999E-3</v>
      </c>
    </row>
    <row r="1305" spans="1:5">
      <c r="A1305" s="235">
        <v>103670</v>
      </c>
      <c r="B1305" s="236" t="s">
        <v>1750</v>
      </c>
      <c r="C1305" s="235" t="s">
        <v>552</v>
      </c>
      <c r="D1305" s="234">
        <v>198.13</v>
      </c>
      <c r="E1305" s="233">
        <v>8.3999999999999995E-3</v>
      </c>
    </row>
    <row r="1306" spans="1:5">
      <c r="A1306" s="235">
        <v>103673</v>
      </c>
      <c r="B1306" s="236" t="s">
        <v>1751</v>
      </c>
      <c r="C1306" s="235" t="s">
        <v>552</v>
      </c>
      <c r="D1306" s="234">
        <v>28.07</v>
      </c>
      <c r="E1306" s="233">
        <v>5.3E-3</v>
      </c>
    </row>
    <row r="1307" spans="1:5">
      <c r="A1307" s="235">
        <v>91084</v>
      </c>
      <c r="B1307" s="236" t="s">
        <v>1752</v>
      </c>
      <c r="C1307" s="235" t="s">
        <v>467</v>
      </c>
      <c r="D1307" s="234">
        <v>241.32</v>
      </c>
      <c r="E1307" s="233">
        <v>0.10340000000000001</v>
      </c>
    </row>
    <row r="1308" spans="1:5">
      <c r="A1308" s="235">
        <v>91080</v>
      </c>
      <c r="B1308" s="236" t="s">
        <v>1753</v>
      </c>
      <c r="C1308" s="235" t="s">
        <v>467</v>
      </c>
      <c r="D1308" s="234">
        <v>201.69</v>
      </c>
      <c r="E1308" s="233">
        <v>7.4800000000000005E-2</v>
      </c>
    </row>
    <row r="1309" spans="1:5">
      <c r="A1309" s="235">
        <v>91101</v>
      </c>
      <c r="B1309" s="236" t="s">
        <v>1754</v>
      </c>
      <c r="C1309" s="235" t="s">
        <v>467</v>
      </c>
      <c r="D1309" s="234">
        <v>227.75</v>
      </c>
      <c r="E1309" s="233">
        <v>9.5399999999999999E-2</v>
      </c>
    </row>
    <row r="1310" spans="1:5">
      <c r="A1310" s="235">
        <v>91097</v>
      </c>
      <c r="B1310" s="236" t="s">
        <v>1755</v>
      </c>
      <c r="C1310" s="235" t="s">
        <v>467</v>
      </c>
      <c r="D1310" s="234">
        <v>196.64</v>
      </c>
      <c r="E1310" s="233">
        <v>7.0300000000000001E-2</v>
      </c>
    </row>
    <row r="1311" spans="1:5">
      <c r="A1311" s="235">
        <v>91082</v>
      </c>
      <c r="B1311" s="236" t="s">
        <v>1756</v>
      </c>
      <c r="C1311" s="235" t="s">
        <v>467</v>
      </c>
      <c r="D1311" s="234">
        <v>223.47</v>
      </c>
      <c r="E1311" s="233">
        <v>9.7299999999999998E-2</v>
      </c>
    </row>
    <row r="1312" spans="1:5">
      <c r="A1312" s="235">
        <v>91078</v>
      </c>
      <c r="B1312" s="236" t="s">
        <v>1757</v>
      </c>
      <c r="C1312" s="235" t="s">
        <v>467</v>
      </c>
      <c r="D1312" s="234">
        <v>193.57</v>
      </c>
      <c r="E1312" s="233">
        <v>7.1499999999999994E-2</v>
      </c>
    </row>
    <row r="1313" spans="1:5">
      <c r="A1313" s="235">
        <v>91099</v>
      </c>
      <c r="B1313" s="236" t="s">
        <v>1758</v>
      </c>
      <c r="C1313" s="235" t="s">
        <v>467</v>
      </c>
      <c r="D1313" s="234">
        <v>213.97</v>
      </c>
      <c r="E1313" s="233">
        <v>0.09</v>
      </c>
    </row>
    <row r="1314" spans="1:5">
      <c r="A1314" s="235">
        <v>91095</v>
      </c>
      <c r="B1314" s="236" t="s">
        <v>1759</v>
      </c>
      <c r="C1314" s="235" t="s">
        <v>467</v>
      </c>
      <c r="D1314" s="234">
        <v>189.53</v>
      </c>
      <c r="E1314" s="233">
        <v>6.7400000000000002E-2</v>
      </c>
    </row>
    <row r="1315" spans="1:5">
      <c r="A1315" s="235">
        <v>91076</v>
      </c>
      <c r="B1315" s="236" t="s">
        <v>1760</v>
      </c>
      <c r="C1315" s="235" t="s">
        <v>467</v>
      </c>
      <c r="D1315" s="234">
        <v>265.26</v>
      </c>
      <c r="E1315" s="233">
        <v>8.14E-2</v>
      </c>
    </row>
    <row r="1316" spans="1:5">
      <c r="A1316" s="235">
        <v>91072</v>
      </c>
      <c r="B1316" s="236" t="s">
        <v>1761</v>
      </c>
      <c r="C1316" s="235" t="s">
        <v>467</v>
      </c>
      <c r="D1316" s="234">
        <v>233.93</v>
      </c>
      <c r="E1316" s="233">
        <v>5.8900000000000001E-2</v>
      </c>
    </row>
    <row r="1317" spans="1:5">
      <c r="A1317" s="235">
        <v>91093</v>
      </c>
      <c r="B1317" s="236" t="s">
        <v>1762</v>
      </c>
      <c r="C1317" s="235" t="s">
        <v>467</v>
      </c>
      <c r="D1317" s="234">
        <v>272.22000000000003</v>
      </c>
      <c r="E1317" s="233">
        <v>7.0300000000000001E-2</v>
      </c>
    </row>
    <row r="1318" spans="1:5">
      <c r="A1318" s="235">
        <v>91089</v>
      </c>
      <c r="B1318" s="236" t="s">
        <v>1763</v>
      </c>
      <c r="C1318" s="235" t="s">
        <v>467</v>
      </c>
      <c r="D1318" s="234">
        <v>246.61</v>
      </c>
      <c r="E1318" s="233">
        <v>5.1700000000000003E-2</v>
      </c>
    </row>
    <row r="1319" spans="1:5">
      <c r="A1319" s="235">
        <v>91074</v>
      </c>
      <c r="B1319" s="236" t="s">
        <v>1764</v>
      </c>
      <c r="C1319" s="235" t="s">
        <v>467</v>
      </c>
      <c r="D1319" s="234">
        <v>188.36</v>
      </c>
      <c r="E1319" s="233">
        <v>0.1017</v>
      </c>
    </row>
    <row r="1320" spans="1:5">
      <c r="A1320" s="235">
        <v>91070</v>
      </c>
      <c r="B1320" s="236" t="s">
        <v>1765</v>
      </c>
      <c r="C1320" s="235" t="s">
        <v>467</v>
      </c>
      <c r="D1320" s="234">
        <v>164.13</v>
      </c>
      <c r="E1320" s="233">
        <v>7.7600000000000002E-2</v>
      </c>
    </row>
    <row r="1321" spans="1:5">
      <c r="A1321" s="235">
        <v>91091</v>
      </c>
      <c r="B1321" s="236" t="s">
        <v>1766</v>
      </c>
      <c r="C1321" s="235" t="s">
        <v>467</v>
      </c>
      <c r="D1321" s="234">
        <v>196.32</v>
      </c>
      <c r="E1321" s="233">
        <v>8.7599999999999997E-2</v>
      </c>
    </row>
    <row r="1322" spans="1:5">
      <c r="A1322" s="235">
        <v>91087</v>
      </c>
      <c r="B1322" s="236" t="s">
        <v>1767</v>
      </c>
      <c r="C1322" s="235" t="s">
        <v>467</v>
      </c>
      <c r="D1322" s="234">
        <v>176.12</v>
      </c>
      <c r="E1322" s="233">
        <v>6.7199999999999996E-2</v>
      </c>
    </row>
    <row r="1323" spans="1:5">
      <c r="A1323" s="235">
        <v>91083</v>
      </c>
      <c r="B1323" s="236" t="s">
        <v>1768</v>
      </c>
      <c r="C1323" s="235" t="s">
        <v>467</v>
      </c>
      <c r="D1323" s="234">
        <v>277.38</v>
      </c>
      <c r="E1323" s="233">
        <v>0.14050000000000001</v>
      </c>
    </row>
    <row r="1324" spans="1:5">
      <c r="A1324" s="235">
        <v>91079</v>
      </c>
      <c r="B1324" s="236" t="s">
        <v>1769</v>
      </c>
      <c r="C1324" s="235" t="s">
        <v>467</v>
      </c>
      <c r="D1324" s="234">
        <v>184.25</v>
      </c>
      <c r="E1324" s="233">
        <v>8.5900000000000004E-2</v>
      </c>
    </row>
    <row r="1325" spans="1:5">
      <c r="A1325" s="235">
        <v>91100</v>
      </c>
      <c r="B1325" s="236" t="s">
        <v>1770</v>
      </c>
      <c r="C1325" s="235" t="s">
        <v>467</v>
      </c>
      <c r="D1325" s="234">
        <v>238.26</v>
      </c>
      <c r="E1325" s="233">
        <v>0.12280000000000001</v>
      </c>
    </row>
    <row r="1326" spans="1:5">
      <c r="A1326" s="235">
        <v>91096</v>
      </c>
      <c r="B1326" s="236" t="s">
        <v>1771</v>
      </c>
      <c r="C1326" s="235" t="s">
        <v>467</v>
      </c>
      <c r="D1326" s="234">
        <v>176.66</v>
      </c>
      <c r="E1326" s="233">
        <v>7.9000000000000001E-2</v>
      </c>
    </row>
    <row r="1327" spans="1:5">
      <c r="A1327" s="235">
        <v>91081</v>
      </c>
      <c r="B1327" s="236" t="s">
        <v>1772</v>
      </c>
      <c r="C1327" s="235" t="s">
        <v>467</v>
      </c>
      <c r="D1327" s="234">
        <v>231.84</v>
      </c>
      <c r="E1327" s="233">
        <v>0.12640000000000001</v>
      </c>
    </row>
    <row r="1328" spans="1:5">
      <c r="A1328" s="235">
        <v>91077</v>
      </c>
      <c r="B1328" s="236" t="s">
        <v>1773</v>
      </c>
      <c r="C1328" s="235" t="s">
        <v>467</v>
      </c>
      <c r="D1328" s="234">
        <v>173.55</v>
      </c>
      <c r="E1328" s="233">
        <v>8.0399999999999999E-2</v>
      </c>
    </row>
    <row r="1329" spans="1:5">
      <c r="A1329" s="235">
        <v>91098</v>
      </c>
      <c r="B1329" s="236" t="s">
        <v>1774</v>
      </c>
      <c r="C1329" s="235" t="s">
        <v>467</v>
      </c>
      <c r="D1329" s="234">
        <v>209.59</v>
      </c>
      <c r="E1329" s="233">
        <v>0.112</v>
      </c>
    </row>
    <row r="1330" spans="1:5">
      <c r="A1330" s="235">
        <v>91094</v>
      </c>
      <c r="B1330" s="236" t="s">
        <v>1775</v>
      </c>
      <c r="C1330" s="235" t="s">
        <v>467</v>
      </c>
      <c r="D1330" s="234">
        <v>167.9</v>
      </c>
      <c r="E1330" s="233">
        <v>7.4300000000000005E-2</v>
      </c>
    </row>
    <row r="1331" spans="1:5">
      <c r="A1331" s="235">
        <v>91075</v>
      </c>
      <c r="B1331" s="236" t="s">
        <v>1776</v>
      </c>
      <c r="C1331" s="235" t="s">
        <v>467</v>
      </c>
      <c r="D1331" s="234">
        <v>285.52</v>
      </c>
      <c r="E1331" s="233">
        <v>0.1013</v>
      </c>
    </row>
    <row r="1332" spans="1:5">
      <c r="A1332" s="235">
        <v>91071</v>
      </c>
      <c r="B1332" s="236" t="s">
        <v>1777</v>
      </c>
      <c r="C1332" s="235" t="s">
        <v>467</v>
      </c>
      <c r="D1332" s="234">
        <v>224.97</v>
      </c>
      <c r="E1332" s="233">
        <v>6.1600000000000002E-2</v>
      </c>
    </row>
    <row r="1333" spans="1:5">
      <c r="A1333" s="235">
        <v>91092</v>
      </c>
      <c r="B1333" s="236" t="s">
        <v>1778</v>
      </c>
      <c r="C1333" s="235" t="s">
        <v>467</v>
      </c>
      <c r="D1333" s="234">
        <v>279.38</v>
      </c>
      <c r="E1333" s="233">
        <v>8.3099999999999993E-2</v>
      </c>
    </row>
    <row r="1334" spans="1:5">
      <c r="A1334" s="235">
        <v>91088</v>
      </c>
      <c r="B1334" s="236" t="s">
        <v>1779</v>
      </c>
      <c r="C1334" s="235" t="s">
        <v>467</v>
      </c>
      <c r="D1334" s="234">
        <v>235.97</v>
      </c>
      <c r="E1334" s="233">
        <v>5.2600000000000001E-2</v>
      </c>
    </row>
    <row r="1335" spans="1:5">
      <c r="A1335" s="235">
        <v>91073</v>
      </c>
      <c r="B1335" s="236" t="s">
        <v>1780</v>
      </c>
      <c r="C1335" s="235" t="s">
        <v>467</v>
      </c>
      <c r="D1335" s="234">
        <v>194.64</v>
      </c>
      <c r="E1335" s="233">
        <v>0.11940000000000001</v>
      </c>
    </row>
    <row r="1336" spans="1:5">
      <c r="A1336" s="235">
        <v>91069</v>
      </c>
      <c r="B1336" s="236" t="s">
        <v>1781</v>
      </c>
      <c r="C1336" s="235" t="s">
        <v>467</v>
      </c>
      <c r="D1336" s="234">
        <v>153.58000000000001</v>
      </c>
      <c r="E1336" s="233">
        <v>8.0799999999999997E-2</v>
      </c>
    </row>
    <row r="1337" spans="1:5">
      <c r="A1337" s="235">
        <v>91090</v>
      </c>
      <c r="B1337" s="236" t="s">
        <v>1782</v>
      </c>
      <c r="C1337" s="235" t="s">
        <v>467</v>
      </c>
      <c r="D1337" s="234">
        <v>195.47</v>
      </c>
      <c r="E1337" s="233">
        <v>9.9199999999999997E-2</v>
      </c>
    </row>
    <row r="1338" spans="1:5">
      <c r="A1338" s="235">
        <v>91086</v>
      </c>
      <c r="B1338" s="236" t="s">
        <v>1783</v>
      </c>
      <c r="C1338" s="235" t="s">
        <v>467</v>
      </c>
      <c r="D1338" s="234">
        <v>164.46</v>
      </c>
      <c r="E1338" s="233">
        <v>6.83E-2</v>
      </c>
    </row>
    <row r="1339" spans="1:5">
      <c r="A1339" s="235">
        <v>105522</v>
      </c>
      <c r="B1339" s="236" t="s">
        <v>1784</v>
      </c>
      <c r="C1339" s="235" t="s">
        <v>467</v>
      </c>
      <c r="D1339" s="234">
        <v>0</v>
      </c>
      <c r="E1339" s="233"/>
    </row>
    <row r="1340" spans="1:5">
      <c r="A1340" s="235">
        <v>104281</v>
      </c>
      <c r="B1340" s="236" t="s">
        <v>1785</v>
      </c>
      <c r="C1340" s="235" t="s">
        <v>28</v>
      </c>
      <c r="D1340" s="234">
        <v>0</v>
      </c>
      <c r="E1340" s="233"/>
    </row>
    <row r="1341" spans="1:5">
      <c r="A1341" s="235">
        <v>104287</v>
      </c>
      <c r="B1341" s="236" t="s">
        <v>1786</v>
      </c>
      <c r="C1341" s="235" t="s">
        <v>28</v>
      </c>
      <c r="D1341" s="234">
        <v>0</v>
      </c>
      <c r="E1341" s="233"/>
    </row>
    <row r="1342" spans="1:5">
      <c r="A1342" s="235">
        <v>104286</v>
      </c>
      <c r="B1342" s="236" t="s">
        <v>1787</v>
      </c>
      <c r="C1342" s="235" t="s">
        <v>28</v>
      </c>
      <c r="D1342" s="234">
        <v>0</v>
      </c>
      <c r="E1342" s="233"/>
    </row>
    <row r="1343" spans="1:5">
      <c r="A1343" s="235">
        <v>104292</v>
      </c>
      <c r="B1343" s="236" t="s">
        <v>1788</v>
      </c>
      <c r="C1343" s="235" t="s">
        <v>28</v>
      </c>
      <c r="D1343" s="234">
        <v>0</v>
      </c>
      <c r="E1343" s="233"/>
    </row>
    <row r="1344" spans="1:5">
      <c r="A1344" s="235">
        <v>104282</v>
      </c>
      <c r="B1344" s="236" t="s">
        <v>1789</v>
      </c>
      <c r="C1344" s="235" t="s">
        <v>28</v>
      </c>
      <c r="D1344" s="234">
        <v>0</v>
      </c>
      <c r="E1344" s="233"/>
    </row>
    <row r="1345" spans="1:5">
      <c r="A1345" s="235">
        <v>104288</v>
      </c>
      <c r="B1345" s="236" t="s">
        <v>1790</v>
      </c>
      <c r="C1345" s="235" t="s">
        <v>28</v>
      </c>
      <c r="D1345" s="234">
        <v>0</v>
      </c>
      <c r="E1345" s="233"/>
    </row>
    <row r="1346" spans="1:5">
      <c r="A1346" s="235">
        <v>104283</v>
      </c>
      <c r="B1346" s="236" t="s">
        <v>1791</v>
      </c>
      <c r="C1346" s="235" t="s">
        <v>28</v>
      </c>
      <c r="D1346" s="234">
        <v>0</v>
      </c>
      <c r="E1346" s="233"/>
    </row>
    <row r="1347" spans="1:5">
      <c r="A1347" s="235">
        <v>104289</v>
      </c>
      <c r="B1347" s="236" t="s">
        <v>1792</v>
      </c>
      <c r="C1347" s="235" t="s">
        <v>28</v>
      </c>
      <c r="D1347" s="234">
        <v>0</v>
      </c>
      <c r="E1347" s="233"/>
    </row>
    <row r="1348" spans="1:5">
      <c r="A1348" s="235">
        <v>104284</v>
      </c>
      <c r="B1348" s="236" t="s">
        <v>1793</v>
      </c>
      <c r="C1348" s="235" t="s">
        <v>28</v>
      </c>
      <c r="D1348" s="234">
        <v>0</v>
      </c>
      <c r="E1348" s="233"/>
    </row>
    <row r="1349" spans="1:5">
      <c r="A1349" s="235">
        <v>104290</v>
      </c>
      <c r="B1349" s="236" t="s">
        <v>1794</v>
      </c>
      <c r="C1349" s="235" t="s">
        <v>28</v>
      </c>
      <c r="D1349" s="234">
        <v>0</v>
      </c>
      <c r="E1349" s="233"/>
    </row>
    <row r="1350" spans="1:5">
      <c r="A1350" s="235">
        <v>104285</v>
      </c>
      <c r="B1350" s="236" t="s">
        <v>1795</v>
      </c>
      <c r="C1350" s="235" t="s">
        <v>28</v>
      </c>
      <c r="D1350" s="234">
        <v>0</v>
      </c>
      <c r="E1350" s="233"/>
    </row>
    <row r="1351" spans="1:5">
      <c r="A1351" s="235">
        <v>104291</v>
      </c>
      <c r="B1351" s="236" t="s">
        <v>1796</v>
      </c>
      <c r="C1351" s="235" t="s">
        <v>28</v>
      </c>
      <c r="D1351" s="234">
        <v>0</v>
      </c>
      <c r="E1351" s="233"/>
    </row>
    <row r="1352" spans="1:5">
      <c r="A1352" s="235">
        <v>104267</v>
      </c>
      <c r="B1352" s="236" t="s">
        <v>1797</v>
      </c>
      <c r="C1352" s="235" t="s">
        <v>28</v>
      </c>
      <c r="D1352" s="234">
        <v>0</v>
      </c>
      <c r="E1352" s="233"/>
    </row>
    <row r="1353" spans="1:5">
      <c r="A1353" s="235">
        <v>104268</v>
      </c>
      <c r="B1353" s="236" t="s">
        <v>1798</v>
      </c>
      <c r="C1353" s="235" t="s">
        <v>28</v>
      </c>
      <c r="D1353" s="234">
        <v>0</v>
      </c>
      <c r="E1353" s="233"/>
    </row>
    <row r="1354" spans="1:5">
      <c r="A1354" s="235">
        <v>104269</v>
      </c>
      <c r="B1354" s="236" t="s">
        <v>1799</v>
      </c>
      <c r="C1354" s="235" t="s">
        <v>28</v>
      </c>
      <c r="D1354" s="234">
        <v>0</v>
      </c>
      <c r="E1354" s="233"/>
    </row>
    <row r="1355" spans="1:5">
      <c r="A1355" s="235">
        <v>104270</v>
      </c>
      <c r="B1355" s="236" t="s">
        <v>1800</v>
      </c>
      <c r="C1355" s="235" t="s">
        <v>28</v>
      </c>
      <c r="D1355" s="234">
        <v>0</v>
      </c>
      <c r="E1355" s="233"/>
    </row>
    <row r="1356" spans="1:5">
      <c r="A1356" s="235">
        <v>104276</v>
      </c>
      <c r="B1356" s="236" t="s">
        <v>1801</v>
      </c>
      <c r="C1356" s="235" t="s">
        <v>28</v>
      </c>
      <c r="D1356" s="234">
        <v>0</v>
      </c>
      <c r="E1356" s="233"/>
    </row>
    <row r="1357" spans="1:5">
      <c r="A1357" s="235">
        <v>104280</v>
      </c>
      <c r="B1357" s="236" t="s">
        <v>1802</v>
      </c>
      <c r="C1357" s="235" t="s">
        <v>28</v>
      </c>
      <c r="D1357" s="234">
        <v>0</v>
      </c>
      <c r="E1357" s="233"/>
    </row>
    <row r="1358" spans="1:5">
      <c r="A1358" s="235">
        <v>104271</v>
      </c>
      <c r="B1358" s="236" t="s">
        <v>1803</v>
      </c>
      <c r="C1358" s="235" t="s">
        <v>28</v>
      </c>
      <c r="D1358" s="234">
        <v>0</v>
      </c>
      <c r="E1358" s="233"/>
    </row>
    <row r="1359" spans="1:5">
      <c r="A1359" s="235">
        <v>104272</v>
      </c>
      <c r="B1359" s="236" t="s">
        <v>1804</v>
      </c>
      <c r="C1359" s="235" t="s">
        <v>28</v>
      </c>
      <c r="D1359" s="234">
        <v>0</v>
      </c>
      <c r="E1359" s="233"/>
    </row>
    <row r="1360" spans="1:5">
      <c r="A1360" s="235">
        <v>104273</v>
      </c>
      <c r="B1360" s="236" t="s">
        <v>1805</v>
      </c>
      <c r="C1360" s="235" t="s">
        <v>28</v>
      </c>
      <c r="D1360" s="234">
        <v>0</v>
      </c>
      <c r="E1360" s="233"/>
    </row>
    <row r="1361" spans="1:5">
      <c r="A1361" s="235">
        <v>104277</v>
      </c>
      <c r="B1361" s="236" t="s">
        <v>1806</v>
      </c>
      <c r="C1361" s="235" t="s">
        <v>28</v>
      </c>
      <c r="D1361" s="234">
        <v>0</v>
      </c>
      <c r="E1361" s="233"/>
    </row>
    <row r="1362" spans="1:5">
      <c r="A1362" s="235">
        <v>104274</v>
      </c>
      <c r="B1362" s="236" t="s">
        <v>1807</v>
      </c>
      <c r="C1362" s="235" t="s">
        <v>28</v>
      </c>
      <c r="D1362" s="234">
        <v>0</v>
      </c>
      <c r="E1362" s="233"/>
    </row>
    <row r="1363" spans="1:5">
      <c r="A1363" s="235">
        <v>104278</v>
      </c>
      <c r="B1363" s="236" t="s">
        <v>1808</v>
      </c>
      <c r="C1363" s="235" t="s">
        <v>28</v>
      </c>
      <c r="D1363" s="234">
        <v>0</v>
      </c>
      <c r="E1363" s="233"/>
    </row>
    <row r="1364" spans="1:5">
      <c r="A1364" s="235">
        <v>104275</v>
      </c>
      <c r="B1364" s="236" t="s">
        <v>1809</v>
      </c>
      <c r="C1364" s="235" t="s">
        <v>28</v>
      </c>
      <c r="D1364" s="234">
        <v>0</v>
      </c>
      <c r="E1364" s="233"/>
    </row>
    <row r="1365" spans="1:5">
      <c r="A1365" s="235">
        <v>104279</v>
      </c>
      <c r="B1365" s="236" t="s">
        <v>1810</v>
      </c>
      <c r="C1365" s="235" t="s">
        <v>28</v>
      </c>
      <c r="D1365" s="234">
        <v>0</v>
      </c>
      <c r="E1365" s="233"/>
    </row>
    <row r="1366" spans="1:5">
      <c r="A1366" s="235">
        <v>104265</v>
      </c>
      <c r="B1366" s="236" t="s">
        <v>1811</v>
      </c>
      <c r="C1366" s="235" t="s">
        <v>28</v>
      </c>
      <c r="D1366" s="234">
        <v>0</v>
      </c>
      <c r="E1366" s="233"/>
    </row>
    <row r="1367" spans="1:5">
      <c r="A1367" s="235">
        <v>104266</v>
      </c>
      <c r="B1367" s="236" t="s">
        <v>1812</v>
      </c>
      <c r="C1367" s="235" t="s">
        <v>28</v>
      </c>
      <c r="D1367" s="234">
        <v>0</v>
      </c>
      <c r="E1367" s="233"/>
    </row>
    <row r="1368" spans="1:5">
      <c r="A1368" s="235">
        <v>104305</v>
      </c>
      <c r="B1368" s="236" t="s">
        <v>1813</v>
      </c>
      <c r="C1368" s="235" t="s">
        <v>27</v>
      </c>
      <c r="D1368" s="234">
        <v>0</v>
      </c>
      <c r="E1368" s="233"/>
    </row>
    <row r="1369" spans="1:5">
      <c r="A1369" s="235">
        <v>104306</v>
      </c>
      <c r="B1369" s="236" t="s">
        <v>1814</v>
      </c>
      <c r="C1369" s="235" t="s">
        <v>27</v>
      </c>
      <c r="D1369" s="234">
        <v>0</v>
      </c>
      <c r="E1369" s="233"/>
    </row>
    <row r="1370" spans="1:5">
      <c r="A1370" s="235">
        <v>104307</v>
      </c>
      <c r="B1370" s="236" t="s">
        <v>1815</v>
      </c>
      <c r="C1370" s="235" t="s">
        <v>27</v>
      </c>
      <c r="D1370" s="234">
        <v>0</v>
      </c>
      <c r="E1370" s="233"/>
    </row>
    <row r="1371" spans="1:5">
      <c r="A1371" s="235">
        <v>104308</v>
      </c>
      <c r="B1371" s="236" t="s">
        <v>1816</v>
      </c>
      <c r="C1371" s="235" t="s">
        <v>27</v>
      </c>
      <c r="D1371" s="234">
        <v>0</v>
      </c>
      <c r="E1371" s="233"/>
    </row>
    <row r="1372" spans="1:5">
      <c r="A1372" s="235">
        <v>104309</v>
      </c>
      <c r="B1372" s="236" t="s">
        <v>1817</v>
      </c>
      <c r="C1372" s="235" t="s">
        <v>27</v>
      </c>
      <c r="D1372" s="234">
        <v>0</v>
      </c>
      <c r="E1372" s="233"/>
    </row>
    <row r="1373" spans="1:5">
      <c r="A1373" s="235">
        <v>104310</v>
      </c>
      <c r="B1373" s="236" t="s">
        <v>1818</v>
      </c>
      <c r="C1373" s="235" t="s">
        <v>27</v>
      </c>
      <c r="D1373" s="234">
        <v>0</v>
      </c>
      <c r="E1373" s="233"/>
    </row>
    <row r="1374" spans="1:5">
      <c r="A1374" s="235">
        <v>104311</v>
      </c>
      <c r="B1374" s="236" t="s">
        <v>1819</v>
      </c>
      <c r="C1374" s="235" t="s">
        <v>27</v>
      </c>
      <c r="D1374" s="234">
        <v>0</v>
      </c>
      <c r="E1374" s="233"/>
    </row>
    <row r="1375" spans="1:5">
      <c r="A1375" s="235">
        <v>104301</v>
      </c>
      <c r="B1375" s="236" t="s">
        <v>1820</v>
      </c>
      <c r="C1375" s="235" t="s">
        <v>33</v>
      </c>
      <c r="D1375" s="234">
        <v>0</v>
      </c>
      <c r="E1375" s="233"/>
    </row>
    <row r="1376" spans="1:5">
      <c r="A1376" s="235">
        <v>104302</v>
      </c>
      <c r="B1376" s="236" t="s">
        <v>1821</v>
      </c>
      <c r="C1376" s="235" t="s">
        <v>33</v>
      </c>
      <c r="D1376" s="234">
        <v>0</v>
      </c>
      <c r="E1376" s="233"/>
    </row>
    <row r="1377" spans="1:5">
      <c r="A1377" s="235">
        <v>104303</v>
      </c>
      <c r="B1377" s="236" t="s">
        <v>1822</v>
      </c>
      <c r="C1377" s="235" t="s">
        <v>33</v>
      </c>
      <c r="D1377" s="234">
        <v>0</v>
      </c>
      <c r="E1377" s="233"/>
    </row>
    <row r="1378" spans="1:5">
      <c r="A1378" s="235">
        <v>104304</v>
      </c>
      <c r="B1378" s="236" t="s">
        <v>1823</v>
      </c>
      <c r="C1378" s="235" t="s">
        <v>33</v>
      </c>
      <c r="D1378" s="234">
        <v>0</v>
      </c>
      <c r="E1378" s="233"/>
    </row>
    <row r="1379" spans="1:5">
      <c r="A1379" s="235">
        <v>104293</v>
      </c>
      <c r="B1379" s="236" t="s">
        <v>1824</v>
      </c>
      <c r="C1379" s="235" t="s">
        <v>33</v>
      </c>
      <c r="D1379" s="234">
        <v>0</v>
      </c>
      <c r="E1379" s="233"/>
    </row>
    <row r="1380" spans="1:5">
      <c r="A1380" s="235">
        <v>104297</v>
      </c>
      <c r="B1380" s="236" t="s">
        <v>1825</v>
      </c>
      <c r="C1380" s="235" t="s">
        <v>33</v>
      </c>
      <c r="D1380" s="234">
        <v>0</v>
      </c>
      <c r="E1380" s="233"/>
    </row>
    <row r="1381" spans="1:5">
      <c r="A1381" s="235">
        <v>104295</v>
      </c>
      <c r="B1381" s="236" t="s">
        <v>1826</v>
      </c>
      <c r="C1381" s="235" t="s">
        <v>33</v>
      </c>
      <c r="D1381" s="234">
        <v>0</v>
      </c>
      <c r="E1381" s="233"/>
    </row>
    <row r="1382" spans="1:5">
      <c r="A1382" s="235">
        <v>104299</v>
      </c>
      <c r="B1382" s="236" t="s">
        <v>1827</v>
      </c>
      <c r="C1382" s="235" t="s">
        <v>33</v>
      </c>
      <c r="D1382" s="234">
        <v>0</v>
      </c>
      <c r="E1382" s="233"/>
    </row>
    <row r="1383" spans="1:5">
      <c r="A1383" s="235">
        <v>104294</v>
      </c>
      <c r="B1383" s="236" t="s">
        <v>1828</v>
      </c>
      <c r="C1383" s="235" t="s">
        <v>33</v>
      </c>
      <c r="D1383" s="234">
        <v>0</v>
      </c>
      <c r="E1383" s="233"/>
    </row>
    <row r="1384" spans="1:5">
      <c r="A1384" s="235">
        <v>104298</v>
      </c>
      <c r="B1384" s="236" t="s">
        <v>1829</v>
      </c>
      <c r="C1384" s="235" t="s">
        <v>33</v>
      </c>
      <c r="D1384" s="234">
        <v>0</v>
      </c>
      <c r="E1384" s="233"/>
    </row>
    <row r="1385" spans="1:5">
      <c r="A1385" s="235">
        <v>104296</v>
      </c>
      <c r="B1385" s="236" t="s">
        <v>1830</v>
      </c>
      <c r="C1385" s="235" t="s">
        <v>33</v>
      </c>
      <c r="D1385" s="234">
        <v>0</v>
      </c>
      <c r="E1385" s="233"/>
    </row>
    <row r="1386" spans="1:5">
      <c r="A1386" s="235">
        <v>104300</v>
      </c>
      <c r="B1386" s="236" t="s">
        <v>1831</v>
      </c>
      <c r="C1386" s="235" t="s">
        <v>33</v>
      </c>
      <c r="D1386" s="234">
        <v>0</v>
      </c>
      <c r="E1386" s="233"/>
    </row>
    <row r="1387" spans="1:5">
      <c r="A1387" s="235">
        <v>90944</v>
      </c>
      <c r="B1387" s="236" t="s">
        <v>1832</v>
      </c>
      <c r="C1387" s="235" t="s">
        <v>467</v>
      </c>
      <c r="D1387" s="234">
        <v>228.46</v>
      </c>
      <c r="E1387" s="233">
        <v>0</v>
      </c>
    </row>
    <row r="1388" spans="1:5">
      <c r="A1388" s="235">
        <v>90934</v>
      </c>
      <c r="B1388" s="236" t="s">
        <v>1833</v>
      </c>
      <c r="C1388" s="235" t="s">
        <v>467</v>
      </c>
      <c r="D1388" s="234">
        <v>211.95</v>
      </c>
      <c r="E1388" s="233">
        <v>0</v>
      </c>
    </row>
    <row r="1389" spans="1:5">
      <c r="A1389" s="235">
        <v>90954</v>
      </c>
      <c r="B1389" s="236" t="s">
        <v>1834</v>
      </c>
      <c r="C1389" s="235" t="s">
        <v>467</v>
      </c>
      <c r="D1389" s="234">
        <v>258.70999999999998</v>
      </c>
      <c r="E1389" s="233">
        <v>0</v>
      </c>
    </row>
    <row r="1390" spans="1:5">
      <c r="A1390" s="235">
        <v>90933</v>
      </c>
      <c r="B1390" s="236" t="s">
        <v>1835</v>
      </c>
      <c r="C1390" s="235" t="s">
        <v>467</v>
      </c>
      <c r="D1390" s="234">
        <v>201.18</v>
      </c>
      <c r="E1390" s="233">
        <v>0</v>
      </c>
    </row>
    <row r="1391" spans="1:5">
      <c r="A1391" s="235">
        <v>90943</v>
      </c>
      <c r="B1391" s="236" t="s">
        <v>1836</v>
      </c>
      <c r="C1391" s="235" t="s">
        <v>467</v>
      </c>
      <c r="D1391" s="234">
        <v>216.73</v>
      </c>
      <c r="E1391" s="233">
        <v>0</v>
      </c>
    </row>
    <row r="1392" spans="1:5">
      <c r="A1392" s="235">
        <v>90953</v>
      </c>
      <c r="B1392" s="236" t="s">
        <v>1837</v>
      </c>
      <c r="C1392" s="235" t="s">
        <v>467</v>
      </c>
      <c r="D1392" s="234">
        <v>245.23</v>
      </c>
      <c r="E1392" s="233">
        <v>0</v>
      </c>
    </row>
    <row r="1393" spans="1:5">
      <c r="A1393" s="235">
        <v>90932</v>
      </c>
      <c r="B1393" s="236" t="s">
        <v>1838</v>
      </c>
      <c r="C1393" s="235" t="s">
        <v>467</v>
      </c>
      <c r="D1393" s="234">
        <v>80.41</v>
      </c>
      <c r="E1393" s="233">
        <v>0</v>
      </c>
    </row>
    <row r="1394" spans="1:5">
      <c r="A1394" s="235">
        <v>90942</v>
      </c>
      <c r="B1394" s="236" t="s">
        <v>1839</v>
      </c>
      <c r="C1394" s="235" t="s">
        <v>467</v>
      </c>
      <c r="D1394" s="234">
        <v>85.22</v>
      </c>
      <c r="E1394" s="233">
        <v>0</v>
      </c>
    </row>
    <row r="1395" spans="1:5">
      <c r="A1395" s="235">
        <v>90952</v>
      </c>
      <c r="B1395" s="236" t="s">
        <v>1840</v>
      </c>
      <c r="C1395" s="235" t="s">
        <v>467</v>
      </c>
      <c r="D1395" s="234">
        <v>94.02</v>
      </c>
      <c r="E1395" s="233">
        <v>0</v>
      </c>
    </row>
    <row r="1396" spans="1:5">
      <c r="A1396" s="235">
        <v>90930</v>
      </c>
      <c r="B1396" s="236" t="s">
        <v>1841</v>
      </c>
      <c r="C1396" s="235" t="s">
        <v>467</v>
      </c>
      <c r="D1396" s="234">
        <v>74.989999999999995</v>
      </c>
      <c r="E1396" s="233">
        <v>0</v>
      </c>
    </row>
    <row r="1397" spans="1:5">
      <c r="A1397" s="235">
        <v>90940</v>
      </c>
      <c r="B1397" s="236" t="s">
        <v>1842</v>
      </c>
      <c r="C1397" s="235" t="s">
        <v>467</v>
      </c>
      <c r="D1397" s="234">
        <v>79.319999999999993</v>
      </c>
      <c r="E1397" s="233">
        <v>0</v>
      </c>
    </row>
    <row r="1398" spans="1:5">
      <c r="A1398" s="235">
        <v>90950</v>
      </c>
      <c r="B1398" s="236" t="s">
        <v>1843</v>
      </c>
      <c r="C1398" s="235" t="s">
        <v>467</v>
      </c>
      <c r="D1398" s="234">
        <v>87.24</v>
      </c>
      <c r="E1398" s="233">
        <v>0</v>
      </c>
    </row>
    <row r="1399" spans="1:5">
      <c r="A1399" s="235">
        <v>88476</v>
      </c>
      <c r="B1399" s="236" t="s">
        <v>1844</v>
      </c>
      <c r="C1399" s="235" t="s">
        <v>467</v>
      </c>
      <c r="D1399" s="234">
        <v>20.39</v>
      </c>
      <c r="E1399" s="233">
        <v>0</v>
      </c>
    </row>
    <row r="1400" spans="1:5">
      <c r="A1400" s="235">
        <v>88477</v>
      </c>
      <c r="B1400" s="236" t="s">
        <v>1845</v>
      </c>
      <c r="C1400" s="235" t="s">
        <v>467</v>
      </c>
      <c r="D1400" s="234">
        <v>27.61</v>
      </c>
      <c r="E1400" s="233">
        <v>0</v>
      </c>
    </row>
    <row r="1401" spans="1:5">
      <c r="A1401" s="235">
        <v>88478</v>
      </c>
      <c r="B1401" s="236" t="s">
        <v>1846</v>
      </c>
      <c r="C1401" s="235" t="s">
        <v>467</v>
      </c>
      <c r="D1401" s="234">
        <v>33.58</v>
      </c>
      <c r="E1401" s="233">
        <v>0</v>
      </c>
    </row>
    <row r="1402" spans="1:5">
      <c r="A1402" s="235">
        <v>88470</v>
      </c>
      <c r="B1402" s="236" t="s">
        <v>1847</v>
      </c>
      <c r="C1402" s="235" t="s">
        <v>467</v>
      </c>
      <c r="D1402" s="234">
        <v>23.66</v>
      </c>
      <c r="E1402" s="233">
        <v>0</v>
      </c>
    </row>
    <row r="1403" spans="1:5">
      <c r="A1403" s="235">
        <v>88471</v>
      </c>
      <c r="B1403" s="236" t="s">
        <v>1848</v>
      </c>
      <c r="C1403" s="235" t="s">
        <v>467</v>
      </c>
      <c r="D1403" s="234">
        <v>29.48</v>
      </c>
      <c r="E1403" s="233">
        <v>0</v>
      </c>
    </row>
    <row r="1404" spans="1:5">
      <c r="A1404" s="235">
        <v>88472</v>
      </c>
      <c r="B1404" s="236" t="s">
        <v>1849</v>
      </c>
      <c r="C1404" s="235" t="s">
        <v>467</v>
      </c>
      <c r="D1404" s="234">
        <v>34.119999999999997</v>
      </c>
      <c r="E1404" s="233">
        <v>0</v>
      </c>
    </row>
    <row r="1405" spans="1:5">
      <c r="A1405" s="235">
        <v>87759</v>
      </c>
      <c r="B1405" s="236" t="s">
        <v>1850</v>
      </c>
      <c r="C1405" s="235" t="s">
        <v>467</v>
      </c>
      <c r="D1405" s="234">
        <v>137.30000000000001</v>
      </c>
      <c r="E1405" s="233">
        <v>0</v>
      </c>
    </row>
    <row r="1406" spans="1:5">
      <c r="A1406" s="235">
        <v>87769</v>
      </c>
      <c r="B1406" s="236" t="s">
        <v>1851</v>
      </c>
      <c r="C1406" s="235" t="s">
        <v>467</v>
      </c>
      <c r="D1406" s="234">
        <v>166.05</v>
      </c>
      <c r="E1406" s="233">
        <v>0</v>
      </c>
    </row>
    <row r="1407" spans="1:5">
      <c r="A1407" s="235">
        <v>87739</v>
      </c>
      <c r="B1407" s="236" t="s">
        <v>1852</v>
      </c>
      <c r="C1407" s="235" t="s">
        <v>467</v>
      </c>
      <c r="D1407" s="234">
        <v>105.03</v>
      </c>
      <c r="E1407" s="233">
        <v>0</v>
      </c>
    </row>
    <row r="1408" spans="1:5">
      <c r="A1408" s="235">
        <v>87749</v>
      </c>
      <c r="B1408" s="236" t="s">
        <v>1853</v>
      </c>
      <c r="C1408" s="235" t="s">
        <v>467</v>
      </c>
      <c r="D1408" s="234">
        <v>140.13</v>
      </c>
      <c r="E1408" s="233">
        <v>0</v>
      </c>
    </row>
    <row r="1409" spans="1:5">
      <c r="A1409" s="235">
        <v>87624</v>
      </c>
      <c r="B1409" s="236" t="s">
        <v>1854</v>
      </c>
      <c r="C1409" s="235" t="s">
        <v>467</v>
      </c>
      <c r="D1409" s="234">
        <v>97.12</v>
      </c>
      <c r="E1409" s="233">
        <v>0</v>
      </c>
    </row>
    <row r="1410" spans="1:5">
      <c r="A1410" s="235">
        <v>87634</v>
      </c>
      <c r="B1410" s="236" t="s">
        <v>1855</v>
      </c>
      <c r="C1410" s="235" t="s">
        <v>467</v>
      </c>
      <c r="D1410" s="234">
        <v>132.21</v>
      </c>
      <c r="E1410" s="233">
        <v>0</v>
      </c>
    </row>
    <row r="1411" spans="1:5">
      <c r="A1411" s="235">
        <v>87644</v>
      </c>
      <c r="B1411" s="236" t="s">
        <v>1856</v>
      </c>
      <c r="C1411" s="235" t="s">
        <v>467</v>
      </c>
      <c r="D1411" s="234">
        <v>160.93</v>
      </c>
      <c r="E1411" s="233">
        <v>0</v>
      </c>
    </row>
    <row r="1412" spans="1:5">
      <c r="A1412" s="235">
        <v>87684</v>
      </c>
      <c r="B1412" s="236" t="s">
        <v>1857</v>
      </c>
      <c r="C1412" s="235" t="s">
        <v>467</v>
      </c>
      <c r="D1412" s="234">
        <v>156.46</v>
      </c>
      <c r="E1412" s="233">
        <v>0</v>
      </c>
    </row>
    <row r="1413" spans="1:5">
      <c r="A1413" s="235">
        <v>87694</v>
      </c>
      <c r="B1413" s="236" t="s">
        <v>1858</v>
      </c>
      <c r="C1413" s="235" t="s">
        <v>467</v>
      </c>
      <c r="D1413" s="234">
        <v>179.22</v>
      </c>
      <c r="E1413" s="233">
        <v>0</v>
      </c>
    </row>
    <row r="1414" spans="1:5">
      <c r="A1414" s="235">
        <v>87704</v>
      </c>
      <c r="B1414" s="236" t="s">
        <v>1859</v>
      </c>
      <c r="C1414" s="235" t="s">
        <v>467</v>
      </c>
      <c r="D1414" s="234">
        <v>194.88</v>
      </c>
      <c r="E1414" s="233">
        <v>0</v>
      </c>
    </row>
    <row r="1415" spans="1:5">
      <c r="A1415" s="235">
        <v>87758</v>
      </c>
      <c r="B1415" s="236" t="s">
        <v>1860</v>
      </c>
      <c r="C1415" s="235" t="s">
        <v>467</v>
      </c>
      <c r="D1415" s="234">
        <v>129.66</v>
      </c>
      <c r="E1415" s="233">
        <v>0</v>
      </c>
    </row>
    <row r="1416" spans="1:5">
      <c r="A1416" s="235">
        <v>87768</v>
      </c>
      <c r="B1416" s="236" t="s">
        <v>1861</v>
      </c>
      <c r="C1416" s="235" t="s">
        <v>467</v>
      </c>
      <c r="D1416" s="234">
        <v>156.65</v>
      </c>
      <c r="E1416" s="233">
        <v>0</v>
      </c>
    </row>
    <row r="1417" spans="1:5">
      <c r="A1417" s="235">
        <v>87738</v>
      </c>
      <c r="B1417" s="236" t="s">
        <v>1862</v>
      </c>
      <c r="C1417" s="235" t="s">
        <v>467</v>
      </c>
      <c r="D1417" s="234">
        <v>99.53</v>
      </c>
      <c r="E1417" s="233">
        <v>0</v>
      </c>
    </row>
    <row r="1418" spans="1:5">
      <c r="A1418" s="235">
        <v>87748</v>
      </c>
      <c r="B1418" s="236" t="s">
        <v>1863</v>
      </c>
      <c r="C1418" s="235" t="s">
        <v>467</v>
      </c>
      <c r="D1418" s="234">
        <v>132.49</v>
      </c>
      <c r="E1418" s="233">
        <v>0</v>
      </c>
    </row>
    <row r="1419" spans="1:5">
      <c r="A1419" s="235">
        <v>87623</v>
      </c>
      <c r="B1419" s="236" t="s">
        <v>1864</v>
      </c>
      <c r="C1419" s="235" t="s">
        <v>467</v>
      </c>
      <c r="D1419" s="234">
        <v>91.62</v>
      </c>
      <c r="E1419" s="233">
        <v>0</v>
      </c>
    </row>
    <row r="1420" spans="1:5">
      <c r="A1420" s="235">
        <v>87633</v>
      </c>
      <c r="B1420" s="236" t="s">
        <v>1865</v>
      </c>
      <c r="C1420" s="235" t="s">
        <v>467</v>
      </c>
      <c r="D1420" s="234">
        <v>124.57</v>
      </c>
      <c r="E1420" s="233">
        <v>0</v>
      </c>
    </row>
    <row r="1421" spans="1:5">
      <c r="A1421" s="235">
        <v>87643</v>
      </c>
      <c r="B1421" s="236" t="s">
        <v>1866</v>
      </c>
      <c r="C1421" s="235" t="s">
        <v>467</v>
      </c>
      <c r="D1421" s="234">
        <v>151.53</v>
      </c>
      <c r="E1421" s="233">
        <v>0</v>
      </c>
    </row>
    <row r="1422" spans="1:5">
      <c r="A1422" s="235">
        <v>87683</v>
      </c>
      <c r="B1422" s="236" t="s">
        <v>1867</v>
      </c>
      <c r="C1422" s="235" t="s">
        <v>467</v>
      </c>
      <c r="D1422" s="234">
        <v>147.06</v>
      </c>
      <c r="E1422" s="233">
        <v>0</v>
      </c>
    </row>
    <row r="1423" spans="1:5">
      <c r="A1423" s="235">
        <v>87703</v>
      </c>
      <c r="B1423" s="236" t="s">
        <v>1868</v>
      </c>
      <c r="C1423" s="235" t="s">
        <v>467</v>
      </c>
      <c r="D1423" s="234">
        <v>183.15</v>
      </c>
      <c r="E1423" s="233">
        <v>0</v>
      </c>
    </row>
    <row r="1424" spans="1:5">
      <c r="A1424" s="235">
        <v>87693</v>
      </c>
      <c r="B1424" s="236" t="s">
        <v>1869</v>
      </c>
      <c r="C1424" s="235" t="s">
        <v>467</v>
      </c>
      <c r="D1424" s="234">
        <v>168.45</v>
      </c>
      <c r="E1424" s="233">
        <v>0</v>
      </c>
    </row>
    <row r="1425" spans="1:5">
      <c r="A1425" s="235">
        <v>87757</v>
      </c>
      <c r="B1425" s="236" t="s">
        <v>1870</v>
      </c>
      <c r="C1425" s="235" t="s">
        <v>467</v>
      </c>
      <c r="D1425" s="234">
        <v>43.91</v>
      </c>
      <c r="E1425" s="233">
        <v>0</v>
      </c>
    </row>
    <row r="1426" spans="1:5">
      <c r="A1426" s="235">
        <v>87767</v>
      </c>
      <c r="B1426" s="236" t="s">
        <v>1871</v>
      </c>
      <c r="C1426" s="235" t="s">
        <v>467</v>
      </c>
      <c r="D1426" s="234">
        <v>51.2</v>
      </c>
      <c r="E1426" s="233">
        <v>0</v>
      </c>
    </row>
    <row r="1427" spans="1:5">
      <c r="A1427" s="235">
        <v>87737</v>
      </c>
      <c r="B1427" s="236" t="s">
        <v>1872</v>
      </c>
      <c r="C1427" s="235" t="s">
        <v>467</v>
      </c>
      <c r="D1427" s="234">
        <v>37.85</v>
      </c>
      <c r="E1427" s="233">
        <v>0</v>
      </c>
    </row>
    <row r="1428" spans="1:5">
      <c r="A1428" s="235">
        <v>87747</v>
      </c>
      <c r="B1428" s="236" t="s">
        <v>1873</v>
      </c>
      <c r="C1428" s="235" t="s">
        <v>467</v>
      </c>
      <c r="D1428" s="234">
        <v>46.74</v>
      </c>
      <c r="E1428" s="233">
        <v>0</v>
      </c>
    </row>
    <row r="1429" spans="1:5">
      <c r="A1429" s="235">
        <v>87622</v>
      </c>
      <c r="B1429" s="236" t="s">
        <v>1874</v>
      </c>
      <c r="C1429" s="235" t="s">
        <v>467</v>
      </c>
      <c r="D1429" s="234">
        <v>29.94</v>
      </c>
      <c r="E1429" s="233">
        <v>0</v>
      </c>
    </row>
    <row r="1430" spans="1:5">
      <c r="A1430" s="235">
        <v>87632</v>
      </c>
      <c r="B1430" s="236" t="s">
        <v>1875</v>
      </c>
      <c r="C1430" s="235" t="s">
        <v>467</v>
      </c>
      <c r="D1430" s="234">
        <v>38.82</v>
      </c>
      <c r="E1430" s="233">
        <v>0</v>
      </c>
    </row>
    <row r="1431" spans="1:5">
      <c r="A1431" s="235">
        <v>87642</v>
      </c>
      <c r="B1431" s="236" t="s">
        <v>1876</v>
      </c>
      <c r="C1431" s="235" t="s">
        <v>467</v>
      </c>
      <c r="D1431" s="234">
        <v>46.08</v>
      </c>
      <c r="E1431" s="233">
        <v>0</v>
      </c>
    </row>
    <row r="1432" spans="1:5">
      <c r="A1432" s="235">
        <v>87682</v>
      </c>
      <c r="B1432" s="236" t="s">
        <v>1877</v>
      </c>
      <c r="C1432" s="235" t="s">
        <v>467</v>
      </c>
      <c r="D1432" s="234">
        <v>41.61</v>
      </c>
      <c r="E1432" s="233">
        <v>0</v>
      </c>
    </row>
    <row r="1433" spans="1:5">
      <c r="A1433" s="235">
        <v>87692</v>
      </c>
      <c r="B1433" s="236" t="s">
        <v>1878</v>
      </c>
      <c r="C1433" s="235" t="s">
        <v>467</v>
      </c>
      <c r="D1433" s="234">
        <v>47.68</v>
      </c>
      <c r="E1433" s="233">
        <v>0</v>
      </c>
    </row>
    <row r="1434" spans="1:5">
      <c r="A1434" s="235">
        <v>87702</v>
      </c>
      <c r="B1434" s="236" t="s">
        <v>1879</v>
      </c>
      <c r="C1434" s="235" t="s">
        <v>467</v>
      </c>
      <c r="D1434" s="234">
        <v>51.64</v>
      </c>
      <c r="E1434" s="233">
        <v>0</v>
      </c>
    </row>
    <row r="1435" spans="1:5">
      <c r="A1435" s="235">
        <v>87755</v>
      </c>
      <c r="B1435" s="236" t="s">
        <v>1880</v>
      </c>
      <c r="C1435" s="235" t="s">
        <v>467</v>
      </c>
      <c r="D1435" s="234">
        <v>40.06</v>
      </c>
      <c r="E1435" s="233">
        <v>0</v>
      </c>
    </row>
    <row r="1436" spans="1:5">
      <c r="A1436" s="235">
        <v>87765</v>
      </c>
      <c r="B1436" s="236" t="s">
        <v>1881</v>
      </c>
      <c r="C1436" s="235" t="s">
        <v>467</v>
      </c>
      <c r="D1436" s="234">
        <v>46.47</v>
      </c>
      <c r="E1436" s="233">
        <v>0</v>
      </c>
    </row>
    <row r="1437" spans="1:5">
      <c r="A1437" s="235">
        <v>87735</v>
      </c>
      <c r="B1437" s="236" t="s">
        <v>1882</v>
      </c>
      <c r="C1437" s="235" t="s">
        <v>467</v>
      </c>
      <c r="D1437" s="234">
        <v>35.08</v>
      </c>
      <c r="E1437" s="233">
        <v>0</v>
      </c>
    </row>
    <row r="1438" spans="1:5">
      <c r="A1438" s="235">
        <v>87745</v>
      </c>
      <c r="B1438" s="236" t="s">
        <v>1883</v>
      </c>
      <c r="C1438" s="235" t="s">
        <v>467</v>
      </c>
      <c r="D1438" s="234">
        <v>42.89</v>
      </c>
      <c r="E1438" s="233">
        <v>0</v>
      </c>
    </row>
    <row r="1439" spans="1:5">
      <c r="A1439" s="235">
        <v>87620</v>
      </c>
      <c r="B1439" s="236" t="s">
        <v>1884</v>
      </c>
      <c r="C1439" s="235" t="s">
        <v>467</v>
      </c>
      <c r="D1439" s="234">
        <v>27.17</v>
      </c>
      <c r="E1439" s="233">
        <v>0</v>
      </c>
    </row>
    <row r="1440" spans="1:5">
      <c r="A1440" s="235">
        <v>87630</v>
      </c>
      <c r="B1440" s="236" t="s">
        <v>1885</v>
      </c>
      <c r="C1440" s="235" t="s">
        <v>467</v>
      </c>
      <c r="D1440" s="234">
        <v>34.97</v>
      </c>
      <c r="E1440" s="233">
        <v>0</v>
      </c>
    </row>
    <row r="1441" spans="1:5">
      <c r="A1441" s="235">
        <v>87640</v>
      </c>
      <c r="B1441" s="236" t="s">
        <v>1886</v>
      </c>
      <c r="C1441" s="235" t="s">
        <v>467</v>
      </c>
      <c r="D1441" s="234">
        <v>41.35</v>
      </c>
      <c r="E1441" s="233">
        <v>0</v>
      </c>
    </row>
    <row r="1442" spans="1:5">
      <c r="A1442" s="235">
        <v>87680</v>
      </c>
      <c r="B1442" s="236" t="s">
        <v>1887</v>
      </c>
      <c r="C1442" s="235" t="s">
        <v>467</v>
      </c>
      <c r="D1442" s="234">
        <v>36.880000000000003</v>
      </c>
      <c r="E1442" s="233">
        <v>0</v>
      </c>
    </row>
    <row r="1443" spans="1:5">
      <c r="A1443" s="235">
        <v>87690</v>
      </c>
      <c r="B1443" s="236" t="s">
        <v>1888</v>
      </c>
      <c r="C1443" s="235" t="s">
        <v>467</v>
      </c>
      <c r="D1443" s="234">
        <v>42.26</v>
      </c>
      <c r="E1443" s="233">
        <v>0</v>
      </c>
    </row>
    <row r="1444" spans="1:5">
      <c r="A1444" s="235">
        <v>87700</v>
      </c>
      <c r="B1444" s="236" t="s">
        <v>1889</v>
      </c>
      <c r="C1444" s="235" t="s">
        <v>467</v>
      </c>
      <c r="D1444" s="234">
        <v>45.74</v>
      </c>
      <c r="E1444" s="233">
        <v>0</v>
      </c>
    </row>
    <row r="1445" spans="1:5">
      <c r="A1445" s="235">
        <v>102803</v>
      </c>
      <c r="B1445" s="236" t="s">
        <v>1890</v>
      </c>
      <c r="C1445" s="235" t="s">
        <v>467</v>
      </c>
      <c r="D1445" s="234">
        <v>1.64</v>
      </c>
      <c r="E1445" s="233">
        <v>0</v>
      </c>
    </row>
    <row r="1446" spans="1:5">
      <c r="A1446" s="235">
        <v>92717</v>
      </c>
      <c r="B1446" s="236" t="s">
        <v>1891</v>
      </c>
      <c r="C1446" s="235" t="s">
        <v>224</v>
      </c>
      <c r="D1446" s="234">
        <v>0.23</v>
      </c>
      <c r="E1446" s="233">
        <v>0</v>
      </c>
    </row>
    <row r="1447" spans="1:5">
      <c r="A1447" s="235">
        <v>92716</v>
      </c>
      <c r="B1447" s="236" t="s">
        <v>1892</v>
      </c>
      <c r="C1447" s="235" t="s">
        <v>223</v>
      </c>
      <c r="D1447" s="234">
        <v>109.47</v>
      </c>
      <c r="E1447" s="233">
        <v>0.99570000000000003</v>
      </c>
    </row>
    <row r="1448" spans="1:5">
      <c r="A1448" s="235">
        <v>103668</v>
      </c>
      <c r="B1448" s="236" t="s">
        <v>1893</v>
      </c>
      <c r="C1448" s="235" t="s">
        <v>224</v>
      </c>
      <c r="D1448" s="234">
        <v>0</v>
      </c>
      <c r="E1448" s="233"/>
    </row>
    <row r="1449" spans="1:5">
      <c r="A1449" s="235">
        <v>103667</v>
      </c>
      <c r="B1449" s="236" t="s">
        <v>1894</v>
      </c>
      <c r="C1449" s="235" t="s">
        <v>223</v>
      </c>
      <c r="D1449" s="234">
        <v>0</v>
      </c>
      <c r="E1449" s="233"/>
    </row>
    <row r="1450" spans="1:5">
      <c r="A1450" s="235">
        <v>89218</v>
      </c>
      <c r="B1450" s="236" t="s">
        <v>1895</v>
      </c>
      <c r="C1450" s="235" t="s">
        <v>224</v>
      </c>
      <c r="D1450" s="234">
        <v>66.22</v>
      </c>
      <c r="E1450" s="233">
        <v>0.58799999999999997</v>
      </c>
    </row>
    <row r="1451" spans="1:5">
      <c r="A1451" s="235">
        <v>89843</v>
      </c>
      <c r="B1451" s="236" t="s">
        <v>1896</v>
      </c>
      <c r="C1451" s="235" t="s">
        <v>223</v>
      </c>
      <c r="D1451" s="234">
        <v>181.38</v>
      </c>
      <c r="E1451" s="233">
        <v>0.36870000000000003</v>
      </c>
    </row>
    <row r="1452" spans="1:5">
      <c r="A1452" s="235">
        <v>87446</v>
      </c>
      <c r="B1452" s="236" t="s">
        <v>1897</v>
      </c>
      <c r="C1452" s="235" t="s">
        <v>224</v>
      </c>
      <c r="D1452" s="234">
        <v>0.56000000000000005</v>
      </c>
      <c r="E1452" s="233">
        <v>0</v>
      </c>
    </row>
    <row r="1453" spans="1:5">
      <c r="A1453" s="235">
        <v>87445</v>
      </c>
      <c r="B1453" s="236" t="s">
        <v>1898</v>
      </c>
      <c r="C1453" s="235" t="s">
        <v>223</v>
      </c>
      <c r="D1453" s="234">
        <v>5.0599999999999996</v>
      </c>
      <c r="E1453" s="233">
        <v>0</v>
      </c>
    </row>
    <row r="1454" spans="1:5">
      <c r="A1454" s="235">
        <v>93234</v>
      </c>
      <c r="B1454" s="236" t="s">
        <v>1899</v>
      </c>
      <c r="C1454" s="235" t="s">
        <v>224</v>
      </c>
      <c r="D1454" s="234">
        <v>0.51</v>
      </c>
      <c r="E1454" s="233">
        <v>0</v>
      </c>
    </row>
    <row r="1455" spans="1:5">
      <c r="A1455" s="235">
        <v>93233</v>
      </c>
      <c r="B1455" s="236" t="s">
        <v>1900</v>
      </c>
      <c r="C1455" s="235" t="s">
        <v>223</v>
      </c>
      <c r="D1455" s="234">
        <v>5.96</v>
      </c>
      <c r="E1455" s="233">
        <v>0</v>
      </c>
    </row>
    <row r="1456" spans="1:5">
      <c r="A1456" s="235">
        <v>102953</v>
      </c>
      <c r="B1456" s="236" t="s">
        <v>1901</v>
      </c>
      <c r="C1456" s="235" t="s">
        <v>224</v>
      </c>
      <c r="D1456" s="234">
        <v>0</v>
      </c>
      <c r="E1456" s="233"/>
    </row>
    <row r="1457" spans="1:5">
      <c r="A1457" s="235">
        <v>102952</v>
      </c>
      <c r="B1457" s="236" t="s">
        <v>1902</v>
      </c>
      <c r="C1457" s="235" t="s">
        <v>223</v>
      </c>
      <c r="D1457" s="234">
        <v>0</v>
      </c>
      <c r="E1457" s="233"/>
    </row>
    <row r="1458" spans="1:5">
      <c r="A1458" s="235">
        <v>88831</v>
      </c>
      <c r="B1458" s="236" t="s">
        <v>1903</v>
      </c>
      <c r="C1458" s="235" t="s">
        <v>224</v>
      </c>
      <c r="D1458" s="234">
        <v>0.4</v>
      </c>
      <c r="E1458" s="233">
        <v>0</v>
      </c>
    </row>
    <row r="1459" spans="1:5">
      <c r="A1459" s="235">
        <v>88830</v>
      </c>
      <c r="B1459" s="236" t="s">
        <v>1904</v>
      </c>
      <c r="C1459" s="235" t="s">
        <v>223</v>
      </c>
      <c r="D1459" s="234">
        <v>2.0099999999999998</v>
      </c>
      <c r="E1459" s="233">
        <v>0</v>
      </c>
    </row>
    <row r="1460" spans="1:5">
      <c r="A1460" s="235">
        <v>89226</v>
      </c>
      <c r="B1460" s="236" t="s">
        <v>1905</v>
      </c>
      <c r="C1460" s="235" t="s">
        <v>224</v>
      </c>
      <c r="D1460" s="234">
        <v>1.68</v>
      </c>
      <c r="E1460" s="233">
        <v>0</v>
      </c>
    </row>
    <row r="1461" spans="1:5">
      <c r="A1461" s="235">
        <v>89225</v>
      </c>
      <c r="B1461" s="236" t="s">
        <v>1906</v>
      </c>
      <c r="C1461" s="235" t="s">
        <v>223</v>
      </c>
      <c r="D1461" s="234">
        <v>5.68</v>
      </c>
      <c r="E1461" s="233">
        <v>0</v>
      </c>
    </row>
    <row r="1462" spans="1:5">
      <c r="A1462" s="235">
        <v>89279</v>
      </c>
      <c r="B1462" s="236" t="s">
        <v>1907</v>
      </c>
      <c r="C1462" s="235" t="s">
        <v>224</v>
      </c>
      <c r="D1462" s="234">
        <v>2.04</v>
      </c>
      <c r="E1462" s="233">
        <v>0</v>
      </c>
    </row>
    <row r="1463" spans="1:5">
      <c r="A1463" s="235">
        <v>89278</v>
      </c>
      <c r="B1463" s="236" t="s">
        <v>1908</v>
      </c>
      <c r="C1463" s="235" t="s">
        <v>223</v>
      </c>
      <c r="D1463" s="234">
        <v>11.98</v>
      </c>
      <c r="E1463" s="233">
        <v>0</v>
      </c>
    </row>
    <row r="1464" spans="1:5">
      <c r="A1464" s="235">
        <v>90651</v>
      </c>
      <c r="B1464" s="236" t="s">
        <v>1909</v>
      </c>
      <c r="C1464" s="235" t="s">
        <v>224</v>
      </c>
      <c r="D1464" s="234">
        <v>0.75</v>
      </c>
      <c r="E1464" s="233">
        <v>0</v>
      </c>
    </row>
    <row r="1465" spans="1:5">
      <c r="A1465" s="235">
        <v>90650</v>
      </c>
      <c r="B1465" s="236" t="s">
        <v>1910</v>
      </c>
      <c r="C1465" s="235" t="s">
        <v>223</v>
      </c>
      <c r="D1465" s="234">
        <v>11.12</v>
      </c>
      <c r="E1465" s="233">
        <v>0</v>
      </c>
    </row>
    <row r="1466" spans="1:5">
      <c r="A1466" s="235">
        <v>90657</v>
      </c>
      <c r="B1466" s="236" t="s">
        <v>1911</v>
      </c>
      <c r="C1466" s="235" t="s">
        <v>224</v>
      </c>
      <c r="D1466" s="234">
        <v>5.0599999999999996</v>
      </c>
      <c r="E1466" s="233">
        <v>0</v>
      </c>
    </row>
    <row r="1467" spans="1:5">
      <c r="A1467" s="235">
        <v>90656</v>
      </c>
      <c r="B1467" s="236" t="s">
        <v>1912</v>
      </c>
      <c r="C1467" s="235" t="s">
        <v>223</v>
      </c>
      <c r="D1467" s="234">
        <v>15.94</v>
      </c>
      <c r="E1467" s="233">
        <v>0</v>
      </c>
    </row>
    <row r="1468" spans="1:5">
      <c r="A1468" s="235">
        <v>90663</v>
      </c>
      <c r="B1468" s="236" t="s">
        <v>1913</v>
      </c>
      <c r="C1468" s="235" t="s">
        <v>224</v>
      </c>
      <c r="D1468" s="234">
        <v>5.41</v>
      </c>
      <c r="E1468" s="233">
        <v>0</v>
      </c>
    </row>
    <row r="1469" spans="1:5">
      <c r="A1469" s="235">
        <v>90662</v>
      </c>
      <c r="B1469" s="236" t="s">
        <v>1914</v>
      </c>
      <c r="C1469" s="235" t="s">
        <v>223</v>
      </c>
      <c r="D1469" s="234">
        <v>16.61</v>
      </c>
      <c r="E1469" s="233">
        <v>0</v>
      </c>
    </row>
    <row r="1470" spans="1:5">
      <c r="A1470" s="235">
        <v>89022</v>
      </c>
      <c r="B1470" s="236" t="s">
        <v>1915</v>
      </c>
      <c r="C1470" s="235" t="s">
        <v>224</v>
      </c>
      <c r="D1470" s="234">
        <v>0.32</v>
      </c>
      <c r="E1470" s="233">
        <v>0</v>
      </c>
    </row>
    <row r="1471" spans="1:5">
      <c r="A1471" s="235">
        <v>89021</v>
      </c>
      <c r="B1471" s="236" t="s">
        <v>1916</v>
      </c>
      <c r="C1471" s="235" t="s">
        <v>223</v>
      </c>
      <c r="D1471" s="234">
        <v>2.52</v>
      </c>
      <c r="E1471" s="233">
        <v>0</v>
      </c>
    </row>
    <row r="1472" spans="1:5">
      <c r="A1472" s="235">
        <v>90644</v>
      </c>
      <c r="B1472" s="236" t="s">
        <v>1917</v>
      </c>
      <c r="C1472" s="235" t="s">
        <v>224</v>
      </c>
      <c r="D1472" s="234">
        <v>7.78</v>
      </c>
      <c r="E1472" s="233">
        <v>0</v>
      </c>
    </row>
    <row r="1473" spans="1:5">
      <c r="A1473" s="235">
        <v>90643</v>
      </c>
      <c r="B1473" s="236" t="s">
        <v>1918</v>
      </c>
      <c r="C1473" s="235" t="s">
        <v>223</v>
      </c>
      <c r="D1473" s="234">
        <v>26.49</v>
      </c>
      <c r="E1473" s="233">
        <v>0</v>
      </c>
    </row>
    <row r="1474" spans="1:5">
      <c r="A1474" s="235">
        <v>102811</v>
      </c>
      <c r="B1474" s="236" t="s">
        <v>1919</v>
      </c>
      <c r="C1474" s="235" t="s">
        <v>224</v>
      </c>
      <c r="D1474" s="234">
        <v>0</v>
      </c>
      <c r="E1474" s="233"/>
    </row>
    <row r="1475" spans="1:5">
      <c r="A1475" s="235">
        <v>102810</v>
      </c>
      <c r="B1475" s="236" t="s">
        <v>1920</v>
      </c>
      <c r="C1475" s="235" t="s">
        <v>223</v>
      </c>
      <c r="D1475" s="234">
        <v>0</v>
      </c>
      <c r="E1475" s="233"/>
    </row>
    <row r="1476" spans="1:5">
      <c r="A1476" s="235">
        <v>92146</v>
      </c>
      <c r="B1476" s="236" t="s">
        <v>1921</v>
      </c>
      <c r="C1476" s="235" t="s">
        <v>224</v>
      </c>
      <c r="D1476" s="234">
        <v>21.4</v>
      </c>
      <c r="E1476" s="233">
        <v>0</v>
      </c>
    </row>
    <row r="1477" spans="1:5">
      <c r="A1477" s="235">
        <v>92145</v>
      </c>
      <c r="B1477" s="236" t="s">
        <v>1922</v>
      </c>
      <c r="C1477" s="235" t="s">
        <v>223</v>
      </c>
      <c r="D1477" s="234">
        <v>70.239999999999995</v>
      </c>
      <c r="E1477" s="233">
        <v>0</v>
      </c>
    </row>
    <row r="1478" spans="1:5">
      <c r="A1478" s="235">
        <v>92139</v>
      </c>
      <c r="B1478" s="236" t="s">
        <v>1923</v>
      </c>
      <c r="C1478" s="235" t="s">
        <v>224</v>
      </c>
      <c r="D1478" s="234">
        <v>33.21</v>
      </c>
      <c r="E1478" s="233">
        <v>0</v>
      </c>
    </row>
    <row r="1479" spans="1:5">
      <c r="A1479" s="235">
        <v>92138</v>
      </c>
      <c r="B1479" s="236" t="s">
        <v>1924</v>
      </c>
      <c r="C1479" s="235" t="s">
        <v>223</v>
      </c>
      <c r="D1479" s="234">
        <v>82.58</v>
      </c>
      <c r="E1479" s="233">
        <v>0</v>
      </c>
    </row>
    <row r="1480" spans="1:5">
      <c r="A1480" s="235">
        <v>91387</v>
      </c>
      <c r="B1480" s="236" t="s">
        <v>1925</v>
      </c>
      <c r="C1480" s="235" t="s">
        <v>224</v>
      </c>
      <c r="D1480" s="234">
        <v>63.05</v>
      </c>
      <c r="E1480" s="233">
        <v>0.1045</v>
      </c>
    </row>
    <row r="1481" spans="1:5">
      <c r="A1481" s="235">
        <v>91386</v>
      </c>
      <c r="B1481" s="236" t="s">
        <v>1926</v>
      </c>
      <c r="C1481" s="235" t="s">
        <v>223</v>
      </c>
      <c r="D1481" s="234">
        <v>250.47</v>
      </c>
      <c r="E1481" s="233">
        <v>5.3999999999999999E-2</v>
      </c>
    </row>
    <row r="1482" spans="1:5">
      <c r="A1482" s="235">
        <v>96036</v>
      </c>
      <c r="B1482" s="236" t="s">
        <v>1927</v>
      </c>
      <c r="C1482" s="235" t="s">
        <v>224</v>
      </c>
      <c r="D1482" s="234">
        <v>73.12</v>
      </c>
      <c r="E1482" s="233">
        <v>0.2278</v>
      </c>
    </row>
    <row r="1483" spans="1:5">
      <c r="A1483" s="235">
        <v>96035</v>
      </c>
      <c r="B1483" s="236" t="s">
        <v>1928</v>
      </c>
      <c r="C1483" s="235" t="s">
        <v>223</v>
      </c>
      <c r="D1483" s="234">
        <v>267.07</v>
      </c>
      <c r="E1483" s="233">
        <v>0.1128</v>
      </c>
    </row>
    <row r="1484" spans="1:5">
      <c r="A1484" s="235">
        <v>89877</v>
      </c>
      <c r="B1484" s="236" t="s">
        <v>1929</v>
      </c>
      <c r="C1484" s="235" t="s">
        <v>224</v>
      </c>
      <c r="D1484" s="234">
        <v>75.430000000000007</v>
      </c>
      <c r="E1484" s="233">
        <v>0.77859999999999996</v>
      </c>
    </row>
    <row r="1485" spans="1:5">
      <c r="A1485" s="235">
        <v>89876</v>
      </c>
      <c r="B1485" s="236" t="s">
        <v>1930</v>
      </c>
      <c r="C1485" s="235" t="s">
        <v>223</v>
      </c>
      <c r="D1485" s="234">
        <v>308.24</v>
      </c>
      <c r="E1485" s="233">
        <v>0.40849999999999997</v>
      </c>
    </row>
    <row r="1486" spans="1:5">
      <c r="A1486" s="235">
        <v>89884</v>
      </c>
      <c r="B1486" s="236" t="s">
        <v>1931</v>
      </c>
      <c r="C1486" s="235" t="s">
        <v>224</v>
      </c>
      <c r="D1486" s="234">
        <v>79.28</v>
      </c>
      <c r="E1486" s="233">
        <v>0.78939999999999999</v>
      </c>
    </row>
    <row r="1487" spans="1:5">
      <c r="A1487" s="235">
        <v>89883</v>
      </c>
      <c r="B1487" s="236" t="s">
        <v>1932</v>
      </c>
      <c r="C1487" s="235" t="s">
        <v>223</v>
      </c>
      <c r="D1487" s="234">
        <v>341.67</v>
      </c>
      <c r="E1487" s="233">
        <v>0.39190000000000003</v>
      </c>
    </row>
    <row r="1488" spans="1:5">
      <c r="A1488" s="235">
        <v>67827</v>
      </c>
      <c r="B1488" s="236" t="s">
        <v>1933</v>
      </c>
      <c r="C1488" s="235" t="s">
        <v>224</v>
      </c>
      <c r="D1488" s="234">
        <v>53.2</v>
      </c>
      <c r="E1488" s="233">
        <v>9.2899999999999996E-2</v>
      </c>
    </row>
    <row r="1489" spans="1:5">
      <c r="A1489" s="235">
        <v>67826</v>
      </c>
      <c r="B1489" s="236" t="s">
        <v>1934</v>
      </c>
      <c r="C1489" s="235" t="s">
        <v>223</v>
      </c>
      <c r="D1489" s="234">
        <v>172.47</v>
      </c>
      <c r="E1489" s="233">
        <v>5.8799999999999998E-2</v>
      </c>
    </row>
    <row r="1490" spans="1:5">
      <c r="A1490" s="235">
        <v>5961</v>
      </c>
      <c r="B1490" s="236" t="s">
        <v>1935</v>
      </c>
      <c r="C1490" s="235" t="s">
        <v>224</v>
      </c>
      <c r="D1490" s="234">
        <v>51.93</v>
      </c>
      <c r="E1490" s="233">
        <v>9.5100000000000004E-2</v>
      </c>
    </row>
    <row r="1491" spans="1:5">
      <c r="A1491" s="235">
        <v>5811</v>
      </c>
      <c r="B1491" s="236" t="s">
        <v>1936</v>
      </c>
      <c r="C1491" s="235" t="s">
        <v>223</v>
      </c>
      <c r="D1491" s="234">
        <v>188.36</v>
      </c>
      <c r="E1491" s="233">
        <v>5.3800000000000001E-2</v>
      </c>
    </row>
    <row r="1492" spans="1:5">
      <c r="A1492" s="235">
        <v>92243</v>
      </c>
      <c r="B1492" s="236" t="s">
        <v>1937</v>
      </c>
      <c r="C1492" s="235" t="s">
        <v>224</v>
      </c>
      <c r="D1492" s="234">
        <v>64.599999999999994</v>
      </c>
      <c r="E1492" s="233">
        <v>0.70799999999999996</v>
      </c>
    </row>
    <row r="1493" spans="1:5">
      <c r="A1493" s="235">
        <v>92242</v>
      </c>
      <c r="B1493" s="236" t="s">
        <v>1938</v>
      </c>
      <c r="C1493" s="235" t="s">
        <v>223</v>
      </c>
      <c r="D1493" s="234">
        <v>376.38</v>
      </c>
      <c r="E1493" s="233">
        <v>0.26079999999999998</v>
      </c>
    </row>
    <row r="1494" spans="1:5">
      <c r="A1494" s="235">
        <v>91646</v>
      </c>
      <c r="B1494" s="236" t="s">
        <v>1939</v>
      </c>
      <c r="C1494" s="235" t="s">
        <v>224</v>
      </c>
      <c r="D1494" s="234">
        <v>81.72</v>
      </c>
      <c r="E1494" s="233">
        <v>0.76919999999999999</v>
      </c>
    </row>
    <row r="1495" spans="1:5">
      <c r="A1495" s="235">
        <v>91645</v>
      </c>
      <c r="B1495" s="236" t="s">
        <v>1940</v>
      </c>
      <c r="C1495" s="235" t="s">
        <v>223</v>
      </c>
      <c r="D1495" s="234">
        <v>436.93</v>
      </c>
      <c r="E1495" s="233">
        <v>0.30930000000000002</v>
      </c>
    </row>
    <row r="1496" spans="1:5">
      <c r="A1496" s="235">
        <v>92107</v>
      </c>
      <c r="B1496" s="236" t="s">
        <v>1941</v>
      </c>
      <c r="C1496" s="235" t="s">
        <v>224</v>
      </c>
      <c r="D1496" s="234">
        <v>82.2</v>
      </c>
      <c r="E1496" s="233">
        <v>0.33300000000000002</v>
      </c>
    </row>
    <row r="1497" spans="1:5">
      <c r="A1497" s="235">
        <v>92106</v>
      </c>
      <c r="B1497" s="236" t="s">
        <v>1942</v>
      </c>
      <c r="C1497" s="235" t="s">
        <v>223</v>
      </c>
      <c r="D1497" s="234">
        <v>335.3</v>
      </c>
      <c r="E1497" s="233">
        <v>0.1608</v>
      </c>
    </row>
    <row r="1498" spans="1:5">
      <c r="A1498" s="235">
        <v>5903</v>
      </c>
      <c r="B1498" s="236" t="s">
        <v>1943</v>
      </c>
      <c r="C1498" s="235" t="s">
        <v>224</v>
      </c>
      <c r="D1498" s="234">
        <v>62.58</v>
      </c>
      <c r="E1498" s="233">
        <v>0.1031</v>
      </c>
    </row>
    <row r="1499" spans="1:5">
      <c r="A1499" s="235">
        <v>5901</v>
      </c>
      <c r="B1499" s="236" t="s">
        <v>1944</v>
      </c>
      <c r="C1499" s="235" t="s">
        <v>223</v>
      </c>
      <c r="D1499" s="234">
        <v>296.60000000000002</v>
      </c>
      <c r="E1499" s="233">
        <v>4.1700000000000001E-2</v>
      </c>
    </row>
    <row r="1500" spans="1:5">
      <c r="A1500" s="235">
        <v>6260</v>
      </c>
      <c r="B1500" s="236" t="s">
        <v>1945</v>
      </c>
      <c r="C1500" s="235" t="s">
        <v>224</v>
      </c>
      <c r="D1500" s="234">
        <v>49.53</v>
      </c>
      <c r="E1500" s="233">
        <v>0.10879999999999999</v>
      </c>
    </row>
    <row r="1501" spans="1:5">
      <c r="A1501" s="235">
        <v>6259</v>
      </c>
      <c r="B1501" s="236" t="s">
        <v>1946</v>
      </c>
      <c r="C1501" s="235" t="s">
        <v>223</v>
      </c>
      <c r="D1501" s="234">
        <v>236.11</v>
      </c>
      <c r="E1501" s="233">
        <v>4.3799999999999999E-2</v>
      </c>
    </row>
    <row r="1502" spans="1:5">
      <c r="A1502" s="235">
        <v>104705</v>
      </c>
      <c r="B1502" s="236" t="s">
        <v>1947</v>
      </c>
      <c r="C1502" s="235" t="s">
        <v>224</v>
      </c>
      <c r="D1502" s="234">
        <v>0</v>
      </c>
      <c r="E1502" s="233"/>
    </row>
    <row r="1503" spans="1:5">
      <c r="A1503" s="235">
        <v>104704</v>
      </c>
      <c r="B1503" s="236" t="s">
        <v>1948</v>
      </c>
      <c r="C1503" s="235" t="s">
        <v>223</v>
      </c>
      <c r="D1503" s="234">
        <v>0</v>
      </c>
      <c r="E1503" s="233"/>
    </row>
    <row r="1504" spans="1:5">
      <c r="A1504" s="235">
        <v>91395</v>
      </c>
      <c r="B1504" s="236" t="s">
        <v>1949</v>
      </c>
      <c r="C1504" s="235" t="s">
        <v>224</v>
      </c>
      <c r="D1504" s="234">
        <v>47.33</v>
      </c>
      <c r="E1504" s="233">
        <v>4.7500000000000001E-2</v>
      </c>
    </row>
    <row r="1505" spans="1:5">
      <c r="A1505" s="235">
        <v>73467</v>
      </c>
      <c r="B1505" s="236" t="s">
        <v>1950</v>
      </c>
      <c r="C1505" s="235" t="s">
        <v>223</v>
      </c>
      <c r="D1505" s="234">
        <v>229.01</v>
      </c>
      <c r="E1505" s="233">
        <v>1.89E-2</v>
      </c>
    </row>
    <row r="1506" spans="1:5">
      <c r="A1506" s="235">
        <v>5826</v>
      </c>
      <c r="B1506" s="236" t="s">
        <v>1951</v>
      </c>
      <c r="C1506" s="235" t="s">
        <v>224</v>
      </c>
      <c r="D1506" s="234">
        <v>50.32</v>
      </c>
      <c r="E1506" s="233">
        <v>4.7899999999999998E-2</v>
      </c>
    </row>
    <row r="1507" spans="1:5">
      <c r="A1507" s="235">
        <v>5824</v>
      </c>
      <c r="B1507" s="236" t="s">
        <v>1952</v>
      </c>
      <c r="C1507" s="235" t="s">
        <v>223</v>
      </c>
      <c r="D1507" s="234">
        <v>199.54</v>
      </c>
      <c r="E1507" s="233">
        <v>2.3199999999999998E-2</v>
      </c>
    </row>
    <row r="1508" spans="1:5">
      <c r="A1508" s="235">
        <v>5892</v>
      </c>
      <c r="B1508" s="236" t="s">
        <v>1953</v>
      </c>
      <c r="C1508" s="235" t="s">
        <v>224</v>
      </c>
      <c r="D1508" s="234">
        <v>45.08</v>
      </c>
      <c r="E1508" s="233">
        <v>0</v>
      </c>
    </row>
    <row r="1509" spans="1:5">
      <c r="A1509" s="235">
        <v>5890</v>
      </c>
      <c r="B1509" s="236" t="s">
        <v>1954</v>
      </c>
      <c r="C1509" s="235" t="s">
        <v>223</v>
      </c>
      <c r="D1509" s="234">
        <v>186.42</v>
      </c>
      <c r="E1509" s="233">
        <v>0</v>
      </c>
    </row>
    <row r="1510" spans="1:5">
      <c r="A1510" s="235">
        <v>5896</v>
      </c>
      <c r="B1510" s="236" t="s">
        <v>1955</v>
      </c>
      <c r="C1510" s="235" t="s">
        <v>224</v>
      </c>
      <c r="D1510" s="234">
        <v>47.91</v>
      </c>
      <c r="E1510" s="233">
        <v>0</v>
      </c>
    </row>
    <row r="1511" spans="1:5">
      <c r="A1511" s="235">
        <v>5894</v>
      </c>
      <c r="B1511" s="236" t="s">
        <v>1956</v>
      </c>
      <c r="C1511" s="235" t="s">
        <v>223</v>
      </c>
      <c r="D1511" s="234">
        <v>194.91</v>
      </c>
      <c r="E1511" s="233">
        <v>0</v>
      </c>
    </row>
    <row r="1512" spans="1:5">
      <c r="A1512" s="235">
        <v>91032</v>
      </c>
      <c r="B1512" s="236" t="s">
        <v>1957</v>
      </c>
      <c r="C1512" s="235" t="s">
        <v>224</v>
      </c>
      <c r="D1512" s="234">
        <v>56.33</v>
      </c>
      <c r="E1512" s="233">
        <v>3.9899999999999998E-2</v>
      </c>
    </row>
    <row r="1513" spans="1:5">
      <c r="A1513" s="235">
        <v>91031</v>
      </c>
      <c r="B1513" s="236" t="s">
        <v>1958</v>
      </c>
      <c r="C1513" s="235" t="s">
        <v>223</v>
      </c>
      <c r="D1513" s="234">
        <v>241.12</v>
      </c>
      <c r="E1513" s="233">
        <v>1.7899999999999999E-2</v>
      </c>
    </row>
    <row r="1514" spans="1:5">
      <c r="A1514" s="235">
        <v>102817</v>
      </c>
      <c r="B1514" s="236" t="s">
        <v>1959</v>
      </c>
      <c r="C1514" s="235" t="s">
        <v>224</v>
      </c>
      <c r="D1514" s="234">
        <v>0</v>
      </c>
      <c r="E1514" s="233"/>
    </row>
    <row r="1515" spans="1:5">
      <c r="A1515" s="235">
        <v>102816</v>
      </c>
      <c r="B1515" s="236" t="s">
        <v>1960</v>
      </c>
      <c r="C1515" s="235" t="s">
        <v>223</v>
      </c>
      <c r="D1515" s="234">
        <v>0</v>
      </c>
      <c r="E1515" s="233"/>
    </row>
    <row r="1516" spans="1:5">
      <c r="A1516" s="235">
        <v>91534</v>
      </c>
      <c r="B1516" s="236" t="s">
        <v>1961</v>
      </c>
      <c r="C1516" s="235" t="s">
        <v>224</v>
      </c>
      <c r="D1516" s="234">
        <v>16.14</v>
      </c>
      <c r="E1516" s="233">
        <v>6.7500000000000004E-2</v>
      </c>
    </row>
    <row r="1517" spans="1:5">
      <c r="A1517" s="235">
        <v>91533</v>
      </c>
      <c r="B1517" s="236" t="s">
        <v>1962</v>
      </c>
      <c r="C1517" s="235" t="s">
        <v>223</v>
      </c>
      <c r="D1517" s="234">
        <v>23.81</v>
      </c>
      <c r="E1517" s="233">
        <v>9.0700000000000003E-2</v>
      </c>
    </row>
    <row r="1518" spans="1:5">
      <c r="A1518" s="235">
        <v>95265</v>
      </c>
      <c r="B1518" s="236" t="s">
        <v>1963</v>
      </c>
      <c r="C1518" s="235" t="s">
        <v>224</v>
      </c>
      <c r="D1518" s="234">
        <v>0.87</v>
      </c>
      <c r="E1518" s="233">
        <v>1</v>
      </c>
    </row>
    <row r="1519" spans="1:5">
      <c r="A1519" s="235">
        <v>95264</v>
      </c>
      <c r="B1519" s="236" t="s">
        <v>1964</v>
      </c>
      <c r="C1519" s="235" t="s">
        <v>223</v>
      </c>
      <c r="D1519" s="234">
        <v>6.72</v>
      </c>
      <c r="E1519" s="233">
        <v>0.25740000000000002</v>
      </c>
    </row>
    <row r="1520" spans="1:5">
      <c r="A1520" s="235">
        <v>90973</v>
      </c>
      <c r="B1520" s="236" t="s">
        <v>1965</v>
      </c>
      <c r="C1520" s="235" t="s">
        <v>224</v>
      </c>
      <c r="D1520" s="234">
        <v>8.93</v>
      </c>
      <c r="E1520" s="233">
        <v>1</v>
      </c>
    </row>
    <row r="1521" spans="1:5">
      <c r="A1521" s="235">
        <v>90972</v>
      </c>
      <c r="B1521" s="236" t="s">
        <v>1966</v>
      </c>
      <c r="C1521" s="235" t="s">
        <v>223</v>
      </c>
      <c r="D1521" s="234">
        <v>74.67</v>
      </c>
      <c r="E1521" s="233">
        <v>0.23760000000000001</v>
      </c>
    </row>
    <row r="1522" spans="1:5">
      <c r="A1522" s="235">
        <v>91001</v>
      </c>
      <c r="B1522" s="236" t="s">
        <v>1967</v>
      </c>
      <c r="C1522" s="235" t="s">
        <v>224</v>
      </c>
      <c r="D1522" s="234">
        <v>10.59</v>
      </c>
      <c r="E1522" s="233">
        <v>1</v>
      </c>
    </row>
    <row r="1523" spans="1:5">
      <c r="A1523" s="235">
        <v>90999</v>
      </c>
      <c r="B1523" s="236" t="s">
        <v>1968</v>
      </c>
      <c r="C1523" s="235" t="s">
        <v>223</v>
      </c>
      <c r="D1523" s="234">
        <v>98.37</v>
      </c>
      <c r="E1523" s="233">
        <v>0.21390000000000001</v>
      </c>
    </row>
    <row r="1524" spans="1:5">
      <c r="A1524" s="235">
        <v>5954</v>
      </c>
      <c r="B1524" s="236" t="s">
        <v>1969</v>
      </c>
      <c r="C1524" s="235" t="s">
        <v>224</v>
      </c>
      <c r="D1524" s="234">
        <v>6.67</v>
      </c>
      <c r="E1524" s="233">
        <v>1</v>
      </c>
    </row>
    <row r="1525" spans="1:5">
      <c r="A1525" s="235">
        <v>5953</v>
      </c>
      <c r="B1525" s="236" t="s">
        <v>1970</v>
      </c>
      <c r="C1525" s="235" t="s">
        <v>223</v>
      </c>
      <c r="D1525" s="234">
        <v>57.53</v>
      </c>
      <c r="E1525" s="233">
        <v>0.2303</v>
      </c>
    </row>
    <row r="1526" spans="1:5">
      <c r="A1526" s="235">
        <v>90982</v>
      </c>
      <c r="B1526" s="236" t="s">
        <v>1971</v>
      </c>
      <c r="C1526" s="235" t="s">
        <v>224</v>
      </c>
      <c r="D1526" s="234">
        <v>22.69</v>
      </c>
      <c r="E1526" s="233">
        <v>1</v>
      </c>
    </row>
    <row r="1527" spans="1:5">
      <c r="A1527" s="235">
        <v>90979</v>
      </c>
      <c r="B1527" s="236" t="s">
        <v>1972</v>
      </c>
      <c r="C1527" s="235" t="s">
        <v>223</v>
      </c>
      <c r="D1527" s="234">
        <v>192.77</v>
      </c>
      <c r="E1527" s="233">
        <v>0.2339</v>
      </c>
    </row>
    <row r="1528" spans="1:5">
      <c r="A1528" s="235">
        <v>90965</v>
      </c>
      <c r="B1528" s="236" t="s">
        <v>1973</v>
      </c>
      <c r="C1528" s="235" t="s">
        <v>224</v>
      </c>
      <c r="D1528" s="234">
        <v>8.9</v>
      </c>
      <c r="E1528" s="233">
        <v>1</v>
      </c>
    </row>
    <row r="1529" spans="1:5">
      <c r="A1529" s="235">
        <v>90964</v>
      </c>
      <c r="B1529" s="236" t="s">
        <v>1974</v>
      </c>
      <c r="C1529" s="235" t="s">
        <v>223</v>
      </c>
      <c r="D1529" s="234">
        <v>31.74</v>
      </c>
      <c r="E1529" s="233">
        <v>0.55730000000000002</v>
      </c>
    </row>
    <row r="1530" spans="1:5">
      <c r="A1530" s="235">
        <v>102970</v>
      </c>
      <c r="B1530" s="236" t="s">
        <v>1975</v>
      </c>
      <c r="C1530" s="235" t="s">
        <v>224</v>
      </c>
      <c r="D1530" s="234">
        <v>0</v>
      </c>
      <c r="E1530" s="233"/>
    </row>
    <row r="1531" spans="1:5">
      <c r="A1531" s="235">
        <v>102971</v>
      </c>
      <c r="B1531" s="236" t="s">
        <v>1976</v>
      </c>
      <c r="C1531" s="235" t="s">
        <v>223</v>
      </c>
      <c r="D1531" s="234">
        <v>0</v>
      </c>
      <c r="E1531" s="233"/>
    </row>
    <row r="1532" spans="1:5">
      <c r="A1532" s="235">
        <v>102822</v>
      </c>
      <c r="B1532" s="236" t="s">
        <v>1977</v>
      </c>
      <c r="C1532" s="235" t="s">
        <v>224</v>
      </c>
      <c r="D1532" s="234">
        <v>0</v>
      </c>
      <c r="E1532" s="233"/>
    </row>
    <row r="1533" spans="1:5">
      <c r="A1533" s="235">
        <v>102821</v>
      </c>
      <c r="B1533" s="236" t="s">
        <v>1978</v>
      </c>
      <c r="C1533" s="235" t="s">
        <v>223</v>
      </c>
      <c r="D1533" s="234">
        <v>0</v>
      </c>
      <c r="E1533" s="233"/>
    </row>
    <row r="1534" spans="1:5">
      <c r="A1534" s="235">
        <v>102828</v>
      </c>
      <c r="B1534" s="236" t="s">
        <v>1979</v>
      </c>
      <c r="C1534" s="235" t="s">
        <v>224</v>
      </c>
      <c r="D1534" s="234">
        <v>0</v>
      </c>
      <c r="E1534" s="233"/>
    </row>
    <row r="1535" spans="1:5">
      <c r="A1535" s="235">
        <v>102827</v>
      </c>
      <c r="B1535" s="236" t="s">
        <v>1980</v>
      </c>
      <c r="C1535" s="235" t="s">
        <v>223</v>
      </c>
      <c r="D1535" s="234">
        <v>0</v>
      </c>
      <c r="E1535" s="233"/>
    </row>
    <row r="1536" spans="1:5">
      <c r="A1536" s="235">
        <v>103939</v>
      </c>
      <c r="B1536" s="236" t="s">
        <v>1981</v>
      </c>
      <c r="C1536" s="235" t="s">
        <v>224</v>
      </c>
      <c r="D1536" s="234">
        <v>0</v>
      </c>
      <c r="E1536" s="233"/>
    </row>
    <row r="1537" spans="1:5">
      <c r="A1537" s="235">
        <v>103938</v>
      </c>
      <c r="B1537" s="236" t="s">
        <v>1982</v>
      </c>
      <c r="C1537" s="235" t="s">
        <v>223</v>
      </c>
      <c r="D1537" s="234">
        <v>0</v>
      </c>
      <c r="E1537" s="233"/>
    </row>
    <row r="1538" spans="1:5">
      <c r="A1538" s="235">
        <v>103945</v>
      </c>
      <c r="B1538" s="236" t="s">
        <v>1983</v>
      </c>
      <c r="C1538" s="235" t="s">
        <v>224</v>
      </c>
      <c r="D1538" s="234">
        <v>0</v>
      </c>
      <c r="E1538" s="233"/>
    </row>
    <row r="1539" spans="1:5">
      <c r="A1539" s="235">
        <v>103944</v>
      </c>
      <c r="B1539" s="236" t="s">
        <v>1984</v>
      </c>
      <c r="C1539" s="235" t="s">
        <v>223</v>
      </c>
      <c r="D1539" s="234">
        <v>0</v>
      </c>
      <c r="E1539" s="233"/>
    </row>
    <row r="1540" spans="1:5">
      <c r="A1540" s="235">
        <v>91285</v>
      </c>
      <c r="B1540" s="236" t="s">
        <v>1985</v>
      </c>
      <c r="C1540" s="235" t="s">
        <v>224</v>
      </c>
      <c r="D1540" s="234">
        <v>1.08</v>
      </c>
      <c r="E1540" s="233">
        <v>0</v>
      </c>
    </row>
    <row r="1541" spans="1:5">
      <c r="A1541" s="235">
        <v>91283</v>
      </c>
      <c r="B1541" s="236" t="s">
        <v>1986</v>
      </c>
      <c r="C1541" s="235" t="s">
        <v>223</v>
      </c>
      <c r="D1541" s="234">
        <v>11.48</v>
      </c>
      <c r="E1541" s="233">
        <v>0</v>
      </c>
    </row>
    <row r="1542" spans="1:5">
      <c r="A1542" s="235">
        <v>95283</v>
      </c>
      <c r="B1542" s="236" t="s">
        <v>1987</v>
      </c>
      <c r="C1542" s="235" t="s">
        <v>224</v>
      </c>
      <c r="D1542" s="234">
        <v>0.89</v>
      </c>
      <c r="E1542" s="233">
        <v>1</v>
      </c>
    </row>
    <row r="1543" spans="1:5">
      <c r="A1543" s="235">
        <v>95282</v>
      </c>
      <c r="B1543" s="236" t="s">
        <v>1988</v>
      </c>
      <c r="C1543" s="235" t="s">
        <v>223</v>
      </c>
      <c r="D1543" s="234">
        <v>10.84</v>
      </c>
      <c r="E1543" s="233">
        <v>0.14849999999999999</v>
      </c>
    </row>
    <row r="1544" spans="1:5">
      <c r="A1544" s="235">
        <v>95128</v>
      </c>
      <c r="B1544" s="236" t="s">
        <v>1989</v>
      </c>
      <c r="C1544" s="235" t="s">
        <v>224</v>
      </c>
      <c r="D1544" s="234">
        <v>43.36</v>
      </c>
      <c r="E1544" s="233">
        <v>0.65290000000000004</v>
      </c>
    </row>
    <row r="1545" spans="1:5">
      <c r="A1545" s="235">
        <v>95127</v>
      </c>
      <c r="B1545" s="236" t="s">
        <v>1990</v>
      </c>
      <c r="C1545" s="235" t="s">
        <v>223</v>
      </c>
      <c r="D1545" s="234">
        <v>205.33</v>
      </c>
      <c r="E1545" s="233">
        <v>0.25319999999999998</v>
      </c>
    </row>
    <row r="1546" spans="1:5">
      <c r="A1546" s="235">
        <v>92044</v>
      </c>
      <c r="B1546" s="236" t="s">
        <v>1991</v>
      </c>
      <c r="C1546" s="235" t="s">
        <v>224</v>
      </c>
      <c r="D1546" s="234">
        <v>9.4499999999999993</v>
      </c>
      <c r="E1546" s="233">
        <v>1</v>
      </c>
    </row>
    <row r="1547" spans="1:5">
      <c r="A1547" s="235">
        <v>92043</v>
      </c>
      <c r="B1547" s="236" t="s">
        <v>1992</v>
      </c>
      <c r="C1547" s="235" t="s">
        <v>223</v>
      </c>
      <c r="D1547" s="234">
        <v>15.98</v>
      </c>
      <c r="E1547" s="233">
        <v>1</v>
      </c>
    </row>
    <row r="1548" spans="1:5">
      <c r="A1548" s="235">
        <v>102834</v>
      </c>
      <c r="B1548" s="236" t="s">
        <v>1993</v>
      </c>
      <c r="C1548" s="235" t="s">
        <v>224</v>
      </c>
      <c r="D1548" s="234">
        <v>0</v>
      </c>
      <c r="E1548" s="233"/>
    </row>
    <row r="1549" spans="1:5">
      <c r="A1549" s="235">
        <v>102833</v>
      </c>
      <c r="B1549" s="236" t="s">
        <v>1994</v>
      </c>
      <c r="C1549" s="235" t="s">
        <v>223</v>
      </c>
      <c r="D1549" s="234">
        <v>0</v>
      </c>
      <c r="E1549" s="233"/>
    </row>
    <row r="1550" spans="1:5">
      <c r="A1550" s="235">
        <v>92119</v>
      </c>
      <c r="B1550" s="236" t="s">
        <v>1995</v>
      </c>
      <c r="C1550" s="235" t="s">
        <v>224</v>
      </c>
      <c r="D1550" s="234">
        <v>0.3</v>
      </c>
      <c r="E1550" s="233">
        <v>0</v>
      </c>
    </row>
    <row r="1551" spans="1:5">
      <c r="A1551" s="235">
        <v>92118</v>
      </c>
      <c r="B1551" s="236" t="s">
        <v>1996</v>
      </c>
      <c r="C1551" s="235" t="s">
        <v>223</v>
      </c>
      <c r="D1551" s="234">
        <v>0.47</v>
      </c>
      <c r="E1551" s="233">
        <v>0</v>
      </c>
    </row>
    <row r="1552" spans="1:5">
      <c r="A1552" s="235">
        <v>102917</v>
      </c>
      <c r="B1552" s="236" t="s">
        <v>1997</v>
      </c>
      <c r="C1552" s="235" t="s">
        <v>224</v>
      </c>
      <c r="D1552" s="234">
        <v>0</v>
      </c>
      <c r="E1552" s="233"/>
    </row>
    <row r="1553" spans="1:5">
      <c r="A1553" s="235">
        <v>102916</v>
      </c>
      <c r="B1553" s="236" t="s">
        <v>1998</v>
      </c>
      <c r="C1553" s="235" t="s">
        <v>223</v>
      </c>
      <c r="D1553" s="234">
        <v>0</v>
      </c>
      <c r="E1553" s="233"/>
    </row>
    <row r="1554" spans="1:5">
      <c r="A1554" s="235">
        <v>95721</v>
      </c>
      <c r="B1554" s="236" t="s">
        <v>1999</v>
      </c>
      <c r="C1554" s="235" t="s">
        <v>224</v>
      </c>
      <c r="D1554" s="234">
        <v>100.66</v>
      </c>
      <c r="E1554" s="233">
        <v>0.83750000000000002</v>
      </c>
    </row>
    <row r="1555" spans="1:5">
      <c r="A1555" s="235">
        <v>95720</v>
      </c>
      <c r="B1555" s="236" t="s">
        <v>2000</v>
      </c>
      <c r="C1555" s="235" t="s">
        <v>223</v>
      </c>
      <c r="D1555" s="234">
        <v>268.47000000000003</v>
      </c>
      <c r="E1555" s="233">
        <v>0.62450000000000006</v>
      </c>
    </row>
    <row r="1556" spans="1:5">
      <c r="A1556" s="235">
        <v>104717</v>
      </c>
      <c r="B1556" s="236" t="s">
        <v>2001</v>
      </c>
      <c r="C1556" s="235" t="s">
        <v>224</v>
      </c>
      <c r="D1556" s="234">
        <v>95.59</v>
      </c>
      <c r="E1556" s="233">
        <v>0.82889999999999997</v>
      </c>
    </row>
    <row r="1557" spans="1:5">
      <c r="A1557" s="235">
        <v>104716</v>
      </c>
      <c r="B1557" s="236" t="s">
        <v>2002</v>
      </c>
      <c r="C1557" s="235" t="s">
        <v>223</v>
      </c>
      <c r="D1557" s="234">
        <v>258.39</v>
      </c>
      <c r="E1557" s="233">
        <v>0.60980000000000001</v>
      </c>
    </row>
    <row r="1558" spans="1:5">
      <c r="A1558" s="235">
        <v>102899</v>
      </c>
      <c r="B1558" s="236" t="s">
        <v>2003</v>
      </c>
      <c r="C1558" s="235" t="s">
        <v>224</v>
      </c>
      <c r="D1558" s="234">
        <v>0</v>
      </c>
      <c r="E1558" s="233"/>
    </row>
    <row r="1559" spans="1:5">
      <c r="A1559" s="235">
        <v>102898</v>
      </c>
      <c r="B1559" s="236" t="s">
        <v>2004</v>
      </c>
      <c r="C1559" s="235" t="s">
        <v>223</v>
      </c>
      <c r="D1559" s="234">
        <v>0</v>
      </c>
      <c r="E1559" s="233"/>
    </row>
    <row r="1560" spans="1:5">
      <c r="A1560" s="235">
        <v>5632</v>
      </c>
      <c r="B1560" s="236" t="s">
        <v>2005</v>
      </c>
      <c r="C1560" s="235" t="s">
        <v>224</v>
      </c>
      <c r="D1560" s="234">
        <v>77.23</v>
      </c>
      <c r="E1560" s="233">
        <v>0.78820000000000001</v>
      </c>
    </row>
    <row r="1561" spans="1:5">
      <c r="A1561" s="235">
        <v>5631</v>
      </c>
      <c r="B1561" s="236" t="s">
        <v>2006</v>
      </c>
      <c r="C1561" s="235" t="s">
        <v>223</v>
      </c>
      <c r="D1561" s="234">
        <v>197.94</v>
      </c>
      <c r="E1561" s="233">
        <v>0.61160000000000003</v>
      </c>
    </row>
    <row r="1562" spans="1:5">
      <c r="A1562" s="235">
        <v>88908</v>
      </c>
      <c r="B1562" s="236" t="s">
        <v>2007</v>
      </c>
      <c r="C1562" s="235" t="s">
        <v>224</v>
      </c>
      <c r="D1562" s="234">
        <v>85.25</v>
      </c>
      <c r="E1562" s="233">
        <v>0.80810000000000004</v>
      </c>
    </row>
    <row r="1563" spans="1:5">
      <c r="A1563" s="235">
        <v>88907</v>
      </c>
      <c r="B1563" s="236" t="s">
        <v>2008</v>
      </c>
      <c r="C1563" s="235" t="s">
        <v>223</v>
      </c>
      <c r="D1563" s="234">
        <v>237.82</v>
      </c>
      <c r="E1563" s="233">
        <v>0.57609999999999995</v>
      </c>
    </row>
    <row r="1564" spans="1:5">
      <c r="A1564" s="235">
        <v>5911</v>
      </c>
      <c r="B1564" s="236" t="s">
        <v>2009</v>
      </c>
      <c r="C1564" s="235" t="s">
        <v>224</v>
      </c>
      <c r="D1564" s="234">
        <v>20.94</v>
      </c>
      <c r="E1564" s="233">
        <v>0.28839999999999999</v>
      </c>
    </row>
    <row r="1565" spans="1:5">
      <c r="A1565" s="235">
        <v>5909</v>
      </c>
      <c r="B1565" s="236" t="s">
        <v>2010</v>
      </c>
      <c r="C1565" s="235" t="s">
        <v>223</v>
      </c>
      <c r="D1565" s="234">
        <v>29.62</v>
      </c>
      <c r="E1565" s="233">
        <v>0.39329999999999998</v>
      </c>
    </row>
    <row r="1566" spans="1:5">
      <c r="A1566" s="235">
        <v>91486</v>
      </c>
      <c r="B1566" s="236" t="s">
        <v>2011</v>
      </c>
      <c r="C1566" s="235" t="s">
        <v>224</v>
      </c>
      <c r="D1566" s="234">
        <v>59.25</v>
      </c>
      <c r="E1566" s="233">
        <v>0.2392</v>
      </c>
    </row>
    <row r="1567" spans="1:5">
      <c r="A1567" s="235">
        <v>83362</v>
      </c>
      <c r="B1567" s="236" t="s">
        <v>2012</v>
      </c>
      <c r="C1567" s="235" t="s">
        <v>223</v>
      </c>
      <c r="D1567" s="234">
        <v>250.73</v>
      </c>
      <c r="E1567" s="233">
        <v>0.1041</v>
      </c>
    </row>
    <row r="1568" spans="1:5">
      <c r="A1568" s="235">
        <v>102839</v>
      </c>
      <c r="B1568" s="236" t="s">
        <v>2013</v>
      </c>
      <c r="C1568" s="235" t="s">
        <v>224</v>
      </c>
      <c r="D1568" s="234">
        <v>0</v>
      </c>
      <c r="E1568" s="233"/>
    </row>
    <row r="1569" spans="1:5">
      <c r="A1569" s="235">
        <v>102838</v>
      </c>
      <c r="B1569" s="236" t="s">
        <v>2014</v>
      </c>
      <c r="C1569" s="235" t="s">
        <v>223</v>
      </c>
      <c r="D1569" s="234">
        <v>0</v>
      </c>
      <c r="E1569" s="233"/>
    </row>
    <row r="1570" spans="1:5">
      <c r="A1570" s="235">
        <v>89235</v>
      </c>
      <c r="B1570" s="236" t="s">
        <v>2015</v>
      </c>
      <c r="C1570" s="235" t="s">
        <v>224</v>
      </c>
      <c r="D1570" s="234">
        <v>157.79</v>
      </c>
      <c r="E1570" s="233">
        <v>0.90180000000000005</v>
      </c>
    </row>
    <row r="1571" spans="1:5">
      <c r="A1571" s="235">
        <v>89234</v>
      </c>
      <c r="B1571" s="236" t="s">
        <v>2016</v>
      </c>
      <c r="C1571" s="235" t="s">
        <v>223</v>
      </c>
      <c r="D1571" s="234">
        <v>509.07</v>
      </c>
      <c r="E1571" s="233">
        <v>0.66120000000000001</v>
      </c>
    </row>
    <row r="1572" spans="1:5">
      <c r="A1572" s="235">
        <v>89243</v>
      </c>
      <c r="B1572" s="236" t="s">
        <v>2017</v>
      </c>
      <c r="C1572" s="235" t="s">
        <v>224</v>
      </c>
      <c r="D1572" s="234">
        <v>347.9</v>
      </c>
      <c r="E1572" s="233">
        <v>0.95540000000000003</v>
      </c>
    </row>
    <row r="1573" spans="1:5">
      <c r="A1573" s="235">
        <v>89242</v>
      </c>
      <c r="B1573" s="236" t="s">
        <v>2018</v>
      </c>
      <c r="C1573" s="235" t="s">
        <v>223</v>
      </c>
      <c r="D1573" s="234">
        <v>1216.92</v>
      </c>
      <c r="E1573" s="233">
        <v>0.6462</v>
      </c>
    </row>
    <row r="1574" spans="1:5">
      <c r="A1574" s="235">
        <v>102935</v>
      </c>
      <c r="B1574" s="236" t="s">
        <v>2019</v>
      </c>
      <c r="C1574" s="235" t="s">
        <v>224</v>
      </c>
      <c r="D1574" s="234">
        <v>0</v>
      </c>
      <c r="E1574" s="233"/>
    </row>
    <row r="1575" spans="1:5">
      <c r="A1575" s="235">
        <v>102934</v>
      </c>
      <c r="B1575" s="236" t="s">
        <v>2020</v>
      </c>
      <c r="C1575" s="235" t="s">
        <v>223</v>
      </c>
      <c r="D1575" s="234">
        <v>0</v>
      </c>
      <c r="E1575" s="233"/>
    </row>
    <row r="1576" spans="1:5">
      <c r="A1576" s="235">
        <v>93416</v>
      </c>
      <c r="B1576" s="236" t="s">
        <v>2021</v>
      </c>
      <c r="C1576" s="235" t="s">
        <v>224</v>
      </c>
      <c r="D1576" s="234">
        <v>0.46</v>
      </c>
      <c r="E1576" s="233">
        <v>0</v>
      </c>
    </row>
    <row r="1577" spans="1:5">
      <c r="A1577" s="235">
        <v>93415</v>
      </c>
      <c r="B1577" s="236" t="s">
        <v>2022</v>
      </c>
      <c r="C1577" s="235" t="s">
        <v>223</v>
      </c>
      <c r="D1577" s="234">
        <v>12.42</v>
      </c>
      <c r="E1577" s="233">
        <v>0</v>
      </c>
    </row>
    <row r="1578" spans="1:5">
      <c r="A1578" s="235">
        <v>5689</v>
      </c>
      <c r="B1578" s="236" t="s">
        <v>2023</v>
      </c>
      <c r="C1578" s="235" t="s">
        <v>223</v>
      </c>
      <c r="D1578" s="234">
        <v>6.55</v>
      </c>
      <c r="E1578" s="233">
        <v>1</v>
      </c>
    </row>
    <row r="1579" spans="1:5">
      <c r="A1579" s="235">
        <v>5690</v>
      </c>
      <c r="B1579" s="236" t="s">
        <v>2024</v>
      </c>
      <c r="C1579" s="235" t="s">
        <v>224</v>
      </c>
      <c r="D1579" s="234">
        <v>4.24</v>
      </c>
      <c r="E1579" s="233">
        <v>1</v>
      </c>
    </row>
    <row r="1580" spans="1:5">
      <c r="A1580" s="235">
        <v>5923</v>
      </c>
      <c r="B1580" s="236" t="s">
        <v>2025</v>
      </c>
      <c r="C1580" s="235" t="s">
        <v>224</v>
      </c>
      <c r="D1580" s="234">
        <v>3.32</v>
      </c>
      <c r="E1580" s="233">
        <v>1</v>
      </c>
    </row>
    <row r="1581" spans="1:5">
      <c r="A1581" s="235">
        <v>5921</v>
      </c>
      <c r="B1581" s="236" t="s">
        <v>2026</v>
      </c>
      <c r="C1581" s="235" t="s">
        <v>223</v>
      </c>
      <c r="D1581" s="234">
        <v>5.13</v>
      </c>
      <c r="E1581" s="233">
        <v>1</v>
      </c>
    </row>
    <row r="1582" spans="1:5">
      <c r="A1582" s="235">
        <v>95212</v>
      </c>
      <c r="B1582" s="236" t="s">
        <v>2027</v>
      </c>
      <c r="C1582" s="235" t="s">
        <v>223</v>
      </c>
      <c r="D1582" s="234">
        <v>152.63999999999999</v>
      </c>
      <c r="E1582" s="233">
        <v>0.81810000000000005</v>
      </c>
    </row>
    <row r="1583" spans="1:5">
      <c r="A1583" s="235">
        <v>95213</v>
      </c>
      <c r="B1583" s="236" t="s">
        <v>2028</v>
      </c>
      <c r="C1583" s="235" t="s">
        <v>224</v>
      </c>
      <c r="D1583" s="234">
        <v>84.55</v>
      </c>
      <c r="E1583" s="233">
        <v>0.78210000000000002</v>
      </c>
    </row>
    <row r="1584" spans="1:5">
      <c r="A1584" s="235">
        <v>93272</v>
      </c>
      <c r="B1584" s="236" t="s">
        <v>2029</v>
      </c>
      <c r="C1584" s="235" t="s">
        <v>223</v>
      </c>
      <c r="D1584" s="234">
        <v>90.35</v>
      </c>
      <c r="E1584" s="233">
        <v>0.69259999999999999</v>
      </c>
    </row>
    <row r="1585" spans="1:5">
      <c r="A1585" s="235">
        <v>93274</v>
      </c>
      <c r="B1585" s="236" t="s">
        <v>2030</v>
      </c>
      <c r="C1585" s="235" t="s">
        <v>224</v>
      </c>
      <c r="D1585" s="234">
        <v>55.08</v>
      </c>
      <c r="E1585" s="233">
        <v>0.66559999999999997</v>
      </c>
    </row>
    <row r="1586" spans="1:5">
      <c r="A1586" s="235">
        <v>83766</v>
      </c>
      <c r="B1586" s="236" t="s">
        <v>2031</v>
      </c>
      <c r="C1586" s="235" t="s">
        <v>224</v>
      </c>
      <c r="D1586" s="234">
        <v>31.29</v>
      </c>
      <c r="E1586" s="233">
        <v>0</v>
      </c>
    </row>
    <row r="1587" spans="1:5">
      <c r="A1587" s="235">
        <v>83765</v>
      </c>
      <c r="B1587" s="236" t="s">
        <v>2032</v>
      </c>
      <c r="C1587" s="235" t="s">
        <v>223</v>
      </c>
      <c r="D1587" s="234">
        <v>86.89</v>
      </c>
      <c r="E1587" s="233">
        <v>0</v>
      </c>
    </row>
    <row r="1588" spans="1:5">
      <c r="A1588" s="235">
        <v>95873</v>
      </c>
      <c r="B1588" s="236" t="s">
        <v>2033</v>
      </c>
      <c r="C1588" s="235" t="s">
        <v>224</v>
      </c>
      <c r="D1588" s="234">
        <v>13.68</v>
      </c>
      <c r="E1588" s="233">
        <v>0</v>
      </c>
    </row>
    <row r="1589" spans="1:5">
      <c r="A1589" s="235">
        <v>95872</v>
      </c>
      <c r="B1589" s="236" t="s">
        <v>2034</v>
      </c>
      <c r="C1589" s="235" t="s">
        <v>223</v>
      </c>
      <c r="D1589" s="234">
        <v>279.2</v>
      </c>
      <c r="E1589" s="233">
        <v>0</v>
      </c>
    </row>
    <row r="1590" spans="1:5">
      <c r="A1590" s="235">
        <v>104689</v>
      </c>
      <c r="B1590" s="236" t="s">
        <v>2035</v>
      </c>
      <c r="C1590" s="235" t="s">
        <v>224</v>
      </c>
      <c r="D1590" s="234">
        <v>0</v>
      </c>
      <c r="E1590" s="233"/>
    </row>
    <row r="1591" spans="1:5">
      <c r="A1591" s="235">
        <v>104688</v>
      </c>
      <c r="B1591" s="236" t="s">
        <v>2036</v>
      </c>
      <c r="C1591" s="235" t="s">
        <v>223</v>
      </c>
      <c r="D1591" s="234">
        <v>0</v>
      </c>
      <c r="E1591" s="233"/>
    </row>
    <row r="1592" spans="1:5">
      <c r="A1592" s="235">
        <v>73395</v>
      </c>
      <c r="B1592" s="236" t="s">
        <v>2037</v>
      </c>
      <c r="C1592" s="235" t="s">
        <v>224</v>
      </c>
      <c r="D1592" s="234">
        <v>9.61</v>
      </c>
      <c r="E1592" s="233">
        <v>0</v>
      </c>
    </row>
    <row r="1593" spans="1:5">
      <c r="A1593" s="235">
        <v>73417</v>
      </c>
      <c r="B1593" s="236" t="s">
        <v>2038</v>
      </c>
      <c r="C1593" s="235" t="s">
        <v>223</v>
      </c>
      <c r="D1593" s="234">
        <v>180.75</v>
      </c>
      <c r="E1593" s="233">
        <v>0</v>
      </c>
    </row>
    <row r="1594" spans="1:5">
      <c r="A1594" s="235">
        <v>93428</v>
      </c>
      <c r="B1594" s="236" t="s">
        <v>2039</v>
      </c>
      <c r="C1594" s="235" t="s">
        <v>224</v>
      </c>
      <c r="D1594" s="234">
        <v>8.56</v>
      </c>
      <c r="E1594" s="233">
        <v>0</v>
      </c>
    </row>
    <row r="1595" spans="1:5">
      <c r="A1595" s="235">
        <v>93427</v>
      </c>
      <c r="B1595" s="236" t="s">
        <v>2040</v>
      </c>
      <c r="C1595" s="235" t="s">
        <v>223</v>
      </c>
      <c r="D1595" s="234">
        <v>164.76</v>
      </c>
      <c r="E1595" s="233">
        <v>0</v>
      </c>
    </row>
    <row r="1596" spans="1:5">
      <c r="A1596" s="235">
        <v>93422</v>
      </c>
      <c r="B1596" s="236" t="s">
        <v>2041</v>
      </c>
      <c r="C1596" s="235" t="s">
        <v>224</v>
      </c>
      <c r="D1596" s="234">
        <v>6.04</v>
      </c>
      <c r="E1596" s="233">
        <v>0</v>
      </c>
    </row>
    <row r="1597" spans="1:5">
      <c r="A1597" s="235">
        <v>93421</v>
      </c>
      <c r="B1597" s="236" t="s">
        <v>2042</v>
      </c>
      <c r="C1597" s="235" t="s">
        <v>223</v>
      </c>
      <c r="D1597" s="234">
        <v>73.03</v>
      </c>
      <c r="E1597" s="233">
        <v>0</v>
      </c>
    </row>
    <row r="1598" spans="1:5">
      <c r="A1598" s="235">
        <v>93282</v>
      </c>
      <c r="B1598" s="236" t="s">
        <v>2043</v>
      </c>
      <c r="C1598" s="235" t="s">
        <v>224</v>
      </c>
      <c r="D1598" s="234">
        <v>14.08</v>
      </c>
      <c r="E1598" s="233">
        <v>0</v>
      </c>
    </row>
    <row r="1599" spans="1:5">
      <c r="A1599" s="235">
        <v>93281</v>
      </c>
      <c r="B1599" s="236" t="s">
        <v>2044</v>
      </c>
      <c r="C1599" s="235" t="s">
        <v>223</v>
      </c>
      <c r="D1599" s="234">
        <v>15.16</v>
      </c>
      <c r="E1599" s="233">
        <v>0</v>
      </c>
    </row>
    <row r="1600" spans="1:5">
      <c r="A1600" s="235">
        <v>104914</v>
      </c>
      <c r="B1600" s="236" t="s">
        <v>2045</v>
      </c>
      <c r="C1600" s="235" t="s">
        <v>224</v>
      </c>
      <c r="D1600" s="234">
        <v>0</v>
      </c>
      <c r="E1600" s="233"/>
    </row>
    <row r="1601" spans="1:5">
      <c r="A1601" s="235">
        <v>104913</v>
      </c>
      <c r="B1601" s="236" t="s">
        <v>2046</v>
      </c>
      <c r="C1601" s="235" t="s">
        <v>223</v>
      </c>
      <c r="D1601" s="234">
        <v>0</v>
      </c>
      <c r="E1601" s="233"/>
    </row>
    <row r="1602" spans="1:5">
      <c r="A1602" s="235">
        <v>102845</v>
      </c>
      <c r="B1602" s="236" t="s">
        <v>2047</v>
      </c>
      <c r="C1602" s="235" t="s">
        <v>224</v>
      </c>
      <c r="D1602" s="234">
        <v>0</v>
      </c>
      <c r="E1602" s="233"/>
    </row>
    <row r="1603" spans="1:5">
      <c r="A1603" s="235">
        <v>102844</v>
      </c>
      <c r="B1603" s="236" t="s">
        <v>2048</v>
      </c>
      <c r="C1603" s="235" t="s">
        <v>223</v>
      </c>
      <c r="D1603" s="234">
        <v>0</v>
      </c>
      <c r="E1603" s="233"/>
    </row>
    <row r="1604" spans="1:5">
      <c r="A1604" s="235">
        <v>89273</v>
      </c>
      <c r="B1604" s="236" t="s">
        <v>2049</v>
      </c>
      <c r="C1604" s="235" t="s">
        <v>224</v>
      </c>
      <c r="D1604" s="234">
        <v>95.87</v>
      </c>
      <c r="E1604" s="233">
        <v>0.80789999999999995</v>
      </c>
    </row>
    <row r="1605" spans="1:5">
      <c r="A1605" s="235">
        <v>89272</v>
      </c>
      <c r="B1605" s="236" t="s">
        <v>2050</v>
      </c>
      <c r="C1605" s="235" t="s">
        <v>223</v>
      </c>
      <c r="D1605" s="234">
        <v>206.41</v>
      </c>
      <c r="E1605" s="233">
        <v>0.77869999999999995</v>
      </c>
    </row>
    <row r="1606" spans="1:5">
      <c r="A1606" s="235">
        <v>93288</v>
      </c>
      <c r="B1606" s="236" t="s">
        <v>2051</v>
      </c>
      <c r="C1606" s="235" t="s">
        <v>224</v>
      </c>
      <c r="D1606" s="234">
        <v>167.37</v>
      </c>
      <c r="E1606" s="233">
        <v>0.88990000000000002</v>
      </c>
    </row>
    <row r="1607" spans="1:5">
      <c r="A1607" s="235">
        <v>93287</v>
      </c>
      <c r="B1607" s="236" t="s">
        <v>2052</v>
      </c>
      <c r="C1607" s="235" t="s">
        <v>223</v>
      </c>
      <c r="D1607" s="234">
        <v>340.54</v>
      </c>
      <c r="E1607" s="233">
        <v>0.90769999999999995</v>
      </c>
    </row>
    <row r="1608" spans="1:5">
      <c r="A1608" s="235">
        <v>104711</v>
      </c>
      <c r="B1608" s="236" t="s">
        <v>2053</v>
      </c>
      <c r="C1608" s="235" t="s">
        <v>224</v>
      </c>
      <c r="D1608" s="234">
        <v>0</v>
      </c>
      <c r="E1608" s="233"/>
    </row>
    <row r="1609" spans="1:5">
      <c r="A1609" s="235">
        <v>104710</v>
      </c>
      <c r="B1609" s="236" t="s">
        <v>2054</v>
      </c>
      <c r="C1609" s="235" t="s">
        <v>223</v>
      </c>
      <c r="D1609" s="234">
        <v>0</v>
      </c>
      <c r="E1609" s="233"/>
    </row>
    <row r="1610" spans="1:5">
      <c r="A1610" s="235">
        <v>104908</v>
      </c>
      <c r="B1610" s="236" t="s">
        <v>2055</v>
      </c>
      <c r="C1610" s="235" t="s">
        <v>224</v>
      </c>
      <c r="D1610" s="234">
        <v>0</v>
      </c>
      <c r="E1610" s="233"/>
    </row>
    <row r="1611" spans="1:5">
      <c r="A1611" s="235">
        <v>104907</v>
      </c>
      <c r="B1611" s="236" t="s">
        <v>2056</v>
      </c>
      <c r="C1611" s="235" t="s">
        <v>223</v>
      </c>
      <c r="D1611" s="234">
        <v>0</v>
      </c>
      <c r="E1611" s="233"/>
    </row>
    <row r="1612" spans="1:5">
      <c r="A1612" s="235">
        <v>102851</v>
      </c>
      <c r="B1612" s="236" t="s">
        <v>2057</v>
      </c>
      <c r="C1612" s="235" t="s">
        <v>224</v>
      </c>
      <c r="D1612" s="234">
        <v>0</v>
      </c>
      <c r="E1612" s="233"/>
    </row>
    <row r="1613" spans="1:5">
      <c r="A1613" s="235">
        <v>102850</v>
      </c>
      <c r="B1613" s="236" t="s">
        <v>2058</v>
      </c>
      <c r="C1613" s="235" t="s">
        <v>223</v>
      </c>
      <c r="D1613" s="234">
        <v>0</v>
      </c>
      <c r="E1613" s="233"/>
    </row>
    <row r="1614" spans="1:5">
      <c r="A1614" s="235">
        <v>102857</v>
      </c>
      <c r="B1614" s="236" t="s">
        <v>2059</v>
      </c>
      <c r="C1614" s="235" t="s">
        <v>224</v>
      </c>
      <c r="D1614" s="234">
        <v>0</v>
      </c>
      <c r="E1614" s="233"/>
    </row>
    <row r="1615" spans="1:5">
      <c r="A1615" s="235">
        <v>102856</v>
      </c>
      <c r="B1615" s="236" t="s">
        <v>2060</v>
      </c>
      <c r="C1615" s="235" t="s">
        <v>223</v>
      </c>
      <c r="D1615" s="234">
        <v>0</v>
      </c>
      <c r="E1615" s="233"/>
    </row>
    <row r="1616" spans="1:5">
      <c r="A1616" s="235">
        <v>93403</v>
      </c>
      <c r="B1616" s="236" t="s">
        <v>2061</v>
      </c>
      <c r="C1616" s="235" t="s">
        <v>224</v>
      </c>
      <c r="D1616" s="234">
        <v>57.01</v>
      </c>
      <c r="E1616" s="233">
        <v>0.13489999999999999</v>
      </c>
    </row>
    <row r="1617" spans="1:5">
      <c r="A1617" s="235">
        <v>93402</v>
      </c>
      <c r="B1617" s="236" t="s">
        <v>2062</v>
      </c>
      <c r="C1617" s="235" t="s">
        <v>223</v>
      </c>
      <c r="D1617" s="234">
        <v>250.16</v>
      </c>
      <c r="E1617" s="233">
        <v>5.8900000000000001E-2</v>
      </c>
    </row>
    <row r="1618" spans="1:5">
      <c r="A1618" s="235">
        <v>5930</v>
      </c>
      <c r="B1618" s="236" t="s">
        <v>2063</v>
      </c>
      <c r="C1618" s="235" t="s">
        <v>224</v>
      </c>
      <c r="D1618" s="234">
        <v>60.14</v>
      </c>
      <c r="E1618" s="233">
        <v>0.1799</v>
      </c>
    </row>
    <row r="1619" spans="1:5">
      <c r="A1619" s="235">
        <v>5928</v>
      </c>
      <c r="B1619" s="236" t="s">
        <v>2064</v>
      </c>
      <c r="C1619" s="235" t="s">
        <v>223</v>
      </c>
      <c r="D1619" s="234">
        <v>256.14999999999998</v>
      </c>
      <c r="E1619" s="233">
        <v>8.09E-2</v>
      </c>
    </row>
    <row r="1620" spans="1:5">
      <c r="A1620" s="235">
        <v>105845</v>
      </c>
      <c r="B1620" s="236" t="s">
        <v>2065</v>
      </c>
      <c r="C1620" s="235" t="s">
        <v>224</v>
      </c>
      <c r="D1620" s="234">
        <v>0</v>
      </c>
      <c r="E1620" s="233"/>
    </row>
    <row r="1621" spans="1:5">
      <c r="A1621" s="235">
        <v>105844</v>
      </c>
      <c r="B1621" s="236" t="s">
        <v>2066</v>
      </c>
      <c r="C1621" s="235" t="s">
        <v>223</v>
      </c>
      <c r="D1621" s="234">
        <v>0</v>
      </c>
      <c r="E1621" s="233"/>
    </row>
    <row r="1622" spans="1:5">
      <c r="A1622" s="235">
        <v>91635</v>
      </c>
      <c r="B1622" s="236" t="s">
        <v>2067</v>
      </c>
      <c r="C1622" s="235" t="s">
        <v>224</v>
      </c>
      <c r="D1622" s="234">
        <v>51.49</v>
      </c>
      <c r="E1622" s="233">
        <v>0.14929999999999999</v>
      </c>
    </row>
    <row r="1623" spans="1:5">
      <c r="A1623" s="235">
        <v>91634</v>
      </c>
      <c r="B1623" s="236" t="s">
        <v>2068</v>
      </c>
      <c r="C1623" s="235" t="s">
        <v>223</v>
      </c>
      <c r="D1623" s="234">
        <v>215.26</v>
      </c>
      <c r="E1623" s="233">
        <v>6.8400000000000002E-2</v>
      </c>
    </row>
    <row r="1624" spans="1:5">
      <c r="A1624" s="235">
        <v>105985</v>
      </c>
      <c r="B1624" s="236" t="s">
        <v>2069</v>
      </c>
      <c r="C1624" s="235" t="s">
        <v>224</v>
      </c>
      <c r="D1624" s="234">
        <v>83.64</v>
      </c>
      <c r="E1624" s="233">
        <v>0.33660000000000001</v>
      </c>
    </row>
    <row r="1625" spans="1:5">
      <c r="A1625" s="235">
        <v>105984</v>
      </c>
      <c r="B1625" s="236" t="s">
        <v>2070</v>
      </c>
      <c r="C1625" s="235" t="s">
        <v>223</v>
      </c>
      <c r="D1625" s="234">
        <v>302.52</v>
      </c>
      <c r="E1625" s="233">
        <v>0.17799999999999999</v>
      </c>
    </row>
    <row r="1626" spans="1:5">
      <c r="A1626" s="235">
        <v>98765</v>
      </c>
      <c r="B1626" s="236" t="s">
        <v>2071</v>
      </c>
      <c r="C1626" s="235" t="s">
        <v>224</v>
      </c>
      <c r="D1626" s="234">
        <v>0.06</v>
      </c>
      <c r="E1626" s="233">
        <v>0</v>
      </c>
    </row>
    <row r="1627" spans="1:5">
      <c r="A1627" s="235">
        <v>98764</v>
      </c>
      <c r="B1627" s="236" t="s">
        <v>2072</v>
      </c>
      <c r="C1627" s="235" t="s">
        <v>223</v>
      </c>
      <c r="D1627" s="234">
        <v>4.71</v>
      </c>
      <c r="E1627" s="233">
        <v>0</v>
      </c>
    </row>
    <row r="1628" spans="1:5">
      <c r="A1628" s="235">
        <v>99834</v>
      </c>
      <c r="B1628" s="236" t="s">
        <v>2073</v>
      </c>
      <c r="C1628" s="235" t="s">
        <v>224</v>
      </c>
      <c r="D1628" s="234">
        <v>0.16</v>
      </c>
      <c r="E1628" s="233">
        <v>0</v>
      </c>
    </row>
    <row r="1629" spans="1:5">
      <c r="A1629" s="235">
        <v>99833</v>
      </c>
      <c r="B1629" s="236" t="s">
        <v>2074</v>
      </c>
      <c r="C1629" s="235" t="s">
        <v>223</v>
      </c>
      <c r="D1629" s="234">
        <v>4.67</v>
      </c>
      <c r="E1629" s="233">
        <v>0</v>
      </c>
    </row>
    <row r="1630" spans="1:5">
      <c r="A1630" s="235">
        <v>104521</v>
      </c>
      <c r="B1630" s="236" t="s">
        <v>2075</v>
      </c>
      <c r="C1630" s="235" t="s">
        <v>224</v>
      </c>
      <c r="D1630" s="234">
        <v>0</v>
      </c>
      <c r="E1630" s="233"/>
    </row>
    <row r="1631" spans="1:5">
      <c r="A1631" s="235">
        <v>104520</v>
      </c>
      <c r="B1631" s="236" t="s">
        <v>2076</v>
      </c>
      <c r="C1631" s="235" t="s">
        <v>223</v>
      </c>
      <c r="D1631" s="234">
        <v>0</v>
      </c>
      <c r="E1631" s="233"/>
    </row>
    <row r="1632" spans="1:5">
      <c r="A1632" s="235">
        <v>90687</v>
      </c>
      <c r="B1632" s="236" t="s">
        <v>2077</v>
      </c>
      <c r="C1632" s="235" t="s">
        <v>224</v>
      </c>
      <c r="D1632" s="234">
        <v>64.349999999999994</v>
      </c>
      <c r="E1632" s="233">
        <v>0.7591</v>
      </c>
    </row>
    <row r="1633" spans="1:5">
      <c r="A1633" s="235">
        <v>90686</v>
      </c>
      <c r="B1633" s="236" t="s">
        <v>2078</v>
      </c>
      <c r="C1633" s="235" t="s">
        <v>223</v>
      </c>
      <c r="D1633" s="234">
        <v>161.19</v>
      </c>
      <c r="E1633" s="233">
        <v>0.57230000000000003</v>
      </c>
    </row>
    <row r="1634" spans="1:5">
      <c r="A1634" s="235">
        <v>5952</v>
      </c>
      <c r="B1634" s="236" t="s">
        <v>2079</v>
      </c>
      <c r="C1634" s="235" t="s">
        <v>224</v>
      </c>
      <c r="D1634" s="234">
        <v>15.41</v>
      </c>
      <c r="E1634" s="233">
        <v>0.1162</v>
      </c>
    </row>
    <row r="1635" spans="1:5">
      <c r="A1635" s="235">
        <v>5795</v>
      </c>
      <c r="B1635" s="236" t="s">
        <v>2080</v>
      </c>
      <c r="C1635" s="235" t="s">
        <v>223</v>
      </c>
      <c r="D1635" s="234">
        <v>17.239999999999998</v>
      </c>
      <c r="E1635" s="233">
        <v>0.21</v>
      </c>
    </row>
    <row r="1636" spans="1:5">
      <c r="A1636" s="235">
        <v>104657</v>
      </c>
      <c r="B1636" s="236" t="s">
        <v>2081</v>
      </c>
      <c r="C1636" s="235" t="s">
        <v>224</v>
      </c>
      <c r="D1636" s="234">
        <v>0</v>
      </c>
      <c r="E1636" s="233"/>
    </row>
    <row r="1637" spans="1:5">
      <c r="A1637" s="235">
        <v>104656</v>
      </c>
      <c r="B1637" s="236" t="s">
        <v>2082</v>
      </c>
      <c r="C1637" s="235" t="s">
        <v>223</v>
      </c>
      <c r="D1637" s="234">
        <v>0</v>
      </c>
      <c r="E1637" s="233"/>
    </row>
    <row r="1638" spans="1:5">
      <c r="A1638" s="235">
        <v>102274</v>
      </c>
      <c r="B1638" s="236" t="s">
        <v>2083</v>
      </c>
      <c r="C1638" s="235" t="s">
        <v>224</v>
      </c>
      <c r="D1638" s="234">
        <v>14.4</v>
      </c>
      <c r="E1638" s="233">
        <v>5.4199999999999998E-2</v>
      </c>
    </row>
    <row r="1639" spans="1:5">
      <c r="A1639" s="235">
        <v>102275</v>
      </c>
      <c r="B1639" s="236" t="s">
        <v>2084</v>
      </c>
      <c r="C1639" s="235" t="s">
        <v>223</v>
      </c>
      <c r="D1639" s="234">
        <v>16.899999999999999</v>
      </c>
      <c r="E1639" s="233">
        <v>9.35E-2</v>
      </c>
    </row>
    <row r="1640" spans="1:5">
      <c r="A1640" s="235">
        <v>95259</v>
      </c>
      <c r="B1640" s="236" t="s">
        <v>2085</v>
      </c>
      <c r="C1640" s="235" t="s">
        <v>224</v>
      </c>
      <c r="D1640" s="234">
        <v>15.22</v>
      </c>
      <c r="E1640" s="233">
        <v>0.1051</v>
      </c>
    </row>
    <row r="1641" spans="1:5">
      <c r="A1641" s="235">
        <v>95258</v>
      </c>
      <c r="B1641" s="236" t="s">
        <v>2086</v>
      </c>
      <c r="C1641" s="235" t="s">
        <v>223</v>
      </c>
      <c r="D1641" s="234">
        <v>16.84</v>
      </c>
      <c r="E1641" s="233">
        <v>0.19120000000000001</v>
      </c>
    </row>
    <row r="1642" spans="1:5">
      <c r="A1642" s="235">
        <v>105917</v>
      </c>
      <c r="B1642" s="236" t="s">
        <v>2087</v>
      </c>
      <c r="C1642" s="235" t="s">
        <v>224</v>
      </c>
      <c r="D1642" s="234">
        <v>0</v>
      </c>
      <c r="E1642" s="233"/>
    </row>
    <row r="1643" spans="1:5">
      <c r="A1643" s="235">
        <v>105916</v>
      </c>
      <c r="B1643" s="236" t="s">
        <v>2088</v>
      </c>
      <c r="C1643" s="235" t="s">
        <v>223</v>
      </c>
      <c r="D1643" s="234">
        <v>0</v>
      </c>
      <c r="E1643" s="233"/>
    </row>
    <row r="1644" spans="1:5">
      <c r="A1644" s="235">
        <v>92967</v>
      </c>
      <c r="B1644" s="236" t="s">
        <v>2089</v>
      </c>
      <c r="C1644" s="235" t="s">
        <v>224</v>
      </c>
      <c r="D1644" s="234">
        <v>15.46</v>
      </c>
      <c r="E1644" s="233">
        <v>0.11899999999999999</v>
      </c>
    </row>
    <row r="1645" spans="1:5">
      <c r="A1645" s="235">
        <v>92966</v>
      </c>
      <c r="B1645" s="236" t="s">
        <v>2090</v>
      </c>
      <c r="C1645" s="235" t="s">
        <v>223</v>
      </c>
      <c r="D1645" s="234">
        <v>17.34</v>
      </c>
      <c r="E1645" s="233">
        <v>0.2145</v>
      </c>
    </row>
    <row r="1646" spans="1:5">
      <c r="A1646" s="235">
        <v>103794</v>
      </c>
      <c r="B1646" s="236" t="s">
        <v>2091</v>
      </c>
      <c r="C1646" s="235" t="s">
        <v>224</v>
      </c>
      <c r="D1646" s="234">
        <v>0</v>
      </c>
      <c r="E1646" s="233"/>
    </row>
    <row r="1647" spans="1:5">
      <c r="A1647" s="235">
        <v>103793</v>
      </c>
      <c r="B1647" s="236" t="s">
        <v>2092</v>
      </c>
      <c r="C1647" s="235" t="s">
        <v>223</v>
      </c>
      <c r="D1647" s="234">
        <v>0</v>
      </c>
      <c r="E1647" s="233"/>
    </row>
    <row r="1648" spans="1:5">
      <c r="A1648" s="235">
        <v>96156</v>
      </c>
      <c r="B1648" s="236" t="s">
        <v>2093</v>
      </c>
      <c r="C1648" s="235" t="s">
        <v>224</v>
      </c>
      <c r="D1648" s="234">
        <v>52.2</v>
      </c>
      <c r="E1648" s="233">
        <v>0.70309999999999995</v>
      </c>
    </row>
    <row r="1649" spans="1:5">
      <c r="A1649" s="235">
        <v>96158</v>
      </c>
      <c r="B1649" s="236" t="s">
        <v>2094</v>
      </c>
      <c r="C1649" s="235" t="s">
        <v>223</v>
      </c>
      <c r="D1649" s="234">
        <v>127.67</v>
      </c>
      <c r="E1649" s="233">
        <v>0.58550000000000002</v>
      </c>
    </row>
    <row r="1650" spans="1:5">
      <c r="A1650" s="235">
        <v>90693</v>
      </c>
      <c r="B1650" s="236" t="s">
        <v>2095</v>
      </c>
      <c r="C1650" s="235" t="s">
        <v>224</v>
      </c>
      <c r="D1650" s="234">
        <v>47.35</v>
      </c>
      <c r="E1650" s="233">
        <v>0.67269999999999996</v>
      </c>
    </row>
    <row r="1651" spans="1:5">
      <c r="A1651" s="235">
        <v>90692</v>
      </c>
      <c r="B1651" s="236" t="s">
        <v>2096</v>
      </c>
      <c r="C1651" s="235" t="s">
        <v>223</v>
      </c>
      <c r="D1651" s="234">
        <v>118.02</v>
      </c>
      <c r="E1651" s="233">
        <v>0.55159999999999998</v>
      </c>
    </row>
    <row r="1652" spans="1:5">
      <c r="A1652" s="235">
        <v>96246</v>
      </c>
      <c r="B1652" s="236" t="s">
        <v>2097</v>
      </c>
      <c r="C1652" s="235" t="s">
        <v>224</v>
      </c>
      <c r="D1652" s="234">
        <v>52.09</v>
      </c>
      <c r="E1652" s="233">
        <v>0.68589999999999995</v>
      </c>
    </row>
    <row r="1653" spans="1:5">
      <c r="A1653" s="235">
        <v>96245</v>
      </c>
      <c r="B1653" s="236" t="s">
        <v>2098</v>
      </c>
      <c r="C1653" s="235" t="s">
        <v>223</v>
      </c>
      <c r="D1653" s="234">
        <v>103.77</v>
      </c>
      <c r="E1653" s="233">
        <v>0.68479999999999996</v>
      </c>
    </row>
    <row r="1654" spans="1:5">
      <c r="A1654" s="235">
        <v>88404</v>
      </c>
      <c r="B1654" s="236" t="s">
        <v>2099</v>
      </c>
      <c r="C1654" s="235" t="s">
        <v>224</v>
      </c>
      <c r="D1654" s="234">
        <v>1.03</v>
      </c>
      <c r="E1654" s="233">
        <v>0</v>
      </c>
    </row>
    <row r="1655" spans="1:5">
      <c r="A1655" s="235">
        <v>88399</v>
      </c>
      <c r="B1655" s="236" t="s">
        <v>2100</v>
      </c>
      <c r="C1655" s="235" t="s">
        <v>223</v>
      </c>
      <c r="D1655" s="234">
        <v>3.83</v>
      </c>
      <c r="E1655" s="233">
        <v>0</v>
      </c>
    </row>
    <row r="1656" spans="1:5">
      <c r="A1656" s="235">
        <v>88392</v>
      </c>
      <c r="B1656" s="236" t="s">
        <v>2101</v>
      </c>
      <c r="C1656" s="235" t="s">
        <v>224</v>
      </c>
      <c r="D1656" s="234">
        <v>1.0900000000000001</v>
      </c>
      <c r="E1656" s="233">
        <v>0</v>
      </c>
    </row>
    <row r="1657" spans="1:5">
      <c r="A1657" s="235">
        <v>88386</v>
      </c>
      <c r="B1657" s="236" t="s">
        <v>2102</v>
      </c>
      <c r="C1657" s="235" t="s">
        <v>223</v>
      </c>
      <c r="D1657" s="234">
        <v>5.19</v>
      </c>
      <c r="E1657" s="233">
        <v>0</v>
      </c>
    </row>
    <row r="1658" spans="1:5">
      <c r="A1658" s="235">
        <v>88398</v>
      </c>
      <c r="B1658" s="236" t="s">
        <v>2103</v>
      </c>
      <c r="C1658" s="235" t="s">
        <v>224</v>
      </c>
      <c r="D1658" s="234">
        <v>1.3</v>
      </c>
      <c r="E1658" s="233">
        <v>0</v>
      </c>
    </row>
    <row r="1659" spans="1:5">
      <c r="A1659" s="235">
        <v>88393</v>
      </c>
      <c r="B1659" s="236" t="s">
        <v>2104</v>
      </c>
      <c r="C1659" s="235" t="s">
        <v>223</v>
      </c>
      <c r="D1659" s="234">
        <v>7.15</v>
      </c>
      <c r="E1659" s="233">
        <v>0</v>
      </c>
    </row>
    <row r="1660" spans="1:5">
      <c r="A1660" s="235">
        <v>90638</v>
      </c>
      <c r="B1660" s="236" t="s">
        <v>2105</v>
      </c>
      <c r="C1660" s="235" t="s">
        <v>224</v>
      </c>
      <c r="D1660" s="234">
        <v>5.2</v>
      </c>
      <c r="E1660" s="233">
        <v>0</v>
      </c>
    </row>
    <row r="1661" spans="1:5">
      <c r="A1661" s="235">
        <v>90637</v>
      </c>
      <c r="B1661" s="236" t="s">
        <v>2106</v>
      </c>
      <c r="C1661" s="235" t="s">
        <v>223</v>
      </c>
      <c r="D1661" s="234">
        <v>16.09</v>
      </c>
      <c r="E1661" s="233">
        <v>0</v>
      </c>
    </row>
    <row r="1662" spans="1:5">
      <c r="A1662" s="235">
        <v>103243</v>
      </c>
      <c r="B1662" s="236" t="s">
        <v>2107</v>
      </c>
      <c r="C1662" s="235" t="s">
        <v>224</v>
      </c>
      <c r="D1662" s="234">
        <v>0</v>
      </c>
      <c r="E1662" s="233"/>
    </row>
    <row r="1663" spans="1:5">
      <c r="A1663" s="235">
        <v>103242</v>
      </c>
      <c r="B1663" s="236" t="s">
        <v>2108</v>
      </c>
      <c r="C1663" s="235" t="s">
        <v>223</v>
      </c>
      <c r="D1663" s="234">
        <v>0</v>
      </c>
      <c r="E1663" s="233"/>
    </row>
    <row r="1664" spans="1:5">
      <c r="A1664" s="235">
        <v>5806</v>
      </c>
      <c r="B1664" s="236" t="s">
        <v>2109</v>
      </c>
      <c r="C1664" s="235" t="s">
        <v>224</v>
      </c>
      <c r="D1664" s="234">
        <v>0.21</v>
      </c>
      <c r="E1664" s="233">
        <v>0</v>
      </c>
    </row>
    <row r="1665" spans="1:5">
      <c r="A1665" s="235">
        <v>73536</v>
      </c>
      <c r="B1665" s="236" t="s">
        <v>2110</v>
      </c>
      <c r="C1665" s="235" t="s">
        <v>223</v>
      </c>
      <c r="D1665" s="234">
        <v>22.45</v>
      </c>
      <c r="E1665" s="233">
        <v>0</v>
      </c>
    </row>
    <row r="1666" spans="1:5">
      <c r="A1666" s="235">
        <v>7043</v>
      </c>
      <c r="B1666" s="236" t="s">
        <v>2111</v>
      </c>
      <c r="C1666" s="235" t="s">
        <v>224</v>
      </c>
      <c r="D1666" s="234">
        <v>0.26</v>
      </c>
      <c r="E1666" s="233">
        <v>0</v>
      </c>
    </row>
    <row r="1667" spans="1:5">
      <c r="A1667" s="235">
        <v>7042</v>
      </c>
      <c r="B1667" s="236" t="s">
        <v>2112</v>
      </c>
      <c r="C1667" s="235" t="s">
        <v>223</v>
      </c>
      <c r="D1667" s="234">
        <v>26.51</v>
      </c>
      <c r="E1667" s="233">
        <v>0</v>
      </c>
    </row>
    <row r="1668" spans="1:5">
      <c r="A1668" s="235">
        <v>5934</v>
      </c>
      <c r="B1668" s="236" t="s">
        <v>2113</v>
      </c>
      <c r="C1668" s="235" t="s">
        <v>224</v>
      </c>
      <c r="D1668" s="234">
        <v>79.64</v>
      </c>
      <c r="E1668" s="233">
        <v>0.78110000000000002</v>
      </c>
    </row>
    <row r="1669" spans="1:5">
      <c r="A1669" s="235">
        <v>5932</v>
      </c>
      <c r="B1669" s="236" t="s">
        <v>2114</v>
      </c>
      <c r="C1669" s="235" t="s">
        <v>223</v>
      </c>
      <c r="D1669" s="234">
        <v>232.2</v>
      </c>
      <c r="E1669" s="233">
        <v>0.58630000000000004</v>
      </c>
    </row>
    <row r="1670" spans="1:5">
      <c r="A1670" s="235">
        <v>96159</v>
      </c>
      <c r="B1670" s="236" t="s">
        <v>2115</v>
      </c>
      <c r="C1670" s="235" t="s">
        <v>224</v>
      </c>
      <c r="D1670" s="234">
        <v>94.49</v>
      </c>
      <c r="E1670" s="233">
        <v>0.83599999999999997</v>
      </c>
    </row>
    <row r="1671" spans="1:5">
      <c r="A1671" s="235">
        <v>95133</v>
      </c>
      <c r="B1671" s="236" t="s">
        <v>2116</v>
      </c>
      <c r="C1671" s="235" t="s">
        <v>223</v>
      </c>
      <c r="D1671" s="234">
        <v>193.02</v>
      </c>
      <c r="E1671" s="233">
        <v>0.76280000000000003</v>
      </c>
    </row>
    <row r="1672" spans="1:5">
      <c r="A1672" s="235">
        <v>102986</v>
      </c>
      <c r="B1672" s="236" t="s">
        <v>2117</v>
      </c>
      <c r="C1672" s="235" t="s">
        <v>224</v>
      </c>
      <c r="D1672" s="234">
        <v>0</v>
      </c>
      <c r="E1672" s="233"/>
    </row>
    <row r="1673" spans="1:5">
      <c r="A1673" s="235">
        <v>102987</v>
      </c>
      <c r="B1673" s="236" t="s">
        <v>2118</v>
      </c>
      <c r="C1673" s="235" t="s">
        <v>223</v>
      </c>
      <c r="D1673" s="234">
        <v>0</v>
      </c>
      <c r="E1673" s="233"/>
    </row>
    <row r="1674" spans="1:5">
      <c r="A1674" s="235">
        <v>92961</v>
      </c>
      <c r="B1674" s="236" t="s">
        <v>2119</v>
      </c>
      <c r="C1674" s="235" t="s">
        <v>224</v>
      </c>
      <c r="D1674" s="234">
        <v>5.38</v>
      </c>
      <c r="E1674" s="233">
        <v>1</v>
      </c>
    </row>
    <row r="1675" spans="1:5">
      <c r="A1675" s="235">
        <v>92960</v>
      </c>
      <c r="B1675" s="236" t="s">
        <v>2120</v>
      </c>
      <c r="C1675" s="235" t="s">
        <v>223</v>
      </c>
      <c r="D1675" s="234">
        <v>18.88</v>
      </c>
      <c r="E1675" s="233">
        <v>0.53869999999999996</v>
      </c>
    </row>
    <row r="1676" spans="1:5">
      <c r="A1676" s="235">
        <v>102863</v>
      </c>
      <c r="B1676" s="236" t="s">
        <v>2121</v>
      </c>
      <c r="C1676" s="235" t="s">
        <v>224</v>
      </c>
      <c r="D1676" s="234">
        <v>0</v>
      </c>
      <c r="E1676" s="233"/>
    </row>
    <row r="1677" spans="1:5">
      <c r="A1677" s="235">
        <v>102862</v>
      </c>
      <c r="B1677" s="236" t="s">
        <v>2122</v>
      </c>
      <c r="C1677" s="235" t="s">
        <v>223</v>
      </c>
      <c r="D1677" s="234">
        <v>0</v>
      </c>
      <c r="E1677" s="233"/>
    </row>
    <row r="1678" spans="1:5">
      <c r="A1678" s="235">
        <v>93409</v>
      </c>
      <c r="B1678" s="236" t="s">
        <v>2123</v>
      </c>
      <c r="C1678" s="235" t="s">
        <v>224</v>
      </c>
      <c r="D1678" s="234">
        <v>24.04</v>
      </c>
      <c r="E1678" s="233">
        <v>0.4047</v>
      </c>
    </row>
    <row r="1679" spans="1:5">
      <c r="A1679" s="235">
        <v>93408</v>
      </c>
      <c r="B1679" s="236" t="s">
        <v>2124</v>
      </c>
      <c r="C1679" s="235" t="s">
        <v>223</v>
      </c>
      <c r="D1679" s="234">
        <v>77.62</v>
      </c>
      <c r="E1679" s="233">
        <v>0.2452</v>
      </c>
    </row>
    <row r="1680" spans="1:5">
      <c r="A1680" s="235">
        <v>102941</v>
      </c>
      <c r="B1680" s="236" t="s">
        <v>2125</v>
      </c>
      <c r="C1680" s="235" t="s">
        <v>224</v>
      </c>
      <c r="D1680" s="234">
        <v>0</v>
      </c>
      <c r="E1680" s="233"/>
    </row>
    <row r="1681" spans="1:5">
      <c r="A1681" s="235">
        <v>102940</v>
      </c>
      <c r="B1681" s="236" t="s">
        <v>2126</v>
      </c>
      <c r="C1681" s="235" t="s">
        <v>223</v>
      </c>
      <c r="D1681" s="234">
        <v>0</v>
      </c>
      <c r="E1681" s="233"/>
    </row>
    <row r="1682" spans="1:5">
      <c r="A1682" s="235">
        <v>103164</v>
      </c>
      <c r="B1682" s="236" t="s">
        <v>2127</v>
      </c>
      <c r="C1682" s="235" t="s">
        <v>224</v>
      </c>
      <c r="D1682" s="234">
        <v>0</v>
      </c>
      <c r="E1682" s="233"/>
    </row>
    <row r="1683" spans="1:5">
      <c r="A1683" s="235">
        <v>103163</v>
      </c>
      <c r="B1683" s="236" t="s">
        <v>2128</v>
      </c>
      <c r="C1683" s="235" t="s">
        <v>223</v>
      </c>
      <c r="D1683" s="234">
        <v>0</v>
      </c>
      <c r="E1683" s="233"/>
    </row>
    <row r="1684" spans="1:5">
      <c r="A1684" s="235">
        <v>103158</v>
      </c>
      <c r="B1684" s="236" t="s">
        <v>2129</v>
      </c>
      <c r="C1684" s="235" t="s">
        <v>224</v>
      </c>
      <c r="D1684" s="234">
        <v>0</v>
      </c>
      <c r="E1684" s="233"/>
    </row>
    <row r="1685" spans="1:5">
      <c r="A1685" s="235">
        <v>103157</v>
      </c>
      <c r="B1685" s="236" t="s">
        <v>2130</v>
      </c>
      <c r="C1685" s="235" t="s">
        <v>223</v>
      </c>
      <c r="D1685" s="234">
        <v>0</v>
      </c>
      <c r="E1685" s="233"/>
    </row>
    <row r="1686" spans="1:5">
      <c r="A1686" s="235">
        <v>103176</v>
      </c>
      <c r="B1686" s="236" t="s">
        <v>2131</v>
      </c>
      <c r="C1686" s="235" t="s">
        <v>224</v>
      </c>
      <c r="D1686" s="234">
        <v>0</v>
      </c>
      <c r="E1686" s="233"/>
    </row>
    <row r="1687" spans="1:5">
      <c r="A1687" s="235">
        <v>103175</v>
      </c>
      <c r="B1687" s="236" t="s">
        <v>2132</v>
      </c>
      <c r="C1687" s="235" t="s">
        <v>223</v>
      </c>
      <c r="D1687" s="234">
        <v>0</v>
      </c>
      <c r="E1687" s="233"/>
    </row>
    <row r="1688" spans="1:5">
      <c r="A1688" s="235">
        <v>103182</v>
      </c>
      <c r="B1688" s="236" t="s">
        <v>2133</v>
      </c>
      <c r="C1688" s="235" t="s">
        <v>224</v>
      </c>
      <c r="D1688" s="234">
        <v>0</v>
      </c>
      <c r="E1688" s="233"/>
    </row>
    <row r="1689" spans="1:5">
      <c r="A1689" s="235">
        <v>103181</v>
      </c>
      <c r="B1689" s="236" t="s">
        <v>2134</v>
      </c>
      <c r="C1689" s="235" t="s">
        <v>223</v>
      </c>
      <c r="D1689" s="234">
        <v>0</v>
      </c>
      <c r="E1689" s="233"/>
    </row>
    <row r="1690" spans="1:5">
      <c r="A1690" s="235">
        <v>103170</v>
      </c>
      <c r="B1690" s="236" t="s">
        <v>2135</v>
      </c>
      <c r="C1690" s="235" t="s">
        <v>224</v>
      </c>
      <c r="D1690" s="234">
        <v>0</v>
      </c>
      <c r="E1690" s="233"/>
    </row>
    <row r="1691" spans="1:5">
      <c r="A1691" s="235">
        <v>103169</v>
      </c>
      <c r="B1691" s="236" t="s">
        <v>2136</v>
      </c>
      <c r="C1691" s="235" t="s">
        <v>223</v>
      </c>
      <c r="D1691" s="234">
        <v>0</v>
      </c>
      <c r="E1691" s="233"/>
    </row>
    <row r="1692" spans="1:5">
      <c r="A1692" s="235">
        <v>102869</v>
      </c>
      <c r="B1692" s="236" t="s">
        <v>2137</v>
      </c>
      <c r="C1692" s="235" t="s">
        <v>224</v>
      </c>
      <c r="D1692" s="234">
        <v>0</v>
      </c>
      <c r="E1692" s="233"/>
    </row>
    <row r="1693" spans="1:5">
      <c r="A1693" s="235">
        <v>102868</v>
      </c>
      <c r="B1693" s="236" t="s">
        <v>2138</v>
      </c>
      <c r="C1693" s="235" t="s">
        <v>223</v>
      </c>
      <c r="D1693" s="234">
        <v>0</v>
      </c>
      <c r="E1693" s="233"/>
    </row>
    <row r="1694" spans="1:5">
      <c r="A1694" s="235">
        <v>92113</v>
      </c>
      <c r="B1694" s="236" t="s">
        <v>2139</v>
      </c>
      <c r="C1694" s="235" t="s">
        <v>224</v>
      </c>
      <c r="D1694" s="234">
        <v>1.21</v>
      </c>
      <c r="E1694" s="233">
        <v>0</v>
      </c>
    </row>
    <row r="1695" spans="1:5">
      <c r="A1695" s="235">
        <v>92112</v>
      </c>
      <c r="B1695" s="236" t="s">
        <v>2140</v>
      </c>
      <c r="C1695" s="235" t="s">
        <v>223</v>
      </c>
      <c r="D1695" s="234">
        <v>3.69</v>
      </c>
      <c r="E1695" s="233">
        <v>0</v>
      </c>
    </row>
    <row r="1696" spans="1:5">
      <c r="A1696" s="235">
        <v>90675</v>
      </c>
      <c r="B1696" s="236" t="s">
        <v>2141</v>
      </c>
      <c r="C1696" s="235" t="s">
        <v>224</v>
      </c>
      <c r="D1696" s="234">
        <v>329.27</v>
      </c>
      <c r="E1696" s="233">
        <v>0.95430000000000004</v>
      </c>
    </row>
    <row r="1697" spans="1:5">
      <c r="A1697" s="235">
        <v>90674</v>
      </c>
      <c r="B1697" s="236" t="s">
        <v>2142</v>
      </c>
      <c r="C1697" s="235" t="s">
        <v>223</v>
      </c>
      <c r="D1697" s="234">
        <v>751.65</v>
      </c>
      <c r="E1697" s="233">
        <v>0.83050000000000002</v>
      </c>
    </row>
    <row r="1698" spans="1:5">
      <c r="A1698" s="235">
        <v>93225</v>
      </c>
      <c r="B1698" s="236" t="s">
        <v>2143</v>
      </c>
      <c r="C1698" s="235" t="s">
        <v>224</v>
      </c>
      <c r="D1698" s="234">
        <v>496.86</v>
      </c>
      <c r="E1698" s="233">
        <v>0.96970000000000001</v>
      </c>
    </row>
    <row r="1699" spans="1:5">
      <c r="A1699" s="235">
        <v>93224</v>
      </c>
      <c r="B1699" s="236" t="s">
        <v>2144</v>
      </c>
      <c r="C1699" s="235" t="s">
        <v>223</v>
      </c>
      <c r="D1699" s="234">
        <v>1118.99</v>
      </c>
      <c r="E1699" s="233">
        <v>0.85540000000000005</v>
      </c>
    </row>
    <row r="1700" spans="1:5">
      <c r="A1700" s="235">
        <v>104696</v>
      </c>
      <c r="B1700" s="236" t="s">
        <v>2145</v>
      </c>
      <c r="C1700" s="235" t="s">
        <v>224</v>
      </c>
      <c r="D1700" s="234">
        <v>16.25</v>
      </c>
      <c r="E1700" s="233">
        <v>7.3800000000000004E-2</v>
      </c>
    </row>
    <row r="1701" spans="1:5">
      <c r="A1701" s="235">
        <v>104695</v>
      </c>
      <c r="B1701" s="236" t="s">
        <v>2146</v>
      </c>
      <c r="C1701" s="235" t="s">
        <v>223</v>
      </c>
      <c r="D1701" s="234">
        <v>19.61</v>
      </c>
      <c r="E1701" s="233">
        <v>0.1239</v>
      </c>
    </row>
    <row r="1702" spans="1:5">
      <c r="A1702" s="235">
        <v>90681</v>
      </c>
      <c r="B1702" s="236" t="s">
        <v>2147</v>
      </c>
      <c r="C1702" s="235" t="s">
        <v>224</v>
      </c>
      <c r="D1702" s="234">
        <v>159.28</v>
      </c>
      <c r="E1702" s="233">
        <v>0.66869999999999996</v>
      </c>
    </row>
    <row r="1703" spans="1:5">
      <c r="A1703" s="235">
        <v>90680</v>
      </c>
      <c r="B1703" s="236" t="s">
        <v>2148</v>
      </c>
      <c r="C1703" s="235" t="s">
        <v>223</v>
      </c>
      <c r="D1703" s="234">
        <v>387.08</v>
      </c>
      <c r="E1703" s="233">
        <v>0.5252</v>
      </c>
    </row>
    <row r="1704" spans="1:5">
      <c r="A1704" s="235">
        <v>102875</v>
      </c>
      <c r="B1704" s="236" t="s">
        <v>2149</v>
      </c>
      <c r="C1704" s="235" t="s">
        <v>224</v>
      </c>
      <c r="D1704" s="234">
        <v>473.98</v>
      </c>
      <c r="E1704" s="233">
        <v>0.96819999999999995</v>
      </c>
    </row>
    <row r="1705" spans="1:5">
      <c r="A1705" s="235">
        <v>102874</v>
      </c>
      <c r="B1705" s="236" t="s">
        <v>2150</v>
      </c>
      <c r="C1705" s="235" t="s">
        <v>223</v>
      </c>
      <c r="D1705" s="234">
        <v>1038.48</v>
      </c>
      <c r="E1705" s="233">
        <v>0.87729999999999997</v>
      </c>
    </row>
    <row r="1706" spans="1:5">
      <c r="A1706" s="235">
        <v>102965</v>
      </c>
      <c r="B1706" s="236" t="s">
        <v>2151</v>
      </c>
      <c r="C1706" s="235" t="s">
        <v>224</v>
      </c>
      <c r="D1706" s="234">
        <v>237.77</v>
      </c>
      <c r="E1706" s="233">
        <v>0.93669999999999998</v>
      </c>
    </row>
    <row r="1707" spans="1:5">
      <c r="A1707" s="235">
        <v>102964</v>
      </c>
      <c r="B1707" s="236" t="s">
        <v>2152</v>
      </c>
      <c r="C1707" s="235" t="s">
        <v>223</v>
      </c>
      <c r="D1707" s="234">
        <v>481.9</v>
      </c>
      <c r="E1707" s="233">
        <v>0.80349999999999999</v>
      </c>
    </row>
    <row r="1708" spans="1:5">
      <c r="A1708" s="235">
        <v>95703</v>
      </c>
      <c r="B1708" s="236" t="s">
        <v>2153</v>
      </c>
      <c r="C1708" s="235" t="s">
        <v>224</v>
      </c>
      <c r="D1708" s="234">
        <v>20.37</v>
      </c>
      <c r="E1708" s="233">
        <v>0.26119999999999999</v>
      </c>
    </row>
    <row r="1709" spans="1:5">
      <c r="A1709" s="235">
        <v>95702</v>
      </c>
      <c r="B1709" s="236" t="s">
        <v>2154</v>
      </c>
      <c r="C1709" s="235" t="s">
        <v>223</v>
      </c>
      <c r="D1709" s="234">
        <v>28.9</v>
      </c>
      <c r="E1709" s="233">
        <v>0.37090000000000001</v>
      </c>
    </row>
    <row r="1710" spans="1:5">
      <c r="A1710" s="235">
        <v>90626</v>
      </c>
      <c r="B1710" s="236" t="s">
        <v>2155</v>
      </c>
      <c r="C1710" s="235" t="s">
        <v>224</v>
      </c>
      <c r="D1710" s="234">
        <v>2.4</v>
      </c>
      <c r="E1710" s="233">
        <v>1</v>
      </c>
    </row>
    <row r="1711" spans="1:5">
      <c r="A1711" s="235">
        <v>90625</v>
      </c>
      <c r="B1711" s="236" t="s">
        <v>2156</v>
      </c>
      <c r="C1711" s="235" t="s">
        <v>223</v>
      </c>
      <c r="D1711" s="234">
        <v>7.96</v>
      </c>
      <c r="E1711" s="233">
        <v>0.60680000000000001</v>
      </c>
    </row>
    <row r="1712" spans="1:5">
      <c r="A1712" s="235">
        <v>102881</v>
      </c>
      <c r="B1712" s="236" t="s">
        <v>2157</v>
      </c>
      <c r="C1712" s="235" t="s">
        <v>224</v>
      </c>
      <c r="D1712" s="234">
        <v>652.82000000000005</v>
      </c>
      <c r="E1712" s="233">
        <v>0.97689999999999999</v>
      </c>
    </row>
    <row r="1713" spans="1:5">
      <c r="A1713" s="235">
        <v>102880</v>
      </c>
      <c r="B1713" s="236" t="s">
        <v>2158</v>
      </c>
      <c r="C1713" s="235" t="s">
        <v>223</v>
      </c>
      <c r="D1713" s="234">
        <v>1449.78</v>
      </c>
      <c r="E1713" s="233">
        <v>0.87329999999999997</v>
      </c>
    </row>
    <row r="1714" spans="1:5">
      <c r="A1714" s="235">
        <v>103225</v>
      </c>
      <c r="B1714" s="236" t="s">
        <v>2159</v>
      </c>
      <c r="C1714" s="235" t="s">
        <v>224</v>
      </c>
      <c r="D1714" s="234">
        <v>210.09</v>
      </c>
      <c r="E1714" s="233">
        <v>0.9284</v>
      </c>
    </row>
    <row r="1715" spans="1:5">
      <c r="A1715" s="235">
        <v>103224</v>
      </c>
      <c r="B1715" s="236" t="s">
        <v>2160</v>
      </c>
      <c r="C1715" s="235" t="s">
        <v>223</v>
      </c>
      <c r="D1715" s="234">
        <v>435.18</v>
      </c>
      <c r="E1715" s="233">
        <v>0.88970000000000005</v>
      </c>
    </row>
    <row r="1716" spans="1:5">
      <c r="A1716" s="235">
        <v>103237</v>
      </c>
      <c r="B1716" s="236" t="s">
        <v>2161</v>
      </c>
      <c r="C1716" s="235" t="s">
        <v>224</v>
      </c>
      <c r="D1716" s="234">
        <v>626.98</v>
      </c>
      <c r="E1716" s="233">
        <v>0.97599999999999998</v>
      </c>
    </row>
    <row r="1717" spans="1:5">
      <c r="A1717" s="235">
        <v>103236</v>
      </c>
      <c r="B1717" s="236" t="s">
        <v>2162</v>
      </c>
      <c r="C1717" s="235" t="s">
        <v>223</v>
      </c>
      <c r="D1717" s="234">
        <v>1356.13</v>
      </c>
      <c r="E1717" s="233">
        <v>0.91779999999999995</v>
      </c>
    </row>
    <row r="1718" spans="1:5">
      <c r="A1718" s="235">
        <v>103231</v>
      </c>
      <c r="B1718" s="236" t="s">
        <v>2163</v>
      </c>
      <c r="C1718" s="235" t="s">
        <v>224</v>
      </c>
      <c r="D1718" s="234">
        <v>462.51</v>
      </c>
      <c r="E1718" s="233">
        <v>0.96750000000000003</v>
      </c>
    </row>
    <row r="1719" spans="1:5">
      <c r="A1719" s="235">
        <v>103230</v>
      </c>
      <c r="B1719" s="236" t="s">
        <v>2164</v>
      </c>
      <c r="C1719" s="235" t="s">
        <v>223</v>
      </c>
      <c r="D1719" s="234">
        <v>985.14</v>
      </c>
      <c r="E1719" s="233">
        <v>0.90169999999999995</v>
      </c>
    </row>
    <row r="1720" spans="1:5">
      <c r="A1720" s="235">
        <v>95621</v>
      </c>
      <c r="B1720" s="236" t="s">
        <v>2165</v>
      </c>
      <c r="C1720" s="235" t="s">
        <v>224</v>
      </c>
      <c r="D1720" s="234">
        <v>14.92</v>
      </c>
      <c r="E1720" s="233">
        <v>8.7099999999999997E-2</v>
      </c>
    </row>
    <row r="1721" spans="1:5">
      <c r="A1721" s="235">
        <v>95620</v>
      </c>
      <c r="B1721" s="236" t="s">
        <v>2166</v>
      </c>
      <c r="C1721" s="235" t="s">
        <v>223</v>
      </c>
      <c r="D1721" s="234">
        <v>16.25</v>
      </c>
      <c r="E1721" s="233">
        <v>0.1618</v>
      </c>
    </row>
    <row r="1722" spans="1:5">
      <c r="A1722" s="235">
        <v>102975</v>
      </c>
      <c r="B1722" s="236" t="s">
        <v>2167</v>
      </c>
      <c r="C1722" s="235" t="s">
        <v>224</v>
      </c>
      <c r="D1722" s="234">
        <v>134.62</v>
      </c>
      <c r="E1722" s="233">
        <v>0.88819999999999999</v>
      </c>
    </row>
    <row r="1723" spans="1:5">
      <c r="A1723" s="235">
        <v>102976</v>
      </c>
      <c r="B1723" s="236" t="s">
        <v>2168</v>
      </c>
      <c r="C1723" s="235" t="s">
        <v>223</v>
      </c>
      <c r="D1723" s="234">
        <v>268.56</v>
      </c>
      <c r="E1723" s="233">
        <v>0.7722</v>
      </c>
    </row>
    <row r="1724" spans="1:5">
      <c r="A1724" s="235">
        <v>90632</v>
      </c>
      <c r="B1724" s="236" t="s">
        <v>2169</v>
      </c>
      <c r="C1724" s="235" t="s">
        <v>224</v>
      </c>
      <c r="D1724" s="234">
        <v>84.69</v>
      </c>
      <c r="E1724" s="233">
        <v>0.82230000000000003</v>
      </c>
    </row>
    <row r="1725" spans="1:5">
      <c r="A1725" s="235">
        <v>90631</v>
      </c>
      <c r="B1725" s="236" t="s">
        <v>2170</v>
      </c>
      <c r="C1725" s="235" t="s">
        <v>223</v>
      </c>
      <c r="D1725" s="234">
        <v>154.9</v>
      </c>
      <c r="E1725" s="233">
        <v>0.89319999999999999</v>
      </c>
    </row>
    <row r="1726" spans="1:5">
      <c r="A1726" s="235">
        <v>95709</v>
      </c>
      <c r="B1726" s="236" t="s">
        <v>2171</v>
      </c>
      <c r="C1726" s="235" t="s">
        <v>224</v>
      </c>
      <c r="D1726" s="234">
        <v>85.37</v>
      </c>
      <c r="E1726" s="233">
        <v>0.82369999999999999</v>
      </c>
    </row>
    <row r="1727" spans="1:5">
      <c r="A1727" s="235">
        <v>95708</v>
      </c>
      <c r="B1727" s="236" t="s">
        <v>2172</v>
      </c>
      <c r="C1727" s="235" t="s">
        <v>223</v>
      </c>
      <c r="D1727" s="234">
        <v>158.86000000000001</v>
      </c>
      <c r="E1727" s="233">
        <v>0.87949999999999995</v>
      </c>
    </row>
    <row r="1728" spans="1:5">
      <c r="A1728" s="235">
        <v>91278</v>
      </c>
      <c r="B1728" s="236" t="s">
        <v>2173</v>
      </c>
      <c r="C1728" s="235" t="s">
        <v>224</v>
      </c>
      <c r="D1728" s="234">
        <v>0.73</v>
      </c>
      <c r="E1728" s="233">
        <v>1</v>
      </c>
    </row>
    <row r="1729" spans="1:5">
      <c r="A1729" s="235">
        <v>91277</v>
      </c>
      <c r="B1729" s="236" t="s">
        <v>2174</v>
      </c>
      <c r="C1729" s="235" t="s">
        <v>223</v>
      </c>
      <c r="D1729" s="234">
        <v>10.68</v>
      </c>
      <c r="E1729" s="233">
        <v>0.1358</v>
      </c>
    </row>
    <row r="1730" spans="1:5">
      <c r="A1730" s="235">
        <v>102887</v>
      </c>
      <c r="B1730" s="236" t="s">
        <v>2175</v>
      </c>
      <c r="C1730" s="235" t="s">
        <v>224</v>
      </c>
      <c r="D1730" s="234">
        <v>0</v>
      </c>
      <c r="E1730" s="233"/>
    </row>
    <row r="1731" spans="1:5">
      <c r="A1731" s="235">
        <v>102886</v>
      </c>
      <c r="B1731" s="236" t="s">
        <v>2176</v>
      </c>
      <c r="C1731" s="235" t="s">
        <v>223</v>
      </c>
      <c r="D1731" s="234">
        <v>0</v>
      </c>
      <c r="E1731" s="233"/>
    </row>
    <row r="1732" spans="1:5">
      <c r="A1732" s="235">
        <v>95277</v>
      </c>
      <c r="B1732" s="236" t="s">
        <v>2177</v>
      </c>
      <c r="C1732" s="235" t="s">
        <v>224</v>
      </c>
      <c r="D1732" s="234">
        <v>0.75</v>
      </c>
      <c r="E1732" s="233">
        <v>1</v>
      </c>
    </row>
    <row r="1733" spans="1:5">
      <c r="A1733" s="235">
        <v>95276</v>
      </c>
      <c r="B1733" s="236" t="s">
        <v>2178</v>
      </c>
      <c r="C1733" s="235" t="s">
        <v>223</v>
      </c>
      <c r="D1733" s="234">
        <v>3.76</v>
      </c>
      <c r="E1733" s="233">
        <v>0.32450000000000001</v>
      </c>
    </row>
    <row r="1734" spans="1:5">
      <c r="A1734" s="235">
        <v>88430</v>
      </c>
      <c r="B1734" s="236" t="s">
        <v>2179</v>
      </c>
      <c r="C1734" s="235" t="s">
        <v>224</v>
      </c>
      <c r="D1734" s="234">
        <v>6.77</v>
      </c>
      <c r="E1734" s="233">
        <v>0</v>
      </c>
    </row>
    <row r="1735" spans="1:5">
      <c r="A1735" s="235">
        <v>88418</v>
      </c>
      <c r="B1735" s="236" t="s">
        <v>2180</v>
      </c>
      <c r="C1735" s="235" t="s">
        <v>223</v>
      </c>
      <c r="D1735" s="234">
        <v>14.71</v>
      </c>
      <c r="E1735" s="233">
        <v>0</v>
      </c>
    </row>
    <row r="1736" spans="1:5">
      <c r="A1736" s="235">
        <v>88438</v>
      </c>
      <c r="B1736" s="236" t="s">
        <v>2181</v>
      </c>
      <c r="C1736" s="235" t="s">
        <v>224</v>
      </c>
      <c r="D1736" s="234">
        <v>8.9700000000000006</v>
      </c>
      <c r="E1736" s="233">
        <v>0</v>
      </c>
    </row>
    <row r="1737" spans="1:5">
      <c r="A1737" s="235">
        <v>88433</v>
      </c>
      <c r="B1737" s="236" t="s">
        <v>2182</v>
      </c>
      <c r="C1737" s="235" t="s">
        <v>223</v>
      </c>
      <c r="D1737" s="234">
        <v>19.14</v>
      </c>
      <c r="E1737" s="233">
        <v>0</v>
      </c>
    </row>
    <row r="1738" spans="1:5">
      <c r="A1738" s="235">
        <v>90669</v>
      </c>
      <c r="B1738" s="236" t="s">
        <v>2183</v>
      </c>
      <c r="C1738" s="235" t="s">
        <v>224</v>
      </c>
      <c r="D1738" s="234">
        <v>8.94</v>
      </c>
      <c r="E1738" s="233">
        <v>0.99550000000000005</v>
      </c>
    </row>
    <row r="1739" spans="1:5">
      <c r="A1739" s="235">
        <v>90668</v>
      </c>
      <c r="B1739" s="236" t="s">
        <v>2184</v>
      </c>
      <c r="C1739" s="235" t="s">
        <v>223</v>
      </c>
      <c r="D1739" s="234">
        <v>31.83</v>
      </c>
      <c r="E1739" s="233">
        <v>0.55579999999999996</v>
      </c>
    </row>
    <row r="1740" spans="1:5">
      <c r="A1740" s="235">
        <v>102980</v>
      </c>
      <c r="B1740" s="236" t="s">
        <v>2185</v>
      </c>
      <c r="C1740" s="235" t="s">
        <v>224</v>
      </c>
      <c r="D1740" s="234">
        <v>0</v>
      </c>
      <c r="E1740" s="233"/>
    </row>
    <row r="1741" spans="1:5">
      <c r="A1741" s="235">
        <v>102981</v>
      </c>
      <c r="B1741" s="236" t="s">
        <v>2186</v>
      </c>
      <c r="C1741" s="235" t="s">
        <v>223</v>
      </c>
      <c r="D1741" s="234">
        <v>0</v>
      </c>
      <c r="E1741" s="233"/>
    </row>
    <row r="1742" spans="1:5">
      <c r="A1742" s="235">
        <v>5946</v>
      </c>
      <c r="B1742" s="236" t="s">
        <v>2187</v>
      </c>
      <c r="C1742" s="235" t="s">
        <v>224</v>
      </c>
      <c r="D1742" s="234">
        <v>80.77</v>
      </c>
      <c r="E1742" s="233">
        <v>0.80810000000000004</v>
      </c>
    </row>
    <row r="1743" spans="1:5">
      <c r="A1743" s="235">
        <v>5944</v>
      </c>
      <c r="B1743" s="236" t="s">
        <v>2188</v>
      </c>
      <c r="C1743" s="235" t="s">
        <v>223</v>
      </c>
      <c r="D1743" s="234">
        <v>211.4</v>
      </c>
      <c r="E1743" s="233">
        <v>0.61399999999999999</v>
      </c>
    </row>
    <row r="1744" spans="1:5">
      <c r="A1744" s="235">
        <v>5942</v>
      </c>
      <c r="B1744" s="236" t="s">
        <v>2189</v>
      </c>
      <c r="C1744" s="235" t="s">
        <v>224</v>
      </c>
      <c r="D1744" s="234">
        <v>62.58</v>
      </c>
      <c r="E1744" s="233">
        <v>0.75229999999999997</v>
      </c>
    </row>
    <row r="1745" spans="1:5">
      <c r="A1745" s="235">
        <v>5940</v>
      </c>
      <c r="B1745" s="236" t="s">
        <v>2190</v>
      </c>
      <c r="C1745" s="235" t="s">
        <v>223</v>
      </c>
      <c r="D1745" s="234">
        <v>152.06</v>
      </c>
      <c r="E1745" s="233">
        <v>0.61570000000000003</v>
      </c>
    </row>
    <row r="1746" spans="1:5">
      <c r="A1746" s="235">
        <v>102893</v>
      </c>
      <c r="B1746" s="236" t="s">
        <v>2191</v>
      </c>
      <c r="C1746" s="235" t="s">
        <v>224</v>
      </c>
      <c r="D1746" s="234">
        <v>0</v>
      </c>
      <c r="E1746" s="233"/>
    </row>
    <row r="1747" spans="1:5">
      <c r="A1747" s="235">
        <v>102892</v>
      </c>
      <c r="B1747" s="236" t="s">
        <v>2192</v>
      </c>
      <c r="C1747" s="235" t="s">
        <v>223</v>
      </c>
      <c r="D1747" s="234">
        <v>0</v>
      </c>
      <c r="E1747" s="233"/>
    </row>
    <row r="1748" spans="1:5">
      <c r="A1748" s="235">
        <v>89251</v>
      </c>
      <c r="B1748" s="236" t="s">
        <v>2193</v>
      </c>
      <c r="C1748" s="235" t="s">
        <v>224</v>
      </c>
      <c r="D1748" s="234">
        <v>304.33999999999997</v>
      </c>
      <c r="E1748" s="233">
        <v>0.94910000000000005</v>
      </c>
    </row>
    <row r="1749" spans="1:5">
      <c r="A1749" s="235">
        <v>89250</v>
      </c>
      <c r="B1749" s="236" t="s">
        <v>2194</v>
      </c>
      <c r="C1749" s="235" t="s">
        <v>223</v>
      </c>
      <c r="D1749" s="234">
        <v>1052.5999999999999</v>
      </c>
      <c r="E1749" s="233">
        <v>0.64910000000000001</v>
      </c>
    </row>
    <row r="1750" spans="1:5">
      <c r="A1750" s="235">
        <v>102959</v>
      </c>
      <c r="B1750" s="236" t="s">
        <v>2195</v>
      </c>
      <c r="C1750" s="235" t="s">
        <v>224</v>
      </c>
      <c r="D1750" s="234">
        <v>0</v>
      </c>
      <c r="E1750" s="233"/>
    </row>
    <row r="1751" spans="1:5">
      <c r="A1751" s="235">
        <v>102958</v>
      </c>
      <c r="B1751" s="236" t="s">
        <v>2196</v>
      </c>
      <c r="C1751" s="235" t="s">
        <v>223</v>
      </c>
      <c r="D1751" s="234">
        <v>0</v>
      </c>
      <c r="E1751" s="233"/>
    </row>
    <row r="1752" spans="1:5">
      <c r="A1752" s="235">
        <v>5681</v>
      </c>
      <c r="B1752" s="236" t="s">
        <v>2197</v>
      </c>
      <c r="C1752" s="235" t="s">
        <v>224</v>
      </c>
      <c r="D1752" s="234">
        <v>45.73</v>
      </c>
      <c r="E1752" s="233">
        <v>0.64219999999999999</v>
      </c>
    </row>
    <row r="1753" spans="1:5">
      <c r="A1753" s="235">
        <v>5680</v>
      </c>
      <c r="B1753" s="236" t="s">
        <v>2198</v>
      </c>
      <c r="C1753" s="235" t="s">
        <v>223</v>
      </c>
      <c r="D1753" s="234">
        <v>117.81</v>
      </c>
      <c r="E1753" s="233">
        <v>0.49580000000000002</v>
      </c>
    </row>
    <row r="1754" spans="1:5">
      <c r="A1754" s="235">
        <v>5877</v>
      </c>
      <c r="B1754" s="236" t="s">
        <v>2199</v>
      </c>
      <c r="C1754" s="235" t="s">
        <v>224</v>
      </c>
      <c r="D1754" s="234">
        <v>48.22</v>
      </c>
      <c r="E1754" s="233">
        <v>0.66069999999999995</v>
      </c>
    </row>
    <row r="1755" spans="1:5">
      <c r="A1755" s="235">
        <v>5875</v>
      </c>
      <c r="B1755" s="236" t="s">
        <v>2200</v>
      </c>
      <c r="C1755" s="235" t="s">
        <v>223</v>
      </c>
      <c r="D1755" s="234">
        <v>118.94</v>
      </c>
      <c r="E1755" s="233">
        <v>0.53269999999999995</v>
      </c>
    </row>
    <row r="1756" spans="1:5">
      <c r="A1756" s="235">
        <v>5679</v>
      </c>
      <c r="B1756" s="236" t="s">
        <v>2201</v>
      </c>
      <c r="C1756" s="235" t="s">
        <v>224</v>
      </c>
      <c r="D1756" s="234">
        <v>49.38</v>
      </c>
      <c r="E1756" s="233">
        <v>0.66869999999999996</v>
      </c>
    </row>
    <row r="1757" spans="1:5">
      <c r="A1757" s="235">
        <v>5678</v>
      </c>
      <c r="B1757" s="236" t="s">
        <v>2202</v>
      </c>
      <c r="C1757" s="235" t="s">
        <v>223</v>
      </c>
      <c r="D1757" s="234">
        <v>129.96</v>
      </c>
      <c r="E1757" s="233">
        <v>0.50529999999999997</v>
      </c>
    </row>
    <row r="1758" spans="1:5">
      <c r="A1758" s="235">
        <v>6880</v>
      </c>
      <c r="B1758" s="236" t="s">
        <v>2203</v>
      </c>
      <c r="C1758" s="235" t="s">
        <v>224</v>
      </c>
      <c r="D1758" s="234">
        <v>78.67</v>
      </c>
      <c r="E1758" s="233">
        <v>0.80769999999999997</v>
      </c>
    </row>
    <row r="1759" spans="1:5">
      <c r="A1759" s="235">
        <v>6879</v>
      </c>
      <c r="B1759" s="236" t="s">
        <v>2204</v>
      </c>
      <c r="C1759" s="235" t="s">
        <v>223</v>
      </c>
      <c r="D1759" s="234">
        <v>201.88</v>
      </c>
      <c r="E1759" s="233">
        <v>0.62529999999999997</v>
      </c>
    </row>
    <row r="1760" spans="1:5">
      <c r="A1760" s="235">
        <v>96464</v>
      </c>
      <c r="B1760" s="236" t="s">
        <v>2205</v>
      </c>
      <c r="C1760" s="235" t="s">
        <v>224</v>
      </c>
      <c r="D1760" s="234">
        <v>82.57</v>
      </c>
      <c r="E1760" s="233">
        <v>0.81679999999999997</v>
      </c>
    </row>
    <row r="1761" spans="1:5">
      <c r="A1761" s="235">
        <v>96463</v>
      </c>
      <c r="B1761" s="236" t="s">
        <v>2206</v>
      </c>
      <c r="C1761" s="235" t="s">
        <v>223</v>
      </c>
      <c r="D1761" s="234">
        <v>209.08</v>
      </c>
      <c r="E1761" s="233">
        <v>0.64090000000000003</v>
      </c>
    </row>
    <row r="1762" spans="1:5">
      <c r="A1762" s="235">
        <v>7050</v>
      </c>
      <c r="B1762" s="236" t="s">
        <v>2207</v>
      </c>
      <c r="C1762" s="235" t="s">
        <v>224</v>
      </c>
      <c r="D1762" s="234">
        <v>71.56</v>
      </c>
      <c r="E1762" s="233">
        <v>0.78859999999999997</v>
      </c>
    </row>
    <row r="1763" spans="1:5">
      <c r="A1763" s="235">
        <v>7049</v>
      </c>
      <c r="B1763" s="236" t="s">
        <v>2208</v>
      </c>
      <c r="C1763" s="235" t="s">
        <v>223</v>
      </c>
      <c r="D1763" s="234">
        <v>211.02</v>
      </c>
      <c r="E1763" s="233">
        <v>0.53090000000000004</v>
      </c>
    </row>
    <row r="1764" spans="1:5">
      <c r="A1764" s="235">
        <v>95632</v>
      </c>
      <c r="B1764" s="236" t="s">
        <v>2209</v>
      </c>
      <c r="C1764" s="235" t="s">
        <v>224</v>
      </c>
      <c r="D1764" s="234">
        <v>75.94</v>
      </c>
      <c r="E1764" s="233">
        <v>0.80079999999999996</v>
      </c>
    </row>
    <row r="1765" spans="1:5">
      <c r="A1765" s="235">
        <v>95631</v>
      </c>
      <c r="B1765" s="236" t="s">
        <v>2210</v>
      </c>
      <c r="C1765" s="235" t="s">
        <v>223</v>
      </c>
      <c r="D1765" s="234">
        <v>219.8</v>
      </c>
      <c r="E1765" s="233">
        <v>0.54969999999999997</v>
      </c>
    </row>
    <row r="1766" spans="1:5">
      <c r="A1766" s="235">
        <v>5685</v>
      </c>
      <c r="B1766" s="236" t="s">
        <v>2211</v>
      </c>
      <c r="C1766" s="235" t="s">
        <v>224</v>
      </c>
      <c r="D1766" s="234">
        <v>55.78</v>
      </c>
      <c r="E1766" s="233">
        <v>0.7288</v>
      </c>
    </row>
    <row r="1767" spans="1:5">
      <c r="A1767" s="235">
        <v>5684</v>
      </c>
      <c r="B1767" s="236" t="s">
        <v>2212</v>
      </c>
      <c r="C1767" s="235" t="s">
        <v>223</v>
      </c>
      <c r="D1767" s="234">
        <v>149.56</v>
      </c>
      <c r="E1767" s="233">
        <v>0.54</v>
      </c>
    </row>
    <row r="1768" spans="1:5">
      <c r="A1768" s="235">
        <v>93244</v>
      </c>
      <c r="B1768" s="236" t="s">
        <v>2213</v>
      </c>
      <c r="C1768" s="235" t="s">
        <v>224</v>
      </c>
      <c r="D1768" s="234">
        <v>57.46</v>
      </c>
      <c r="E1768" s="233">
        <v>0.73670000000000002</v>
      </c>
    </row>
    <row r="1769" spans="1:5">
      <c r="A1769" s="235">
        <v>73436</v>
      </c>
      <c r="B1769" s="236" t="s">
        <v>2214</v>
      </c>
      <c r="C1769" s="235" t="s">
        <v>223</v>
      </c>
      <c r="D1769" s="234">
        <v>152.84</v>
      </c>
      <c r="E1769" s="233">
        <v>0.54990000000000006</v>
      </c>
    </row>
    <row r="1770" spans="1:5">
      <c r="A1770" s="235">
        <v>5881</v>
      </c>
      <c r="B1770" s="236" t="s">
        <v>2215</v>
      </c>
      <c r="C1770" s="235" t="s">
        <v>224</v>
      </c>
      <c r="D1770" s="234">
        <v>70.680000000000007</v>
      </c>
      <c r="E1770" s="233">
        <v>0.78590000000000004</v>
      </c>
    </row>
    <row r="1771" spans="1:5">
      <c r="A1771" s="235">
        <v>5879</v>
      </c>
      <c r="B1771" s="236" t="s">
        <v>2216</v>
      </c>
      <c r="C1771" s="235" t="s">
        <v>223</v>
      </c>
      <c r="D1771" s="234">
        <v>136.72999999999999</v>
      </c>
      <c r="E1771" s="233">
        <v>0.80710000000000004</v>
      </c>
    </row>
    <row r="1772" spans="1:5">
      <c r="A1772" s="235">
        <v>5865</v>
      </c>
      <c r="B1772" s="236" t="s">
        <v>2217</v>
      </c>
      <c r="C1772" s="235" t="s">
        <v>224</v>
      </c>
      <c r="D1772" s="234">
        <v>12.26</v>
      </c>
      <c r="E1772" s="233">
        <v>1</v>
      </c>
    </row>
    <row r="1773" spans="1:5">
      <c r="A1773" s="235">
        <v>5863</v>
      </c>
      <c r="B1773" s="236" t="s">
        <v>2218</v>
      </c>
      <c r="C1773" s="235" t="s">
        <v>223</v>
      </c>
      <c r="D1773" s="234">
        <v>24.36</v>
      </c>
      <c r="E1773" s="233">
        <v>1</v>
      </c>
    </row>
    <row r="1774" spans="1:5">
      <c r="A1774" s="235">
        <v>5869</v>
      </c>
      <c r="B1774" s="236" t="s">
        <v>2219</v>
      </c>
      <c r="C1774" s="235" t="s">
        <v>224</v>
      </c>
      <c r="D1774" s="234">
        <v>65.05</v>
      </c>
      <c r="E1774" s="233">
        <v>0.76739999999999997</v>
      </c>
    </row>
    <row r="1775" spans="1:5">
      <c r="A1775" s="235">
        <v>5867</v>
      </c>
      <c r="B1775" s="236" t="s">
        <v>2220</v>
      </c>
      <c r="C1775" s="235" t="s">
        <v>223</v>
      </c>
      <c r="D1775" s="234">
        <v>152.69</v>
      </c>
      <c r="E1775" s="233">
        <v>0.64959999999999996</v>
      </c>
    </row>
    <row r="1776" spans="1:5">
      <c r="A1776" s="235">
        <v>95271</v>
      </c>
      <c r="B1776" s="236" t="s">
        <v>2221</v>
      </c>
      <c r="C1776" s="235" t="s">
        <v>224</v>
      </c>
      <c r="D1776" s="234">
        <v>0.74</v>
      </c>
      <c r="E1776" s="233">
        <v>1</v>
      </c>
    </row>
    <row r="1777" spans="1:5">
      <c r="A1777" s="235">
        <v>95270</v>
      </c>
      <c r="B1777" s="236" t="s">
        <v>2222</v>
      </c>
      <c r="C1777" s="235" t="s">
        <v>223</v>
      </c>
      <c r="D1777" s="234">
        <v>10.58</v>
      </c>
      <c r="E1777" s="233">
        <v>0.12759999999999999</v>
      </c>
    </row>
    <row r="1778" spans="1:5">
      <c r="A1778" s="235">
        <v>91693</v>
      </c>
      <c r="B1778" s="236" t="s">
        <v>2223</v>
      </c>
      <c r="C1778" s="235" t="s">
        <v>224</v>
      </c>
      <c r="D1778" s="234">
        <v>15.17</v>
      </c>
      <c r="E1778" s="233">
        <v>0</v>
      </c>
    </row>
    <row r="1779" spans="1:5">
      <c r="A1779" s="235">
        <v>91692</v>
      </c>
      <c r="B1779" s="236" t="s">
        <v>2224</v>
      </c>
      <c r="C1779" s="235" t="s">
        <v>223</v>
      </c>
      <c r="D1779" s="234">
        <v>16.600000000000001</v>
      </c>
      <c r="E1779" s="233">
        <v>0</v>
      </c>
    </row>
    <row r="1780" spans="1:5">
      <c r="A1780" s="235">
        <v>102929</v>
      </c>
      <c r="B1780" s="236" t="s">
        <v>2225</v>
      </c>
      <c r="C1780" s="235" t="s">
        <v>224</v>
      </c>
      <c r="D1780" s="234">
        <v>0</v>
      </c>
      <c r="E1780" s="233"/>
    </row>
    <row r="1781" spans="1:5">
      <c r="A1781" s="235">
        <v>102928</v>
      </c>
      <c r="B1781" s="236" t="s">
        <v>2226</v>
      </c>
      <c r="C1781" s="235" t="s">
        <v>223</v>
      </c>
      <c r="D1781" s="234">
        <v>0</v>
      </c>
      <c r="E1781" s="233"/>
    </row>
    <row r="1782" spans="1:5">
      <c r="A1782" s="235">
        <v>95140</v>
      </c>
      <c r="B1782" s="236" t="s">
        <v>2227</v>
      </c>
      <c r="C1782" s="235" t="s">
        <v>224</v>
      </c>
      <c r="D1782" s="234">
        <v>0.04</v>
      </c>
      <c r="E1782" s="233">
        <v>0</v>
      </c>
    </row>
    <row r="1783" spans="1:5">
      <c r="A1783" s="235">
        <v>95139</v>
      </c>
      <c r="B1783" s="236" t="s">
        <v>2228</v>
      </c>
      <c r="C1783" s="235" t="s">
        <v>223</v>
      </c>
      <c r="D1783" s="234">
        <v>7.0000000000000007E-2</v>
      </c>
      <c r="E1783" s="233">
        <v>0</v>
      </c>
    </row>
    <row r="1784" spans="1:5">
      <c r="A1784" s="235">
        <v>89027</v>
      </c>
      <c r="B1784" s="236" t="s">
        <v>2229</v>
      </c>
      <c r="C1784" s="235" t="s">
        <v>224</v>
      </c>
      <c r="D1784" s="234">
        <v>5.14</v>
      </c>
      <c r="E1784" s="233">
        <v>1</v>
      </c>
    </row>
    <row r="1785" spans="1:5">
      <c r="A1785" s="235">
        <v>89028</v>
      </c>
      <c r="B1785" s="236" t="s">
        <v>2230</v>
      </c>
      <c r="C1785" s="235" t="s">
        <v>223</v>
      </c>
      <c r="D1785" s="234">
        <v>170.51</v>
      </c>
      <c r="E1785" s="233">
        <v>5.8200000000000002E-2</v>
      </c>
    </row>
    <row r="1786" spans="1:5">
      <c r="A1786" s="235">
        <v>7031</v>
      </c>
      <c r="B1786" s="236" t="s">
        <v>2231</v>
      </c>
      <c r="C1786" s="235" t="s">
        <v>224</v>
      </c>
      <c r="D1786" s="234">
        <v>6.33</v>
      </c>
      <c r="E1786" s="233">
        <v>1</v>
      </c>
    </row>
    <row r="1787" spans="1:5">
      <c r="A1787" s="235">
        <v>7030</v>
      </c>
      <c r="B1787" s="236" t="s">
        <v>2232</v>
      </c>
      <c r="C1787" s="235" t="s">
        <v>223</v>
      </c>
      <c r="D1787" s="234">
        <v>253.09</v>
      </c>
      <c r="E1787" s="233">
        <v>4.82E-2</v>
      </c>
    </row>
    <row r="1788" spans="1:5">
      <c r="A1788" s="235">
        <v>102947</v>
      </c>
      <c r="B1788" s="236" t="s">
        <v>2233</v>
      </c>
      <c r="C1788" s="235" t="s">
        <v>224</v>
      </c>
      <c r="D1788" s="234">
        <v>0</v>
      </c>
      <c r="E1788" s="233"/>
    </row>
    <row r="1789" spans="1:5">
      <c r="A1789" s="235">
        <v>102946</v>
      </c>
      <c r="B1789" s="236" t="s">
        <v>2234</v>
      </c>
      <c r="C1789" s="235" t="s">
        <v>223</v>
      </c>
      <c r="D1789" s="234">
        <v>0</v>
      </c>
      <c r="E1789" s="233"/>
    </row>
    <row r="1790" spans="1:5">
      <c r="A1790" s="235">
        <v>104092</v>
      </c>
      <c r="B1790" s="236" t="s">
        <v>2235</v>
      </c>
      <c r="C1790" s="235" t="s">
        <v>224</v>
      </c>
      <c r="D1790" s="234">
        <v>0.08</v>
      </c>
      <c r="E1790" s="233">
        <v>0</v>
      </c>
    </row>
    <row r="1791" spans="1:5">
      <c r="A1791" s="235">
        <v>104091</v>
      </c>
      <c r="B1791" s="236" t="s">
        <v>2236</v>
      </c>
      <c r="C1791" s="235" t="s">
        <v>223</v>
      </c>
      <c r="D1791" s="234">
        <v>0.84</v>
      </c>
      <c r="E1791" s="233">
        <v>0</v>
      </c>
    </row>
    <row r="1792" spans="1:5">
      <c r="A1792" s="235">
        <v>104098</v>
      </c>
      <c r="B1792" s="236" t="s">
        <v>2237</v>
      </c>
      <c r="C1792" s="235" t="s">
        <v>224</v>
      </c>
      <c r="D1792" s="234">
        <v>0.11</v>
      </c>
      <c r="E1792" s="233">
        <v>0</v>
      </c>
    </row>
    <row r="1793" spans="1:5">
      <c r="A1793" s="235">
        <v>104097</v>
      </c>
      <c r="B1793" s="236" t="s">
        <v>2238</v>
      </c>
      <c r="C1793" s="235" t="s">
        <v>223</v>
      </c>
      <c r="D1793" s="234">
        <v>1.17</v>
      </c>
      <c r="E1793" s="233">
        <v>0</v>
      </c>
    </row>
    <row r="1794" spans="1:5">
      <c r="A1794" s="235">
        <v>102905</v>
      </c>
      <c r="B1794" s="236" t="s">
        <v>2239</v>
      </c>
      <c r="C1794" s="235" t="s">
        <v>224</v>
      </c>
      <c r="D1794" s="234">
        <v>0</v>
      </c>
      <c r="E1794" s="233"/>
    </row>
    <row r="1795" spans="1:5">
      <c r="A1795" s="235">
        <v>102904</v>
      </c>
      <c r="B1795" s="236" t="s">
        <v>2240</v>
      </c>
      <c r="C1795" s="235" t="s">
        <v>223</v>
      </c>
      <c r="D1795" s="234">
        <v>0</v>
      </c>
      <c r="E1795" s="233"/>
    </row>
    <row r="1796" spans="1:5">
      <c r="A1796" s="235">
        <v>89031</v>
      </c>
      <c r="B1796" s="236" t="s">
        <v>2241</v>
      </c>
      <c r="C1796" s="235" t="s">
        <v>224</v>
      </c>
      <c r="D1796" s="234">
        <v>63.1</v>
      </c>
      <c r="E1796" s="233">
        <v>0.76149999999999995</v>
      </c>
    </row>
    <row r="1797" spans="1:5">
      <c r="A1797" s="235">
        <v>89032</v>
      </c>
      <c r="B1797" s="236" t="s">
        <v>2242</v>
      </c>
      <c r="C1797" s="235" t="s">
        <v>223</v>
      </c>
      <c r="D1797" s="234">
        <v>181.42</v>
      </c>
      <c r="E1797" s="233">
        <v>0.59370000000000001</v>
      </c>
    </row>
    <row r="1798" spans="1:5">
      <c r="A1798" s="235">
        <v>88844</v>
      </c>
      <c r="B1798" s="236" t="s">
        <v>2243</v>
      </c>
      <c r="C1798" s="235" t="s">
        <v>224</v>
      </c>
      <c r="D1798" s="234">
        <v>65.349999999999994</v>
      </c>
      <c r="E1798" s="233">
        <v>0.76970000000000005</v>
      </c>
    </row>
    <row r="1799" spans="1:5">
      <c r="A1799" s="235">
        <v>88843</v>
      </c>
      <c r="B1799" s="236" t="s">
        <v>2244</v>
      </c>
      <c r="C1799" s="235" t="s">
        <v>223</v>
      </c>
      <c r="D1799" s="234">
        <v>201.17</v>
      </c>
      <c r="E1799" s="233">
        <v>0.56040000000000001</v>
      </c>
    </row>
    <row r="1800" spans="1:5">
      <c r="A1800" s="235">
        <v>5853</v>
      </c>
      <c r="B1800" s="236" t="s">
        <v>2245</v>
      </c>
      <c r="C1800" s="235" t="s">
        <v>224</v>
      </c>
      <c r="D1800" s="234">
        <v>77.36</v>
      </c>
      <c r="E1800" s="233">
        <v>0.80549999999999999</v>
      </c>
    </row>
    <row r="1801" spans="1:5">
      <c r="A1801" s="235">
        <v>5851</v>
      </c>
      <c r="B1801" s="236" t="s">
        <v>2246</v>
      </c>
      <c r="C1801" s="235" t="s">
        <v>223</v>
      </c>
      <c r="D1801" s="234">
        <v>242.75</v>
      </c>
      <c r="E1801" s="233">
        <v>0.57520000000000004</v>
      </c>
    </row>
    <row r="1802" spans="1:5">
      <c r="A1802" s="235">
        <v>5849</v>
      </c>
      <c r="B1802" s="236" t="s">
        <v>2247</v>
      </c>
      <c r="C1802" s="235" t="s">
        <v>224</v>
      </c>
      <c r="D1802" s="234">
        <v>76.98</v>
      </c>
      <c r="E1802" s="233">
        <v>0.80449999999999999</v>
      </c>
    </row>
    <row r="1803" spans="1:5">
      <c r="A1803" s="235">
        <v>5847</v>
      </c>
      <c r="B1803" s="236" t="s">
        <v>2248</v>
      </c>
      <c r="C1803" s="235" t="s">
        <v>223</v>
      </c>
      <c r="D1803" s="234">
        <v>253.65</v>
      </c>
      <c r="E1803" s="233">
        <v>0.54720000000000002</v>
      </c>
    </row>
    <row r="1804" spans="1:5">
      <c r="A1804" s="235">
        <v>5857</v>
      </c>
      <c r="B1804" s="236" t="s">
        <v>2249</v>
      </c>
      <c r="C1804" s="235" t="s">
        <v>224</v>
      </c>
      <c r="D1804" s="234">
        <v>219.17</v>
      </c>
      <c r="E1804" s="233">
        <v>0.93130000000000002</v>
      </c>
    </row>
    <row r="1805" spans="1:5">
      <c r="A1805" s="235">
        <v>5855</v>
      </c>
      <c r="B1805" s="236" t="s">
        <v>2250</v>
      </c>
      <c r="C1805" s="235" t="s">
        <v>223</v>
      </c>
      <c r="D1805" s="234">
        <v>676.16</v>
      </c>
      <c r="E1805" s="233">
        <v>0.67649999999999999</v>
      </c>
    </row>
    <row r="1806" spans="1:5">
      <c r="A1806" s="235">
        <v>96021</v>
      </c>
      <c r="B1806" s="236" t="s">
        <v>2251</v>
      </c>
      <c r="C1806" s="235" t="s">
        <v>224</v>
      </c>
      <c r="D1806" s="234">
        <v>43.86</v>
      </c>
      <c r="E1806" s="233">
        <v>0.65690000000000004</v>
      </c>
    </row>
    <row r="1807" spans="1:5">
      <c r="A1807" s="235">
        <v>96020</v>
      </c>
      <c r="B1807" s="236" t="s">
        <v>2252</v>
      </c>
      <c r="C1807" s="235" t="s">
        <v>223</v>
      </c>
      <c r="D1807" s="234">
        <v>159.52000000000001</v>
      </c>
      <c r="E1807" s="233">
        <v>0.33639999999999998</v>
      </c>
    </row>
    <row r="1808" spans="1:5">
      <c r="A1808" s="235">
        <v>96014</v>
      </c>
      <c r="B1808" s="236" t="s">
        <v>2253</v>
      </c>
      <c r="C1808" s="235" t="s">
        <v>224</v>
      </c>
      <c r="D1808" s="234">
        <v>44.13</v>
      </c>
      <c r="E1808" s="233">
        <v>0.65900000000000003</v>
      </c>
    </row>
    <row r="1809" spans="1:5">
      <c r="A1809" s="235">
        <v>96013</v>
      </c>
      <c r="B1809" s="236" t="s">
        <v>2254</v>
      </c>
      <c r="C1809" s="235" t="s">
        <v>223</v>
      </c>
      <c r="D1809" s="234">
        <v>160.02000000000001</v>
      </c>
      <c r="E1809" s="233">
        <v>0.33850000000000002</v>
      </c>
    </row>
    <row r="1810" spans="1:5">
      <c r="A1810" s="235">
        <v>96029</v>
      </c>
      <c r="B1810" s="236" t="s">
        <v>2255</v>
      </c>
      <c r="C1810" s="235" t="s">
        <v>224</v>
      </c>
      <c r="D1810" s="234">
        <v>37.32</v>
      </c>
      <c r="E1810" s="233">
        <v>0.59670000000000001</v>
      </c>
    </row>
    <row r="1811" spans="1:5">
      <c r="A1811" s="235">
        <v>96028</v>
      </c>
      <c r="B1811" s="236" t="s">
        <v>2256</v>
      </c>
      <c r="C1811" s="235" t="s">
        <v>223</v>
      </c>
      <c r="D1811" s="234">
        <v>119.81</v>
      </c>
      <c r="E1811" s="233">
        <v>0.34620000000000001</v>
      </c>
    </row>
    <row r="1812" spans="1:5">
      <c r="A1812" s="235">
        <v>96155</v>
      </c>
      <c r="B1812" s="236" t="s">
        <v>2257</v>
      </c>
      <c r="C1812" s="235" t="s">
        <v>224</v>
      </c>
      <c r="D1812" s="234">
        <v>37.590000000000003</v>
      </c>
      <c r="E1812" s="233">
        <v>0.59960000000000002</v>
      </c>
    </row>
    <row r="1813" spans="1:5">
      <c r="A1813" s="235">
        <v>96157</v>
      </c>
      <c r="B1813" s="236" t="s">
        <v>2258</v>
      </c>
      <c r="C1813" s="235" t="s">
        <v>223</v>
      </c>
      <c r="D1813" s="234">
        <v>120.31</v>
      </c>
      <c r="E1813" s="233">
        <v>0.34889999999999999</v>
      </c>
    </row>
    <row r="1814" spans="1:5">
      <c r="A1814" s="235">
        <v>5845</v>
      </c>
      <c r="B1814" s="236" t="s">
        <v>2259</v>
      </c>
      <c r="C1814" s="235" t="s">
        <v>224</v>
      </c>
      <c r="D1814" s="234">
        <v>39.520000000000003</v>
      </c>
      <c r="E1814" s="233">
        <v>0.61919999999999997</v>
      </c>
    </row>
    <row r="1815" spans="1:5">
      <c r="A1815" s="235">
        <v>5843</v>
      </c>
      <c r="B1815" s="236" t="s">
        <v>2260</v>
      </c>
      <c r="C1815" s="235" t="s">
        <v>223</v>
      </c>
      <c r="D1815" s="234">
        <v>151.41</v>
      </c>
      <c r="E1815" s="233">
        <v>0.30080000000000001</v>
      </c>
    </row>
    <row r="1816" spans="1:5">
      <c r="A1816" s="235">
        <v>89036</v>
      </c>
      <c r="B1816" s="236" t="s">
        <v>2261</v>
      </c>
      <c r="C1816" s="235" t="s">
        <v>224</v>
      </c>
      <c r="D1816" s="234">
        <v>32.950000000000003</v>
      </c>
      <c r="E1816" s="233">
        <v>0.54320000000000002</v>
      </c>
    </row>
    <row r="1817" spans="1:5">
      <c r="A1817" s="235">
        <v>89035</v>
      </c>
      <c r="B1817" s="236" t="s">
        <v>2262</v>
      </c>
      <c r="C1817" s="235" t="s">
        <v>223</v>
      </c>
      <c r="D1817" s="234">
        <v>111.67</v>
      </c>
      <c r="E1817" s="233">
        <v>0.29859999999999998</v>
      </c>
    </row>
    <row r="1818" spans="1:5">
      <c r="A1818" s="235">
        <v>102911</v>
      </c>
      <c r="B1818" s="236" t="s">
        <v>2263</v>
      </c>
      <c r="C1818" s="235" t="s">
        <v>224</v>
      </c>
      <c r="D1818" s="234">
        <v>0</v>
      </c>
      <c r="E1818" s="233"/>
    </row>
    <row r="1819" spans="1:5">
      <c r="A1819" s="235">
        <v>102910</v>
      </c>
      <c r="B1819" s="236" t="s">
        <v>2264</v>
      </c>
      <c r="C1819" s="235" t="s">
        <v>223</v>
      </c>
      <c r="D1819" s="234">
        <v>0</v>
      </c>
      <c r="E1819" s="233"/>
    </row>
    <row r="1820" spans="1:5">
      <c r="A1820" s="235">
        <v>93440</v>
      </c>
      <c r="B1820" s="236" t="s">
        <v>2265</v>
      </c>
      <c r="C1820" s="235" t="s">
        <v>224</v>
      </c>
      <c r="D1820" s="234">
        <v>89.14</v>
      </c>
      <c r="E1820" s="233">
        <v>0.13589999999999999</v>
      </c>
    </row>
    <row r="1821" spans="1:5">
      <c r="A1821" s="235">
        <v>93439</v>
      </c>
      <c r="B1821" s="236" t="s">
        <v>2266</v>
      </c>
      <c r="C1821" s="235" t="s">
        <v>223</v>
      </c>
      <c r="D1821" s="234">
        <v>204.75</v>
      </c>
      <c r="E1821" s="233">
        <v>0.1086</v>
      </c>
    </row>
    <row r="1822" spans="1:5">
      <c r="A1822" s="235">
        <v>100648</v>
      </c>
      <c r="B1822" s="236" t="s">
        <v>2267</v>
      </c>
      <c r="C1822" s="235" t="s">
        <v>224</v>
      </c>
      <c r="D1822" s="234">
        <v>578.88</v>
      </c>
      <c r="E1822" s="233">
        <v>0.96989999999999998</v>
      </c>
    </row>
    <row r="1823" spans="1:5">
      <c r="A1823" s="235">
        <v>100647</v>
      </c>
      <c r="B1823" s="236" t="s">
        <v>2268</v>
      </c>
      <c r="C1823" s="235" t="s">
        <v>223</v>
      </c>
      <c r="D1823" s="234">
        <v>6304.2</v>
      </c>
      <c r="E1823" s="233">
        <v>0.19489999999999999</v>
      </c>
    </row>
    <row r="1824" spans="1:5">
      <c r="A1824" s="235">
        <v>5829</v>
      </c>
      <c r="B1824" s="236" t="s">
        <v>2269</v>
      </c>
      <c r="C1824" s="235" t="s">
        <v>224</v>
      </c>
      <c r="D1824" s="234">
        <v>119.62</v>
      </c>
      <c r="E1824" s="233">
        <v>0.35599999999999998</v>
      </c>
    </row>
    <row r="1825" spans="1:5">
      <c r="A1825" s="235">
        <v>5823</v>
      </c>
      <c r="B1825" s="236" t="s">
        <v>2270</v>
      </c>
      <c r="C1825" s="235" t="s">
        <v>223</v>
      </c>
      <c r="D1825" s="234">
        <v>179.04</v>
      </c>
      <c r="E1825" s="233">
        <v>0.43680000000000002</v>
      </c>
    </row>
    <row r="1826" spans="1:5">
      <c r="A1826" s="235">
        <v>5884</v>
      </c>
      <c r="B1826" s="236" t="s">
        <v>2271</v>
      </c>
      <c r="C1826" s="235" t="s">
        <v>224</v>
      </c>
      <c r="D1826" s="234">
        <v>53.87</v>
      </c>
      <c r="E1826" s="233">
        <v>0.72340000000000004</v>
      </c>
    </row>
    <row r="1827" spans="1:5">
      <c r="A1827" s="235">
        <v>5882</v>
      </c>
      <c r="B1827" s="236" t="s">
        <v>2272</v>
      </c>
      <c r="C1827" s="235" t="s">
        <v>223</v>
      </c>
      <c r="D1827" s="234">
        <v>131.54</v>
      </c>
      <c r="E1827" s="233">
        <v>0.68979999999999997</v>
      </c>
    </row>
    <row r="1828" spans="1:5">
      <c r="A1828" s="235">
        <v>100642</v>
      </c>
      <c r="B1828" s="236" t="s">
        <v>2273</v>
      </c>
      <c r="C1828" s="235" t="s">
        <v>224</v>
      </c>
      <c r="D1828" s="234">
        <v>282.3</v>
      </c>
      <c r="E1828" s="233">
        <v>0.93830000000000002</v>
      </c>
    </row>
    <row r="1829" spans="1:5">
      <c r="A1829" s="235">
        <v>100641</v>
      </c>
      <c r="B1829" s="236" t="s">
        <v>2274</v>
      </c>
      <c r="C1829" s="235" t="s">
        <v>223</v>
      </c>
      <c r="D1829" s="234">
        <v>4582.1400000000003</v>
      </c>
      <c r="E1829" s="233">
        <v>0.11310000000000001</v>
      </c>
    </row>
    <row r="1830" spans="1:5">
      <c r="A1830" s="235">
        <v>93434</v>
      </c>
      <c r="B1830" s="236" t="s">
        <v>2275</v>
      </c>
      <c r="C1830" s="235" t="s">
        <v>224</v>
      </c>
      <c r="D1830" s="234">
        <v>292.67</v>
      </c>
      <c r="E1830" s="233">
        <v>0.73680000000000001</v>
      </c>
    </row>
    <row r="1831" spans="1:5">
      <c r="A1831" s="235">
        <v>93433</v>
      </c>
      <c r="B1831" s="236" t="s">
        <v>2276</v>
      </c>
      <c r="C1831" s="235" t="s">
        <v>223</v>
      </c>
      <c r="D1831" s="234">
        <v>2522.1999999999998</v>
      </c>
      <c r="E1831" s="233">
        <v>0.1673</v>
      </c>
    </row>
    <row r="1832" spans="1:5">
      <c r="A1832" s="235">
        <v>95122</v>
      </c>
      <c r="B1832" s="236" t="s">
        <v>2277</v>
      </c>
      <c r="C1832" s="235" t="s">
        <v>224</v>
      </c>
      <c r="D1832" s="234">
        <v>176.01</v>
      </c>
      <c r="E1832" s="233">
        <v>0.56240000000000001</v>
      </c>
    </row>
    <row r="1833" spans="1:5">
      <c r="A1833" s="235">
        <v>95121</v>
      </c>
      <c r="B1833" s="236" t="s">
        <v>2278</v>
      </c>
      <c r="C1833" s="235" t="s">
        <v>223</v>
      </c>
      <c r="D1833" s="234">
        <v>322.52</v>
      </c>
      <c r="E1833" s="233">
        <v>0.5635</v>
      </c>
    </row>
    <row r="1834" spans="1:5">
      <c r="A1834" s="235">
        <v>103662</v>
      </c>
      <c r="B1834" s="236" t="s">
        <v>2279</v>
      </c>
      <c r="C1834" s="235" t="s">
        <v>224</v>
      </c>
      <c r="D1834" s="234">
        <v>0</v>
      </c>
      <c r="E1834" s="233"/>
    </row>
    <row r="1835" spans="1:5">
      <c r="A1835" s="235">
        <v>103661</v>
      </c>
      <c r="B1835" s="236" t="s">
        <v>2280</v>
      </c>
      <c r="C1835" s="235" t="s">
        <v>223</v>
      </c>
      <c r="D1835" s="234">
        <v>0</v>
      </c>
      <c r="E1835" s="233"/>
    </row>
    <row r="1836" spans="1:5">
      <c r="A1836" s="235">
        <v>5841</v>
      </c>
      <c r="B1836" s="236" t="s">
        <v>2281</v>
      </c>
      <c r="C1836" s="235" t="s">
        <v>224</v>
      </c>
      <c r="D1836" s="234">
        <v>4.8499999999999996</v>
      </c>
      <c r="E1836" s="233">
        <v>1</v>
      </c>
    </row>
    <row r="1837" spans="1:5">
      <c r="A1837" s="235">
        <v>5839</v>
      </c>
      <c r="B1837" s="236" t="s">
        <v>2282</v>
      </c>
      <c r="C1837" s="235" t="s">
        <v>223</v>
      </c>
      <c r="D1837" s="234">
        <v>9.65</v>
      </c>
      <c r="E1837" s="233">
        <v>1</v>
      </c>
    </row>
    <row r="1838" spans="1:5">
      <c r="A1838" s="235">
        <v>90587</v>
      </c>
      <c r="B1838" s="236" t="s">
        <v>2283</v>
      </c>
      <c r="C1838" s="235" t="s">
        <v>224</v>
      </c>
      <c r="D1838" s="234">
        <v>0.54</v>
      </c>
      <c r="E1838" s="233">
        <v>1</v>
      </c>
    </row>
    <row r="1839" spans="1:5">
      <c r="A1839" s="235">
        <v>90586</v>
      </c>
      <c r="B1839" s="236" t="s">
        <v>2284</v>
      </c>
      <c r="C1839" s="235" t="s">
        <v>223</v>
      </c>
      <c r="D1839" s="234">
        <v>1.4</v>
      </c>
      <c r="E1839" s="233">
        <v>0.62860000000000005</v>
      </c>
    </row>
    <row r="1840" spans="1:5">
      <c r="A1840" s="235">
        <v>5837</v>
      </c>
      <c r="B1840" s="236" t="s">
        <v>2285</v>
      </c>
      <c r="C1840" s="235" t="s">
        <v>224</v>
      </c>
      <c r="D1840" s="234">
        <v>121.12</v>
      </c>
      <c r="E1840" s="233">
        <v>0.872</v>
      </c>
    </row>
    <row r="1841" spans="1:5">
      <c r="A1841" s="235">
        <v>5835</v>
      </c>
      <c r="B1841" s="236" t="s">
        <v>2286</v>
      </c>
      <c r="C1841" s="235" t="s">
        <v>223</v>
      </c>
      <c r="D1841" s="234">
        <v>330.28</v>
      </c>
      <c r="E1841" s="233">
        <v>0.69989999999999997</v>
      </c>
    </row>
    <row r="1842" spans="1:5">
      <c r="A1842" s="235">
        <v>89257</v>
      </c>
      <c r="B1842" s="236" t="s">
        <v>2287</v>
      </c>
      <c r="C1842" s="235" t="s">
        <v>223</v>
      </c>
      <c r="D1842" s="234">
        <v>284.57</v>
      </c>
      <c r="E1842" s="233">
        <v>0.66569999999999996</v>
      </c>
    </row>
    <row r="1843" spans="1:5">
      <c r="A1843" s="235">
        <v>89258</v>
      </c>
      <c r="B1843" s="236" t="s">
        <v>2288</v>
      </c>
      <c r="C1843" s="235" t="s">
        <v>224</v>
      </c>
      <c r="D1843" s="234">
        <v>102.06</v>
      </c>
      <c r="E1843" s="233">
        <v>0.84809999999999997</v>
      </c>
    </row>
    <row r="1844" spans="1:5">
      <c r="A1844" s="235">
        <v>97621</v>
      </c>
      <c r="B1844" s="236" t="s">
        <v>2289</v>
      </c>
      <c r="C1844" s="235" t="s">
        <v>552</v>
      </c>
      <c r="D1844" s="234">
        <v>79.94</v>
      </c>
      <c r="E1844" s="233">
        <v>0</v>
      </c>
    </row>
    <row r="1845" spans="1:5">
      <c r="A1845" s="235">
        <v>97622</v>
      </c>
      <c r="B1845" s="236" t="s">
        <v>2290</v>
      </c>
      <c r="C1845" s="235" t="s">
        <v>552</v>
      </c>
      <c r="D1845" s="234">
        <v>38.950000000000003</v>
      </c>
      <c r="E1845" s="233">
        <v>0</v>
      </c>
    </row>
    <row r="1846" spans="1:5">
      <c r="A1846" s="235">
        <v>97623</v>
      </c>
      <c r="B1846" s="236" t="s">
        <v>2291</v>
      </c>
      <c r="C1846" s="235" t="s">
        <v>552</v>
      </c>
      <c r="D1846" s="234">
        <v>119.34</v>
      </c>
      <c r="E1846" s="233">
        <v>0</v>
      </c>
    </row>
    <row r="1847" spans="1:5">
      <c r="A1847" s="235">
        <v>97624</v>
      </c>
      <c r="B1847" s="236" t="s">
        <v>2292</v>
      </c>
      <c r="C1847" s="235" t="s">
        <v>552</v>
      </c>
      <c r="D1847" s="234">
        <v>73.25</v>
      </c>
      <c r="E1847" s="233">
        <v>0</v>
      </c>
    </row>
    <row r="1848" spans="1:5">
      <c r="A1848" s="235">
        <v>97625</v>
      </c>
      <c r="B1848" s="236" t="s">
        <v>2293</v>
      </c>
      <c r="C1848" s="235" t="s">
        <v>552</v>
      </c>
      <c r="D1848" s="234">
        <v>45.21</v>
      </c>
      <c r="E1848" s="233">
        <v>0.6421</v>
      </c>
    </row>
    <row r="1849" spans="1:5">
      <c r="A1849" s="235">
        <v>104791</v>
      </c>
      <c r="B1849" s="236" t="s">
        <v>2294</v>
      </c>
      <c r="C1849" s="235" t="s">
        <v>467</v>
      </c>
      <c r="D1849" s="234">
        <v>3.84</v>
      </c>
      <c r="E1849" s="233">
        <v>4.4299999999999999E-2</v>
      </c>
    </row>
    <row r="1850" spans="1:5">
      <c r="A1850" s="235">
        <v>97631</v>
      </c>
      <c r="B1850" s="236" t="s">
        <v>2295</v>
      </c>
      <c r="C1850" s="235" t="s">
        <v>467</v>
      </c>
      <c r="D1850" s="234">
        <v>7.79</v>
      </c>
      <c r="E1850" s="233">
        <v>0</v>
      </c>
    </row>
    <row r="1851" spans="1:5">
      <c r="A1851" s="235">
        <v>97630</v>
      </c>
      <c r="B1851" s="236" t="s">
        <v>2296</v>
      </c>
      <c r="C1851" s="235" t="s">
        <v>552</v>
      </c>
      <c r="D1851" s="234">
        <v>0</v>
      </c>
      <c r="E1851" s="233"/>
    </row>
    <row r="1852" spans="1:5">
      <c r="A1852" s="235">
        <v>104796</v>
      </c>
      <c r="B1852" s="236" t="s">
        <v>2297</v>
      </c>
      <c r="C1852" s="235" t="s">
        <v>27</v>
      </c>
      <c r="D1852" s="234">
        <v>10.16</v>
      </c>
      <c r="E1852" s="233">
        <v>0.253</v>
      </c>
    </row>
    <row r="1853" spans="1:5">
      <c r="A1853" s="235">
        <v>97628</v>
      </c>
      <c r="B1853" s="236" t="s">
        <v>2298</v>
      </c>
      <c r="C1853" s="235" t="s">
        <v>552</v>
      </c>
      <c r="D1853" s="234">
        <v>182.36</v>
      </c>
      <c r="E1853" s="233">
        <v>0</v>
      </c>
    </row>
    <row r="1854" spans="1:5">
      <c r="A1854" s="235">
        <v>97629</v>
      </c>
      <c r="B1854" s="236" t="s">
        <v>2299</v>
      </c>
      <c r="C1854" s="235" t="s">
        <v>552</v>
      </c>
      <c r="D1854" s="234">
        <v>52.76</v>
      </c>
      <c r="E1854" s="233">
        <v>6.2199999999999998E-2</v>
      </c>
    </row>
    <row r="1855" spans="1:5">
      <c r="A1855" s="235">
        <v>97626</v>
      </c>
      <c r="B1855" s="236" t="s">
        <v>2300</v>
      </c>
      <c r="C1855" s="235" t="s">
        <v>552</v>
      </c>
      <c r="D1855" s="234">
        <v>391.54</v>
      </c>
      <c r="E1855" s="233">
        <v>0</v>
      </c>
    </row>
    <row r="1856" spans="1:5">
      <c r="A1856" s="235">
        <v>97627</v>
      </c>
      <c r="B1856" s="236" t="s">
        <v>2301</v>
      </c>
      <c r="C1856" s="235" t="s">
        <v>552</v>
      </c>
      <c r="D1856" s="234">
        <v>113.29</v>
      </c>
      <c r="E1856" s="233">
        <v>6.2399999999999997E-2</v>
      </c>
    </row>
    <row r="1857" spans="1:5">
      <c r="A1857" s="235">
        <v>104789</v>
      </c>
      <c r="B1857" s="236" t="s">
        <v>2302</v>
      </c>
      <c r="C1857" s="235" t="s">
        <v>552</v>
      </c>
      <c r="D1857" s="234">
        <v>137.11000000000001</v>
      </c>
      <c r="E1857" s="233">
        <v>0</v>
      </c>
    </row>
    <row r="1858" spans="1:5">
      <c r="A1858" s="235">
        <v>104790</v>
      </c>
      <c r="B1858" s="236" t="s">
        <v>2303</v>
      </c>
      <c r="C1858" s="235" t="s">
        <v>552</v>
      </c>
      <c r="D1858" s="234">
        <v>84.74</v>
      </c>
      <c r="E1858" s="233">
        <v>0.39529999999999998</v>
      </c>
    </row>
    <row r="1859" spans="1:5">
      <c r="A1859" s="235">
        <v>97633</v>
      </c>
      <c r="B1859" s="236" t="s">
        <v>2304</v>
      </c>
      <c r="C1859" s="235" t="s">
        <v>467</v>
      </c>
      <c r="D1859" s="234">
        <v>15.57</v>
      </c>
      <c r="E1859" s="233">
        <v>0</v>
      </c>
    </row>
    <row r="1860" spans="1:5">
      <c r="A1860" s="235">
        <v>97634</v>
      </c>
      <c r="B1860" s="236" t="s">
        <v>2305</v>
      </c>
      <c r="C1860" s="235" t="s">
        <v>467</v>
      </c>
      <c r="D1860" s="234">
        <v>4.3600000000000003</v>
      </c>
      <c r="E1860" s="233">
        <v>3.6700000000000003E-2</v>
      </c>
    </row>
    <row r="1861" spans="1:5">
      <c r="A1861" s="235">
        <v>97632</v>
      </c>
      <c r="B1861" s="236" t="s">
        <v>2306</v>
      </c>
      <c r="C1861" s="235" t="s">
        <v>27</v>
      </c>
      <c r="D1861" s="234">
        <v>1.78</v>
      </c>
      <c r="E1861" s="233">
        <v>0</v>
      </c>
    </row>
    <row r="1862" spans="1:5">
      <c r="A1862" s="235">
        <v>97636</v>
      </c>
      <c r="B1862" s="236" t="s">
        <v>2307</v>
      </c>
      <c r="C1862" s="235" t="s">
        <v>467</v>
      </c>
      <c r="D1862" s="234">
        <v>18.34</v>
      </c>
      <c r="E1862" s="233">
        <v>0.51200000000000001</v>
      </c>
    </row>
    <row r="1863" spans="1:5">
      <c r="A1863" s="235">
        <v>104797</v>
      </c>
      <c r="B1863" s="236" t="s">
        <v>2308</v>
      </c>
      <c r="C1863" s="235" t="s">
        <v>27</v>
      </c>
      <c r="D1863" s="234">
        <v>12.71</v>
      </c>
      <c r="E1863" s="233">
        <v>0.25330000000000003</v>
      </c>
    </row>
    <row r="1864" spans="1:5">
      <c r="A1864" s="235">
        <v>104803</v>
      </c>
      <c r="B1864" s="236" t="s">
        <v>2309</v>
      </c>
      <c r="C1864" s="235" t="s">
        <v>27</v>
      </c>
      <c r="D1864" s="234">
        <v>3.07</v>
      </c>
      <c r="E1864" s="233">
        <v>0</v>
      </c>
    </row>
    <row r="1865" spans="1:5">
      <c r="A1865" s="235">
        <v>97664</v>
      </c>
      <c r="B1865" s="236" t="s">
        <v>2310</v>
      </c>
      <c r="C1865" s="235" t="s">
        <v>28</v>
      </c>
      <c r="D1865" s="234">
        <v>1.06</v>
      </c>
      <c r="E1865" s="233">
        <v>0</v>
      </c>
    </row>
    <row r="1866" spans="1:5">
      <c r="A1866" s="235">
        <v>104801</v>
      </c>
      <c r="B1866" s="236" t="s">
        <v>2311</v>
      </c>
      <c r="C1866" s="235" t="s">
        <v>467</v>
      </c>
      <c r="D1866" s="234">
        <v>9.4700000000000006</v>
      </c>
      <c r="E1866" s="233">
        <v>0</v>
      </c>
    </row>
    <row r="1867" spans="1:5">
      <c r="A1867" s="235">
        <v>97661</v>
      </c>
      <c r="B1867" s="236" t="s">
        <v>2312</v>
      </c>
      <c r="C1867" s="235" t="s">
        <v>27</v>
      </c>
      <c r="D1867" s="234">
        <v>0.48</v>
      </c>
      <c r="E1867" s="233">
        <v>0</v>
      </c>
    </row>
    <row r="1868" spans="1:5">
      <c r="A1868" s="235">
        <v>104794</v>
      </c>
      <c r="B1868" s="236" t="s">
        <v>2313</v>
      </c>
      <c r="C1868" s="235" t="s">
        <v>27</v>
      </c>
      <c r="D1868" s="234">
        <v>0.65</v>
      </c>
      <c r="E1868" s="233">
        <v>0</v>
      </c>
    </row>
    <row r="1869" spans="1:5">
      <c r="A1869" s="235">
        <v>104795</v>
      </c>
      <c r="B1869" s="236" t="s">
        <v>2314</v>
      </c>
      <c r="C1869" s="235" t="s">
        <v>27</v>
      </c>
      <c r="D1869" s="234">
        <v>0.91</v>
      </c>
      <c r="E1869" s="233">
        <v>0</v>
      </c>
    </row>
    <row r="1870" spans="1:5">
      <c r="A1870" s="235">
        <v>104792</v>
      </c>
      <c r="B1870" s="236" t="s">
        <v>2315</v>
      </c>
      <c r="C1870" s="235" t="s">
        <v>27</v>
      </c>
      <c r="D1870" s="234">
        <v>0.27</v>
      </c>
      <c r="E1870" s="233">
        <v>0</v>
      </c>
    </row>
    <row r="1871" spans="1:5">
      <c r="A1871" s="235">
        <v>104793</v>
      </c>
      <c r="B1871" s="236" t="s">
        <v>2316</v>
      </c>
      <c r="C1871" s="235" t="s">
        <v>27</v>
      </c>
      <c r="D1871" s="234">
        <v>0.37</v>
      </c>
      <c r="E1871" s="233">
        <v>0</v>
      </c>
    </row>
    <row r="1872" spans="1:5">
      <c r="A1872" s="235">
        <v>104800</v>
      </c>
      <c r="B1872" s="236" t="s">
        <v>2317</v>
      </c>
      <c r="C1872" s="235" t="s">
        <v>27</v>
      </c>
      <c r="D1872" s="234">
        <v>6.23</v>
      </c>
      <c r="E1872" s="233">
        <v>0</v>
      </c>
    </row>
    <row r="1873" spans="1:5">
      <c r="A1873" s="235">
        <v>97638</v>
      </c>
      <c r="B1873" s="236" t="s">
        <v>2318</v>
      </c>
      <c r="C1873" s="235" t="s">
        <v>467</v>
      </c>
      <c r="D1873" s="234">
        <v>5.44</v>
      </c>
      <c r="E1873" s="233">
        <v>0</v>
      </c>
    </row>
    <row r="1874" spans="1:5">
      <c r="A1874" s="235">
        <v>97641</v>
      </c>
      <c r="B1874" s="236" t="s">
        <v>2319</v>
      </c>
      <c r="C1874" s="235" t="s">
        <v>467</v>
      </c>
      <c r="D1874" s="234">
        <v>1.99</v>
      </c>
      <c r="E1874" s="233">
        <v>0</v>
      </c>
    </row>
    <row r="1875" spans="1:5">
      <c r="A1875" s="235">
        <v>97640</v>
      </c>
      <c r="B1875" s="236" t="s">
        <v>2320</v>
      </c>
      <c r="C1875" s="235" t="s">
        <v>467</v>
      </c>
      <c r="D1875" s="234">
        <v>1.26</v>
      </c>
      <c r="E1875" s="233">
        <v>0</v>
      </c>
    </row>
    <row r="1876" spans="1:5">
      <c r="A1876" s="235">
        <v>97660</v>
      </c>
      <c r="B1876" s="236" t="s">
        <v>2321</v>
      </c>
      <c r="C1876" s="235" t="s">
        <v>28</v>
      </c>
      <c r="D1876" s="234">
        <v>0.45</v>
      </c>
      <c r="E1876" s="233">
        <v>0</v>
      </c>
    </row>
    <row r="1877" spans="1:5">
      <c r="A1877" s="235">
        <v>97645</v>
      </c>
      <c r="B1877" s="236" t="s">
        <v>2322</v>
      </c>
      <c r="C1877" s="235" t="s">
        <v>467</v>
      </c>
      <c r="D1877" s="234">
        <v>16.77</v>
      </c>
      <c r="E1877" s="233">
        <v>0</v>
      </c>
    </row>
    <row r="1878" spans="1:5">
      <c r="A1878" s="235">
        <v>97663</v>
      </c>
      <c r="B1878" s="236" t="s">
        <v>2323</v>
      </c>
      <c r="C1878" s="235" t="s">
        <v>28</v>
      </c>
      <c r="D1878" s="234">
        <v>8.5500000000000007</v>
      </c>
      <c r="E1878" s="233">
        <v>0</v>
      </c>
    </row>
    <row r="1879" spans="1:5">
      <c r="A1879" s="235">
        <v>97665</v>
      </c>
      <c r="B1879" s="236" t="s">
        <v>2324</v>
      </c>
      <c r="C1879" s="235" t="s">
        <v>28</v>
      </c>
      <c r="D1879" s="234">
        <v>1.22</v>
      </c>
      <c r="E1879" s="233">
        <v>0</v>
      </c>
    </row>
    <row r="1880" spans="1:5">
      <c r="A1880" s="235">
        <v>97666</v>
      </c>
      <c r="B1880" s="236" t="s">
        <v>2325</v>
      </c>
      <c r="C1880" s="235" t="s">
        <v>28</v>
      </c>
      <c r="D1880" s="234">
        <v>6.23</v>
      </c>
      <c r="E1880" s="233">
        <v>0</v>
      </c>
    </row>
    <row r="1881" spans="1:5">
      <c r="A1881" s="235">
        <v>97635</v>
      </c>
      <c r="B1881" s="236" t="s">
        <v>2326</v>
      </c>
      <c r="C1881" s="235" t="s">
        <v>467</v>
      </c>
      <c r="D1881" s="234">
        <v>11.59</v>
      </c>
      <c r="E1881" s="233">
        <v>0</v>
      </c>
    </row>
    <row r="1882" spans="1:5">
      <c r="A1882" s="235">
        <v>97643</v>
      </c>
      <c r="B1882" s="236" t="s">
        <v>2327</v>
      </c>
      <c r="C1882" s="235" t="s">
        <v>467</v>
      </c>
      <c r="D1882" s="234">
        <v>17.170000000000002</v>
      </c>
      <c r="E1882" s="233">
        <v>0</v>
      </c>
    </row>
    <row r="1883" spans="1:5">
      <c r="A1883" s="235">
        <v>104799</v>
      </c>
      <c r="B1883" s="236" t="s">
        <v>2328</v>
      </c>
      <c r="C1883" s="235" t="s">
        <v>467</v>
      </c>
      <c r="D1883" s="234">
        <v>7.04</v>
      </c>
      <c r="E1883" s="233">
        <v>0</v>
      </c>
    </row>
    <row r="1884" spans="1:5">
      <c r="A1884" s="235">
        <v>97639</v>
      </c>
      <c r="B1884" s="236" t="s">
        <v>2329</v>
      </c>
      <c r="C1884" s="235" t="s">
        <v>467</v>
      </c>
      <c r="D1884" s="234">
        <v>14.02</v>
      </c>
      <c r="E1884" s="233">
        <v>0</v>
      </c>
    </row>
    <row r="1885" spans="1:5">
      <c r="A1885" s="235">
        <v>97644</v>
      </c>
      <c r="B1885" s="236" t="s">
        <v>2330</v>
      </c>
      <c r="C1885" s="235" t="s">
        <v>467</v>
      </c>
      <c r="D1885" s="234">
        <v>6.49</v>
      </c>
      <c r="E1885" s="233">
        <v>0</v>
      </c>
    </row>
    <row r="1886" spans="1:5">
      <c r="A1886" s="235">
        <v>97648</v>
      </c>
      <c r="B1886" s="236" t="s">
        <v>2331</v>
      </c>
      <c r="C1886" s="235" t="s">
        <v>467</v>
      </c>
      <c r="D1886" s="234">
        <v>1.38</v>
      </c>
      <c r="E1886" s="233">
        <v>0</v>
      </c>
    </row>
    <row r="1887" spans="1:5">
      <c r="A1887" s="235">
        <v>104798</v>
      </c>
      <c r="B1887" s="236" t="s">
        <v>2332</v>
      </c>
      <c r="C1887" s="235" t="s">
        <v>28</v>
      </c>
      <c r="D1887" s="234">
        <v>8.9600000000000009</v>
      </c>
      <c r="E1887" s="233">
        <v>0</v>
      </c>
    </row>
    <row r="1888" spans="1:5">
      <c r="A1888" s="235">
        <v>97637</v>
      </c>
      <c r="B1888" s="236" t="s">
        <v>2333</v>
      </c>
      <c r="C1888" s="235" t="s">
        <v>467</v>
      </c>
      <c r="D1888" s="234">
        <v>1.86</v>
      </c>
      <c r="E1888" s="233">
        <v>0</v>
      </c>
    </row>
    <row r="1889" spans="1:5">
      <c r="A1889" s="235">
        <v>104802</v>
      </c>
      <c r="B1889" s="236" t="s">
        <v>2334</v>
      </c>
      <c r="C1889" s="235" t="s">
        <v>467</v>
      </c>
      <c r="D1889" s="234">
        <v>6.3</v>
      </c>
      <c r="E1889" s="233">
        <v>0</v>
      </c>
    </row>
    <row r="1890" spans="1:5">
      <c r="A1890" s="235">
        <v>97647</v>
      </c>
      <c r="B1890" s="236" t="s">
        <v>2335</v>
      </c>
      <c r="C1890" s="235" t="s">
        <v>467</v>
      </c>
      <c r="D1890" s="234">
        <v>2.41</v>
      </c>
      <c r="E1890" s="233">
        <v>0</v>
      </c>
    </row>
    <row r="1891" spans="1:5">
      <c r="A1891" s="235">
        <v>97649</v>
      </c>
      <c r="B1891" s="236" t="s">
        <v>2336</v>
      </c>
      <c r="C1891" s="235" t="s">
        <v>467</v>
      </c>
      <c r="D1891" s="234">
        <v>3.27</v>
      </c>
      <c r="E1891" s="233">
        <v>0.19570000000000001</v>
      </c>
    </row>
    <row r="1892" spans="1:5">
      <c r="A1892" s="235">
        <v>97652</v>
      </c>
      <c r="B1892" s="236" t="s">
        <v>2337</v>
      </c>
      <c r="C1892" s="235" t="s">
        <v>28</v>
      </c>
      <c r="D1892" s="234">
        <v>128.72</v>
      </c>
      <c r="E1892" s="233">
        <v>0</v>
      </c>
    </row>
    <row r="1893" spans="1:5">
      <c r="A1893" s="235">
        <v>97654</v>
      </c>
      <c r="B1893" s="236" t="s">
        <v>2338</v>
      </c>
      <c r="C1893" s="235" t="s">
        <v>28</v>
      </c>
      <c r="D1893" s="234">
        <v>151.02000000000001</v>
      </c>
      <c r="E1893" s="233">
        <v>0.64529999999999998</v>
      </c>
    </row>
    <row r="1894" spans="1:5">
      <c r="A1894" s="235">
        <v>97651</v>
      </c>
      <c r="B1894" s="236" t="s">
        <v>2339</v>
      </c>
      <c r="C1894" s="235" t="s">
        <v>28</v>
      </c>
      <c r="D1894" s="234">
        <v>56.77</v>
      </c>
      <c r="E1894" s="233">
        <v>0</v>
      </c>
    </row>
    <row r="1895" spans="1:5">
      <c r="A1895" s="235">
        <v>97653</v>
      </c>
      <c r="B1895" s="236" t="s">
        <v>2340</v>
      </c>
      <c r="C1895" s="235" t="s">
        <v>28</v>
      </c>
      <c r="D1895" s="234">
        <v>127.48</v>
      </c>
      <c r="E1895" s="233">
        <v>0.76439999999999997</v>
      </c>
    </row>
    <row r="1896" spans="1:5">
      <c r="A1896" s="235">
        <v>97657</v>
      </c>
      <c r="B1896" s="236" t="s">
        <v>2341</v>
      </c>
      <c r="C1896" s="235" t="s">
        <v>28</v>
      </c>
      <c r="D1896" s="234">
        <v>561.79</v>
      </c>
      <c r="E1896" s="233">
        <v>0.55630000000000002</v>
      </c>
    </row>
    <row r="1897" spans="1:5">
      <c r="A1897" s="235">
        <v>97659</v>
      </c>
      <c r="B1897" s="236" t="s">
        <v>2342</v>
      </c>
      <c r="C1897" s="235" t="s">
        <v>28</v>
      </c>
      <c r="D1897" s="234">
        <v>264.7</v>
      </c>
      <c r="E1897" s="233">
        <v>0.64129999999999998</v>
      </c>
    </row>
    <row r="1898" spans="1:5">
      <c r="A1898" s="235">
        <v>97656</v>
      </c>
      <c r="B1898" s="236" t="s">
        <v>2343</v>
      </c>
      <c r="C1898" s="235" t="s">
        <v>28</v>
      </c>
      <c r="D1898" s="234">
        <v>283.43</v>
      </c>
      <c r="E1898" s="233">
        <v>0.55630000000000002</v>
      </c>
    </row>
    <row r="1899" spans="1:5">
      <c r="A1899" s="235">
        <v>97658</v>
      </c>
      <c r="B1899" s="236" t="s">
        <v>2344</v>
      </c>
      <c r="C1899" s="235" t="s">
        <v>28</v>
      </c>
      <c r="D1899" s="234">
        <v>195.21</v>
      </c>
      <c r="E1899" s="233">
        <v>0.70499999999999996</v>
      </c>
    </row>
    <row r="1900" spans="1:5">
      <c r="A1900" s="235">
        <v>97650</v>
      </c>
      <c r="B1900" s="236" t="s">
        <v>2345</v>
      </c>
      <c r="C1900" s="235" t="s">
        <v>467</v>
      </c>
      <c r="D1900" s="234">
        <v>5.21</v>
      </c>
      <c r="E1900" s="233">
        <v>0</v>
      </c>
    </row>
    <row r="1901" spans="1:5">
      <c r="A1901" s="235">
        <v>97642</v>
      </c>
      <c r="B1901" s="236" t="s">
        <v>2346</v>
      </c>
      <c r="C1901" s="235" t="s">
        <v>467</v>
      </c>
      <c r="D1901" s="234">
        <v>1.82</v>
      </c>
      <c r="E1901" s="233">
        <v>0</v>
      </c>
    </row>
    <row r="1902" spans="1:5">
      <c r="A1902" s="235">
        <v>97655</v>
      </c>
      <c r="B1902" s="236" t="s">
        <v>2347</v>
      </c>
      <c r="C1902" s="235" t="s">
        <v>467</v>
      </c>
      <c r="D1902" s="234">
        <v>32.090000000000003</v>
      </c>
      <c r="E1902" s="233">
        <v>0.62480000000000002</v>
      </c>
    </row>
    <row r="1903" spans="1:5">
      <c r="A1903" s="235">
        <v>97662</v>
      </c>
      <c r="B1903" s="236" t="s">
        <v>2348</v>
      </c>
      <c r="C1903" s="235" t="s">
        <v>27</v>
      </c>
      <c r="D1903" s="234">
        <v>0.34</v>
      </c>
      <c r="E1903" s="233">
        <v>0</v>
      </c>
    </row>
    <row r="1904" spans="1:5">
      <c r="A1904" s="235">
        <v>97646</v>
      </c>
      <c r="B1904" s="236" t="s">
        <v>2349</v>
      </c>
      <c r="C1904" s="235" t="s">
        <v>467</v>
      </c>
      <c r="D1904" s="234">
        <v>0</v>
      </c>
      <c r="E1904" s="233"/>
    </row>
    <row r="1905" spans="1:5">
      <c r="A1905" s="235">
        <v>92712</v>
      </c>
      <c r="B1905" s="236" t="s">
        <v>2350</v>
      </c>
      <c r="C1905" s="235" t="s">
        <v>19</v>
      </c>
      <c r="D1905" s="234">
        <v>0.19</v>
      </c>
      <c r="E1905" s="233">
        <v>0</v>
      </c>
    </row>
    <row r="1906" spans="1:5">
      <c r="A1906" s="235">
        <v>92713</v>
      </c>
      <c r="B1906" s="236" t="s">
        <v>2351</v>
      </c>
      <c r="C1906" s="235" t="s">
        <v>19</v>
      </c>
      <c r="D1906" s="234">
        <v>0.04</v>
      </c>
      <c r="E1906" s="233">
        <v>0</v>
      </c>
    </row>
    <row r="1907" spans="1:5">
      <c r="A1907" s="235">
        <v>92714</v>
      </c>
      <c r="B1907" s="236" t="s">
        <v>2352</v>
      </c>
      <c r="C1907" s="235" t="s">
        <v>19</v>
      </c>
      <c r="D1907" s="234">
        <v>0.24</v>
      </c>
      <c r="E1907" s="233">
        <v>0</v>
      </c>
    </row>
    <row r="1908" spans="1:5">
      <c r="A1908" s="235">
        <v>92715</v>
      </c>
      <c r="B1908" s="236" t="s">
        <v>2353</v>
      </c>
      <c r="C1908" s="235" t="s">
        <v>19</v>
      </c>
      <c r="D1908" s="234">
        <v>109</v>
      </c>
      <c r="E1908" s="233">
        <v>1</v>
      </c>
    </row>
    <row r="1909" spans="1:5">
      <c r="A1909" s="235">
        <v>103663</v>
      </c>
      <c r="B1909" s="236" t="s">
        <v>2354</v>
      </c>
      <c r="C1909" s="235" t="s">
        <v>19</v>
      </c>
      <c r="D1909" s="234">
        <v>0</v>
      </c>
      <c r="E1909" s="233"/>
    </row>
    <row r="1910" spans="1:5">
      <c r="A1910" s="235">
        <v>104390</v>
      </c>
      <c r="B1910" s="236" t="s">
        <v>2355</v>
      </c>
      <c r="C1910" s="235" t="s">
        <v>19</v>
      </c>
      <c r="D1910" s="234">
        <v>0</v>
      </c>
      <c r="E1910" s="233"/>
    </row>
    <row r="1911" spans="1:5">
      <c r="A1911" s="235">
        <v>103664</v>
      </c>
      <c r="B1911" s="236" t="s">
        <v>2356</v>
      </c>
      <c r="C1911" s="235" t="s">
        <v>19</v>
      </c>
      <c r="D1911" s="234">
        <v>0</v>
      </c>
      <c r="E1911" s="233"/>
    </row>
    <row r="1912" spans="1:5">
      <c r="A1912" s="235">
        <v>104451</v>
      </c>
      <c r="B1912" s="236" t="s">
        <v>2357</v>
      </c>
      <c r="C1912" s="235" t="s">
        <v>19</v>
      </c>
      <c r="D1912" s="234">
        <v>0</v>
      </c>
      <c r="E1912" s="233"/>
    </row>
    <row r="1913" spans="1:5">
      <c r="A1913" s="235">
        <v>103666</v>
      </c>
      <c r="B1913" s="236" t="s">
        <v>2358</v>
      </c>
      <c r="C1913" s="235" t="s">
        <v>19</v>
      </c>
      <c r="D1913" s="234">
        <v>127.46</v>
      </c>
      <c r="E1913" s="233">
        <v>0</v>
      </c>
    </row>
    <row r="1914" spans="1:5">
      <c r="A1914" s="235">
        <v>89212</v>
      </c>
      <c r="B1914" s="236" t="s">
        <v>2359</v>
      </c>
      <c r="C1914" s="235" t="s">
        <v>19</v>
      </c>
      <c r="D1914" s="234">
        <v>29.76</v>
      </c>
      <c r="E1914" s="233">
        <v>1</v>
      </c>
    </row>
    <row r="1915" spans="1:5">
      <c r="A1915" s="235">
        <v>89213</v>
      </c>
      <c r="B1915" s="236" t="s">
        <v>2360</v>
      </c>
      <c r="C1915" s="235" t="s">
        <v>19</v>
      </c>
      <c r="D1915" s="234">
        <v>9.18</v>
      </c>
      <c r="E1915" s="233">
        <v>1</v>
      </c>
    </row>
    <row r="1916" spans="1:5">
      <c r="A1916" s="235">
        <v>89214</v>
      </c>
      <c r="B1916" s="236" t="s">
        <v>2361</v>
      </c>
      <c r="C1916" s="235" t="s">
        <v>19</v>
      </c>
      <c r="D1916" s="234">
        <v>27.94</v>
      </c>
      <c r="E1916" s="233">
        <v>1</v>
      </c>
    </row>
    <row r="1917" spans="1:5">
      <c r="A1917" s="235">
        <v>89215</v>
      </c>
      <c r="B1917" s="236" t="s">
        <v>2362</v>
      </c>
      <c r="C1917" s="235" t="s">
        <v>19</v>
      </c>
      <c r="D1917" s="234">
        <v>87.22</v>
      </c>
      <c r="E1917" s="233">
        <v>0</v>
      </c>
    </row>
    <row r="1918" spans="1:5">
      <c r="A1918" s="235">
        <v>87441</v>
      </c>
      <c r="B1918" s="236" t="s">
        <v>2363</v>
      </c>
      <c r="C1918" s="235" t="s">
        <v>19</v>
      </c>
      <c r="D1918" s="234">
        <v>0.46</v>
      </c>
      <c r="E1918" s="233">
        <v>0</v>
      </c>
    </row>
    <row r="1919" spans="1:5">
      <c r="A1919" s="235">
        <v>87442</v>
      </c>
      <c r="B1919" s="236" t="s">
        <v>2364</v>
      </c>
      <c r="C1919" s="235" t="s">
        <v>19</v>
      </c>
      <c r="D1919" s="234">
        <v>0.1</v>
      </c>
      <c r="E1919" s="233">
        <v>0</v>
      </c>
    </row>
    <row r="1920" spans="1:5">
      <c r="A1920" s="235">
        <v>87443</v>
      </c>
      <c r="B1920" s="236" t="s">
        <v>2365</v>
      </c>
      <c r="C1920" s="235" t="s">
        <v>19</v>
      </c>
      <c r="D1920" s="234">
        <v>0.56999999999999995</v>
      </c>
      <c r="E1920" s="233">
        <v>0</v>
      </c>
    </row>
    <row r="1921" spans="1:5">
      <c r="A1921" s="235">
        <v>87444</v>
      </c>
      <c r="B1921" s="236" t="s">
        <v>2366</v>
      </c>
      <c r="C1921" s="235" t="s">
        <v>19</v>
      </c>
      <c r="D1921" s="234">
        <v>3.93</v>
      </c>
      <c r="E1921" s="233">
        <v>0</v>
      </c>
    </row>
    <row r="1922" spans="1:5">
      <c r="A1922" s="235">
        <v>93229</v>
      </c>
      <c r="B1922" s="236" t="s">
        <v>2367</v>
      </c>
      <c r="C1922" s="235" t="s">
        <v>19</v>
      </c>
      <c r="D1922" s="234">
        <v>0.42</v>
      </c>
      <c r="E1922" s="233">
        <v>0</v>
      </c>
    </row>
    <row r="1923" spans="1:5">
      <c r="A1923" s="235">
        <v>93230</v>
      </c>
      <c r="B1923" s="236" t="s">
        <v>2368</v>
      </c>
      <c r="C1923" s="235" t="s">
        <v>19</v>
      </c>
      <c r="D1923" s="234">
        <v>0.09</v>
      </c>
      <c r="E1923" s="233">
        <v>0</v>
      </c>
    </row>
    <row r="1924" spans="1:5">
      <c r="A1924" s="235">
        <v>93231</v>
      </c>
      <c r="B1924" s="236" t="s">
        <v>2369</v>
      </c>
      <c r="C1924" s="235" t="s">
        <v>19</v>
      </c>
      <c r="D1924" s="234">
        <v>0.52</v>
      </c>
      <c r="E1924" s="233">
        <v>0</v>
      </c>
    </row>
    <row r="1925" spans="1:5">
      <c r="A1925" s="235">
        <v>93232</v>
      </c>
      <c r="B1925" s="236" t="s">
        <v>2370</v>
      </c>
      <c r="C1925" s="235" t="s">
        <v>19</v>
      </c>
      <c r="D1925" s="234">
        <v>4.93</v>
      </c>
      <c r="E1925" s="233">
        <v>0</v>
      </c>
    </row>
    <row r="1926" spans="1:5">
      <c r="A1926" s="235">
        <v>102948</v>
      </c>
      <c r="B1926" s="236" t="s">
        <v>2371</v>
      </c>
      <c r="C1926" s="235" t="s">
        <v>19</v>
      </c>
      <c r="D1926" s="234">
        <v>0</v>
      </c>
      <c r="E1926" s="233"/>
    </row>
    <row r="1927" spans="1:5">
      <c r="A1927" s="235">
        <v>102949</v>
      </c>
      <c r="B1927" s="236" t="s">
        <v>2372</v>
      </c>
      <c r="C1927" s="235" t="s">
        <v>19</v>
      </c>
      <c r="D1927" s="234">
        <v>0</v>
      </c>
      <c r="E1927" s="233"/>
    </row>
    <row r="1928" spans="1:5">
      <c r="A1928" s="235">
        <v>102950</v>
      </c>
      <c r="B1928" s="236" t="s">
        <v>2373</v>
      </c>
      <c r="C1928" s="235" t="s">
        <v>19</v>
      </c>
      <c r="D1928" s="234">
        <v>0</v>
      </c>
      <c r="E1928" s="233"/>
    </row>
    <row r="1929" spans="1:5">
      <c r="A1929" s="235">
        <v>102951</v>
      </c>
      <c r="B1929" s="236" t="s">
        <v>2374</v>
      </c>
      <c r="C1929" s="235" t="s">
        <v>19</v>
      </c>
      <c r="D1929" s="234">
        <v>0.63</v>
      </c>
      <c r="E1929" s="233">
        <v>0</v>
      </c>
    </row>
    <row r="1930" spans="1:5">
      <c r="A1930" s="235">
        <v>88826</v>
      </c>
      <c r="B1930" s="236" t="s">
        <v>2375</v>
      </c>
      <c r="C1930" s="235" t="s">
        <v>19</v>
      </c>
      <c r="D1930" s="234">
        <v>0.33</v>
      </c>
      <c r="E1930" s="233">
        <v>0</v>
      </c>
    </row>
    <row r="1931" spans="1:5">
      <c r="A1931" s="235">
        <v>88827</v>
      </c>
      <c r="B1931" s="236" t="s">
        <v>2376</v>
      </c>
      <c r="C1931" s="235" t="s">
        <v>19</v>
      </c>
      <c r="D1931" s="234">
        <v>7.0000000000000007E-2</v>
      </c>
      <c r="E1931" s="233">
        <v>0</v>
      </c>
    </row>
    <row r="1932" spans="1:5">
      <c r="A1932" s="235">
        <v>88828</v>
      </c>
      <c r="B1932" s="236" t="s">
        <v>2377</v>
      </c>
      <c r="C1932" s="235" t="s">
        <v>19</v>
      </c>
      <c r="D1932" s="234">
        <v>0.36</v>
      </c>
      <c r="E1932" s="233">
        <v>0</v>
      </c>
    </row>
    <row r="1933" spans="1:5">
      <c r="A1933" s="235">
        <v>88829</v>
      </c>
      <c r="B1933" s="236" t="s">
        <v>2378</v>
      </c>
      <c r="C1933" s="235" t="s">
        <v>19</v>
      </c>
      <c r="D1933" s="234">
        <v>1.25</v>
      </c>
      <c r="E1933" s="233">
        <v>0</v>
      </c>
    </row>
    <row r="1934" spans="1:5">
      <c r="A1934" s="235">
        <v>89221</v>
      </c>
      <c r="B1934" s="236" t="s">
        <v>2379</v>
      </c>
      <c r="C1934" s="235" t="s">
        <v>19</v>
      </c>
      <c r="D1934" s="234">
        <v>1.37</v>
      </c>
      <c r="E1934" s="233">
        <v>0</v>
      </c>
    </row>
    <row r="1935" spans="1:5">
      <c r="A1935" s="235">
        <v>89222</v>
      </c>
      <c r="B1935" s="236" t="s">
        <v>2380</v>
      </c>
      <c r="C1935" s="235" t="s">
        <v>19</v>
      </c>
      <c r="D1935" s="234">
        <v>0.31</v>
      </c>
      <c r="E1935" s="233">
        <v>0</v>
      </c>
    </row>
    <row r="1936" spans="1:5">
      <c r="A1936" s="235">
        <v>89223</v>
      </c>
      <c r="B1936" s="236" t="s">
        <v>2381</v>
      </c>
      <c r="C1936" s="235" t="s">
        <v>19</v>
      </c>
      <c r="D1936" s="234">
        <v>1.5</v>
      </c>
      <c r="E1936" s="233">
        <v>0</v>
      </c>
    </row>
    <row r="1937" spans="1:5">
      <c r="A1937" s="235">
        <v>89224</v>
      </c>
      <c r="B1937" s="236" t="s">
        <v>2382</v>
      </c>
      <c r="C1937" s="235" t="s">
        <v>19</v>
      </c>
      <c r="D1937" s="234">
        <v>2.5</v>
      </c>
      <c r="E1937" s="233">
        <v>0</v>
      </c>
    </row>
    <row r="1938" spans="1:5">
      <c r="A1938" s="235">
        <v>89274</v>
      </c>
      <c r="B1938" s="236" t="s">
        <v>2383</v>
      </c>
      <c r="C1938" s="235" t="s">
        <v>19</v>
      </c>
      <c r="D1938" s="234">
        <v>1.66</v>
      </c>
      <c r="E1938" s="233">
        <v>0</v>
      </c>
    </row>
    <row r="1939" spans="1:5">
      <c r="A1939" s="235">
        <v>89275</v>
      </c>
      <c r="B1939" s="236" t="s">
        <v>2384</v>
      </c>
      <c r="C1939" s="235" t="s">
        <v>19</v>
      </c>
      <c r="D1939" s="234">
        <v>0.38</v>
      </c>
      <c r="E1939" s="233">
        <v>0</v>
      </c>
    </row>
    <row r="1940" spans="1:5">
      <c r="A1940" s="235">
        <v>89276</v>
      </c>
      <c r="B1940" s="236" t="s">
        <v>2385</v>
      </c>
      <c r="C1940" s="235" t="s">
        <v>19</v>
      </c>
      <c r="D1940" s="234">
        <v>2.08</v>
      </c>
      <c r="E1940" s="233">
        <v>0</v>
      </c>
    </row>
    <row r="1941" spans="1:5">
      <c r="A1941" s="235">
        <v>89277</v>
      </c>
      <c r="B1941" s="236" t="s">
        <v>2386</v>
      </c>
      <c r="C1941" s="235" t="s">
        <v>19</v>
      </c>
      <c r="D1941" s="234">
        <v>7.86</v>
      </c>
      <c r="E1941" s="233">
        <v>0</v>
      </c>
    </row>
    <row r="1942" spans="1:5">
      <c r="A1942" s="235">
        <v>90646</v>
      </c>
      <c r="B1942" s="236" t="s">
        <v>2387</v>
      </c>
      <c r="C1942" s="235" t="s">
        <v>19</v>
      </c>
      <c r="D1942" s="234">
        <v>0.61</v>
      </c>
      <c r="E1942" s="233">
        <v>0</v>
      </c>
    </row>
    <row r="1943" spans="1:5">
      <c r="A1943" s="235">
        <v>90647</v>
      </c>
      <c r="B1943" s="236" t="s">
        <v>2388</v>
      </c>
      <c r="C1943" s="235" t="s">
        <v>19</v>
      </c>
      <c r="D1943" s="234">
        <v>0.14000000000000001</v>
      </c>
      <c r="E1943" s="233">
        <v>0</v>
      </c>
    </row>
    <row r="1944" spans="1:5">
      <c r="A1944" s="235">
        <v>90648</v>
      </c>
      <c r="B1944" s="236" t="s">
        <v>2389</v>
      </c>
      <c r="C1944" s="235" t="s">
        <v>19</v>
      </c>
      <c r="D1944" s="234">
        <v>0.67</v>
      </c>
      <c r="E1944" s="233">
        <v>0</v>
      </c>
    </row>
    <row r="1945" spans="1:5">
      <c r="A1945" s="235">
        <v>90649</v>
      </c>
      <c r="B1945" s="236" t="s">
        <v>2390</v>
      </c>
      <c r="C1945" s="235" t="s">
        <v>19</v>
      </c>
      <c r="D1945" s="234">
        <v>9.6999999999999993</v>
      </c>
      <c r="E1945" s="233">
        <v>0</v>
      </c>
    </row>
    <row r="1946" spans="1:5">
      <c r="A1946" s="235">
        <v>90652</v>
      </c>
      <c r="B1946" s="236" t="s">
        <v>2391</v>
      </c>
      <c r="C1946" s="235" t="s">
        <v>19</v>
      </c>
      <c r="D1946" s="234">
        <v>4.1100000000000003</v>
      </c>
      <c r="E1946" s="233">
        <v>0</v>
      </c>
    </row>
    <row r="1947" spans="1:5">
      <c r="A1947" s="235">
        <v>90653</v>
      </c>
      <c r="B1947" s="236" t="s">
        <v>2392</v>
      </c>
      <c r="C1947" s="235" t="s">
        <v>19</v>
      </c>
      <c r="D1947" s="234">
        <v>0.95</v>
      </c>
      <c r="E1947" s="233">
        <v>0</v>
      </c>
    </row>
    <row r="1948" spans="1:5">
      <c r="A1948" s="235">
        <v>90654</v>
      </c>
      <c r="B1948" s="236" t="s">
        <v>2393</v>
      </c>
      <c r="C1948" s="235" t="s">
        <v>19</v>
      </c>
      <c r="D1948" s="234">
        <v>4.5</v>
      </c>
      <c r="E1948" s="233">
        <v>0</v>
      </c>
    </row>
    <row r="1949" spans="1:5">
      <c r="A1949" s="235">
        <v>90655</v>
      </c>
      <c r="B1949" s="236" t="s">
        <v>2394</v>
      </c>
      <c r="C1949" s="235" t="s">
        <v>19</v>
      </c>
      <c r="D1949" s="234">
        <v>6.38</v>
      </c>
      <c r="E1949" s="233">
        <v>0</v>
      </c>
    </row>
    <row r="1950" spans="1:5">
      <c r="A1950" s="235">
        <v>90658</v>
      </c>
      <c r="B1950" s="236" t="s">
        <v>2395</v>
      </c>
      <c r="C1950" s="235" t="s">
        <v>19</v>
      </c>
      <c r="D1950" s="234">
        <v>4.4000000000000004</v>
      </c>
      <c r="E1950" s="233">
        <v>0</v>
      </c>
    </row>
    <row r="1951" spans="1:5">
      <c r="A1951" s="235">
        <v>90659</v>
      </c>
      <c r="B1951" s="236" t="s">
        <v>2396</v>
      </c>
      <c r="C1951" s="235" t="s">
        <v>19</v>
      </c>
      <c r="D1951" s="234">
        <v>1.01</v>
      </c>
      <c r="E1951" s="233">
        <v>0</v>
      </c>
    </row>
    <row r="1952" spans="1:5">
      <c r="A1952" s="235">
        <v>90660</v>
      </c>
      <c r="B1952" s="236" t="s">
        <v>2397</v>
      </c>
      <c r="C1952" s="235" t="s">
        <v>19</v>
      </c>
      <c r="D1952" s="234">
        <v>4.82</v>
      </c>
      <c r="E1952" s="233">
        <v>0</v>
      </c>
    </row>
    <row r="1953" spans="1:5">
      <c r="A1953" s="235">
        <v>90661</v>
      </c>
      <c r="B1953" s="236" t="s">
        <v>2398</v>
      </c>
      <c r="C1953" s="235" t="s">
        <v>19</v>
      </c>
      <c r="D1953" s="234">
        <v>6.38</v>
      </c>
      <c r="E1953" s="233">
        <v>0</v>
      </c>
    </row>
    <row r="1954" spans="1:5">
      <c r="A1954" s="235">
        <v>89019</v>
      </c>
      <c r="B1954" s="236" t="s">
        <v>2399</v>
      </c>
      <c r="C1954" s="235" t="s">
        <v>19</v>
      </c>
      <c r="D1954" s="234">
        <v>0.26</v>
      </c>
      <c r="E1954" s="233">
        <v>0</v>
      </c>
    </row>
    <row r="1955" spans="1:5">
      <c r="A1955" s="235">
        <v>89020</v>
      </c>
      <c r="B1955" s="236" t="s">
        <v>2400</v>
      </c>
      <c r="C1955" s="235" t="s">
        <v>19</v>
      </c>
      <c r="D1955" s="234">
        <v>0.06</v>
      </c>
      <c r="E1955" s="233">
        <v>0</v>
      </c>
    </row>
    <row r="1956" spans="1:5">
      <c r="A1956" s="235">
        <v>5800</v>
      </c>
      <c r="B1956" s="236" t="s">
        <v>2401</v>
      </c>
      <c r="C1956" s="235" t="s">
        <v>19</v>
      </c>
      <c r="D1956" s="234">
        <v>0.28999999999999998</v>
      </c>
      <c r="E1956" s="233">
        <v>0</v>
      </c>
    </row>
    <row r="1957" spans="1:5">
      <c r="A1957" s="235">
        <v>53866</v>
      </c>
      <c r="B1957" s="236" t="s">
        <v>2402</v>
      </c>
      <c r="C1957" s="235" t="s">
        <v>19</v>
      </c>
      <c r="D1957" s="234">
        <v>1.91</v>
      </c>
      <c r="E1957" s="233">
        <v>0</v>
      </c>
    </row>
    <row r="1958" spans="1:5">
      <c r="A1958" s="235">
        <v>90639</v>
      </c>
      <c r="B1958" s="236" t="s">
        <v>2403</v>
      </c>
      <c r="C1958" s="235" t="s">
        <v>19</v>
      </c>
      <c r="D1958" s="234">
        <v>6.32</v>
      </c>
      <c r="E1958" s="233">
        <v>0</v>
      </c>
    </row>
    <row r="1959" spans="1:5">
      <c r="A1959" s="235">
        <v>90640</v>
      </c>
      <c r="B1959" s="236" t="s">
        <v>2404</v>
      </c>
      <c r="C1959" s="235" t="s">
        <v>19</v>
      </c>
      <c r="D1959" s="234">
        <v>1.46</v>
      </c>
      <c r="E1959" s="233">
        <v>0</v>
      </c>
    </row>
    <row r="1960" spans="1:5">
      <c r="A1960" s="235">
        <v>90641</v>
      </c>
      <c r="B1960" s="236" t="s">
        <v>2405</v>
      </c>
      <c r="C1960" s="235" t="s">
        <v>19</v>
      </c>
      <c r="D1960" s="234">
        <v>6.91</v>
      </c>
      <c r="E1960" s="233">
        <v>0</v>
      </c>
    </row>
    <row r="1961" spans="1:5">
      <c r="A1961" s="235">
        <v>90642</v>
      </c>
      <c r="B1961" s="236" t="s">
        <v>2406</v>
      </c>
      <c r="C1961" s="235" t="s">
        <v>19</v>
      </c>
      <c r="D1961" s="234">
        <v>11.8</v>
      </c>
      <c r="E1961" s="233">
        <v>0</v>
      </c>
    </row>
    <row r="1962" spans="1:5">
      <c r="A1962" s="235">
        <v>102806</v>
      </c>
      <c r="B1962" s="236" t="s">
        <v>2407</v>
      </c>
      <c r="C1962" s="235" t="s">
        <v>19</v>
      </c>
      <c r="D1962" s="234">
        <v>0</v>
      </c>
      <c r="E1962" s="233"/>
    </row>
    <row r="1963" spans="1:5">
      <c r="A1963" s="235">
        <v>102807</v>
      </c>
      <c r="B1963" s="236" t="s">
        <v>2408</v>
      </c>
      <c r="C1963" s="235" t="s">
        <v>19</v>
      </c>
      <c r="D1963" s="234">
        <v>0</v>
      </c>
      <c r="E1963" s="233"/>
    </row>
    <row r="1964" spans="1:5">
      <c r="A1964" s="235">
        <v>102808</v>
      </c>
      <c r="B1964" s="236" t="s">
        <v>2409</v>
      </c>
      <c r="C1964" s="235" t="s">
        <v>19</v>
      </c>
      <c r="D1964" s="234">
        <v>0</v>
      </c>
      <c r="E1964" s="233"/>
    </row>
    <row r="1965" spans="1:5">
      <c r="A1965" s="235">
        <v>102809</v>
      </c>
      <c r="B1965" s="236" t="s">
        <v>2410</v>
      </c>
      <c r="C1965" s="235" t="s">
        <v>19</v>
      </c>
      <c r="D1965" s="234">
        <v>15.49</v>
      </c>
      <c r="E1965" s="233">
        <v>0</v>
      </c>
    </row>
    <row r="1966" spans="1:5">
      <c r="A1966" s="235">
        <v>92140</v>
      </c>
      <c r="B1966" s="236" t="s">
        <v>2411</v>
      </c>
      <c r="C1966" s="235" t="s">
        <v>19</v>
      </c>
      <c r="D1966" s="234">
        <v>4.7699999999999996</v>
      </c>
      <c r="E1966" s="233">
        <v>0</v>
      </c>
    </row>
    <row r="1967" spans="1:5">
      <c r="A1967" s="235">
        <v>92142</v>
      </c>
      <c r="B1967" s="236" t="s">
        <v>2412</v>
      </c>
      <c r="C1967" s="235" t="s">
        <v>19</v>
      </c>
      <c r="D1967" s="234">
        <v>0.59</v>
      </c>
      <c r="E1967" s="233">
        <v>0</v>
      </c>
    </row>
    <row r="1968" spans="1:5">
      <c r="A1968" s="235">
        <v>92141</v>
      </c>
      <c r="B1968" s="236" t="s">
        <v>2413</v>
      </c>
      <c r="C1968" s="235" t="s">
        <v>19</v>
      </c>
      <c r="D1968" s="234">
        <v>1.47</v>
      </c>
      <c r="E1968" s="233">
        <v>0</v>
      </c>
    </row>
    <row r="1969" spans="1:5">
      <c r="A1969" s="235">
        <v>92143</v>
      </c>
      <c r="B1969" s="236" t="s">
        <v>2414</v>
      </c>
      <c r="C1969" s="235" t="s">
        <v>19</v>
      </c>
      <c r="D1969" s="234">
        <v>5.96</v>
      </c>
      <c r="E1969" s="233">
        <v>0</v>
      </c>
    </row>
    <row r="1970" spans="1:5">
      <c r="A1970" s="235">
        <v>92144</v>
      </c>
      <c r="B1970" s="236" t="s">
        <v>2415</v>
      </c>
      <c r="C1970" s="235" t="s">
        <v>19</v>
      </c>
      <c r="D1970" s="234">
        <v>42.88</v>
      </c>
      <c r="E1970" s="233">
        <v>0</v>
      </c>
    </row>
    <row r="1971" spans="1:5">
      <c r="A1971" s="235">
        <v>92133</v>
      </c>
      <c r="B1971" s="236" t="s">
        <v>2416</v>
      </c>
      <c r="C1971" s="235" t="s">
        <v>19</v>
      </c>
      <c r="D1971" s="234">
        <v>13.01</v>
      </c>
      <c r="E1971" s="233">
        <v>0</v>
      </c>
    </row>
    <row r="1972" spans="1:5">
      <c r="A1972" s="235">
        <v>92135</v>
      </c>
      <c r="B1972" s="236" t="s">
        <v>2417</v>
      </c>
      <c r="C1972" s="235" t="s">
        <v>19</v>
      </c>
      <c r="D1972" s="234">
        <v>1.62</v>
      </c>
      <c r="E1972" s="233">
        <v>0</v>
      </c>
    </row>
    <row r="1973" spans="1:5">
      <c r="A1973" s="235">
        <v>92134</v>
      </c>
      <c r="B1973" s="236" t="s">
        <v>2418</v>
      </c>
      <c r="C1973" s="235" t="s">
        <v>19</v>
      </c>
      <c r="D1973" s="234">
        <v>4.01</v>
      </c>
      <c r="E1973" s="233">
        <v>0</v>
      </c>
    </row>
    <row r="1974" spans="1:5">
      <c r="A1974" s="235">
        <v>92136</v>
      </c>
      <c r="B1974" s="236" t="s">
        <v>2419</v>
      </c>
      <c r="C1974" s="235" t="s">
        <v>19</v>
      </c>
      <c r="D1974" s="234">
        <v>16.27</v>
      </c>
      <c r="E1974" s="233">
        <v>0</v>
      </c>
    </row>
    <row r="1975" spans="1:5">
      <c r="A1975" s="235">
        <v>92137</v>
      </c>
      <c r="B1975" s="236" t="s">
        <v>2420</v>
      </c>
      <c r="C1975" s="235" t="s">
        <v>19</v>
      </c>
      <c r="D1975" s="234">
        <v>33.1</v>
      </c>
      <c r="E1975" s="233">
        <v>0</v>
      </c>
    </row>
    <row r="1976" spans="1:5">
      <c r="A1976" s="235">
        <v>91380</v>
      </c>
      <c r="B1976" s="236" t="s">
        <v>2421</v>
      </c>
      <c r="C1976" s="235" t="s">
        <v>19</v>
      </c>
      <c r="D1976" s="234">
        <v>30.11</v>
      </c>
      <c r="E1976" s="233">
        <v>0.16339999999999999</v>
      </c>
    </row>
    <row r="1977" spans="1:5">
      <c r="A1977" s="235">
        <v>91382</v>
      </c>
      <c r="B1977" s="236" t="s">
        <v>2422</v>
      </c>
      <c r="C1977" s="235" t="s">
        <v>19</v>
      </c>
      <c r="D1977" s="234">
        <v>4.67</v>
      </c>
      <c r="E1977" s="233">
        <v>0.1028</v>
      </c>
    </row>
    <row r="1978" spans="1:5">
      <c r="A1978" s="235">
        <v>91381</v>
      </c>
      <c r="B1978" s="236" t="s">
        <v>2423</v>
      </c>
      <c r="C1978" s="235" t="s">
        <v>19</v>
      </c>
      <c r="D1978" s="234">
        <v>11.57</v>
      </c>
      <c r="E1978" s="233">
        <v>0.10290000000000001</v>
      </c>
    </row>
    <row r="1979" spans="1:5">
      <c r="A1979" s="235">
        <v>91383</v>
      </c>
      <c r="B1979" s="236" t="s">
        <v>2424</v>
      </c>
      <c r="C1979" s="235" t="s">
        <v>19</v>
      </c>
      <c r="D1979" s="234">
        <v>54.23</v>
      </c>
      <c r="E1979" s="233">
        <v>0.1278</v>
      </c>
    </row>
    <row r="1980" spans="1:5">
      <c r="A1980" s="235">
        <v>91384</v>
      </c>
      <c r="B1980" s="236" t="s">
        <v>2425</v>
      </c>
      <c r="C1980" s="235" t="s">
        <v>19</v>
      </c>
      <c r="D1980" s="234">
        <v>133.19</v>
      </c>
      <c r="E1980" s="233">
        <v>0</v>
      </c>
    </row>
    <row r="1981" spans="1:5">
      <c r="A1981" s="235">
        <v>96030</v>
      </c>
      <c r="B1981" s="236" t="s">
        <v>2426</v>
      </c>
      <c r="C1981" s="235" t="s">
        <v>19</v>
      </c>
      <c r="D1981" s="234">
        <v>37.950000000000003</v>
      </c>
      <c r="E1981" s="233">
        <v>0.3362</v>
      </c>
    </row>
    <row r="1982" spans="1:5">
      <c r="A1982" s="235">
        <v>96032</v>
      </c>
      <c r="B1982" s="236" t="s">
        <v>2427</v>
      </c>
      <c r="C1982" s="235" t="s">
        <v>19</v>
      </c>
      <c r="D1982" s="234">
        <v>5.29</v>
      </c>
      <c r="E1982" s="233">
        <v>0.2079</v>
      </c>
    </row>
    <row r="1983" spans="1:5">
      <c r="A1983" s="235">
        <v>96031</v>
      </c>
      <c r="B1983" s="236" t="s">
        <v>2428</v>
      </c>
      <c r="C1983" s="235" t="s">
        <v>19</v>
      </c>
      <c r="D1983" s="234">
        <v>13.18</v>
      </c>
      <c r="E1983" s="233">
        <v>0.21240000000000001</v>
      </c>
    </row>
    <row r="1984" spans="1:5">
      <c r="A1984" s="235">
        <v>96033</v>
      </c>
      <c r="B1984" s="236" t="s">
        <v>2429</v>
      </c>
      <c r="C1984" s="235" t="s">
        <v>19</v>
      </c>
      <c r="D1984" s="234">
        <v>60.76</v>
      </c>
      <c r="E1984" s="233">
        <v>0.2215</v>
      </c>
    </row>
    <row r="1985" spans="1:5">
      <c r="A1985" s="235">
        <v>96034</v>
      </c>
      <c r="B1985" s="236" t="s">
        <v>2430</v>
      </c>
      <c r="C1985" s="235" t="s">
        <v>19</v>
      </c>
      <c r="D1985" s="234">
        <v>133.19</v>
      </c>
      <c r="E1985" s="233">
        <v>0</v>
      </c>
    </row>
    <row r="1986" spans="1:5">
      <c r="A1986" s="235">
        <v>89870</v>
      </c>
      <c r="B1986" s="236" t="s">
        <v>2431</v>
      </c>
      <c r="C1986" s="235" t="s">
        <v>19</v>
      </c>
      <c r="D1986" s="234">
        <v>39.369999999999997</v>
      </c>
      <c r="E1986" s="233">
        <v>1</v>
      </c>
    </row>
    <row r="1987" spans="1:5">
      <c r="A1987" s="235">
        <v>89872</v>
      </c>
      <c r="B1987" s="236" t="s">
        <v>2432</v>
      </c>
      <c r="C1987" s="235" t="s">
        <v>19</v>
      </c>
      <c r="D1987" s="234">
        <v>5.57</v>
      </c>
      <c r="E1987" s="233">
        <v>1</v>
      </c>
    </row>
    <row r="1988" spans="1:5">
      <c r="A1988" s="235">
        <v>89871</v>
      </c>
      <c r="B1988" s="236" t="s">
        <v>2433</v>
      </c>
      <c r="C1988" s="235" t="s">
        <v>19</v>
      </c>
      <c r="D1988" s="234">
        <v>13.79</v>
      </c>
      <c r="E1988" s="233">
        <v>1</v>
      </c>
    </row>
    <row r="1989" spans="1:5">
      <c r="A1989" s="235">
        <v>89873</v>
      </c>
      <c r="B1989" s="236" t="s">
        <v>2434</v>
      </c>
      <c r="C1989" s="235" t="s">
        <v>19</v>
      </c>
      <c r="D1989" s="234">
        <v>67.19</v>
      </c>
      <c r="E1989" s="233">
        <v>1</v>
      </c>
    </row>
    <row r="1990" spans="1:5">
      <c r="A1990" s="235">
        <v>89874</v>
      </c>
      <c r="B1990" s="236" t="s">
        <v>2435</v>
      </c>
      <c r="C1990" s="235" t="s">
        <v>19</v>
      </c>
      <c r="D1990" s="234">
        <v>165.62</v>
      </c>
      <c r="E1990" s="233">
        <v>0</v>
      </c>
    </row>
    <row r="1991" spans="1:5">
      <c r="A1991" s="235">
        <v>89878</v>
      </c>
      <c r="B1991" s="236" t="s">
        <v>2436</v>
      </c>
      <c r="C1991" s="235" t="s">
        <v>19</v>
      </c>
      <c r="D1991" s="234">
        <v>42.2</v>
      </c>
      <c r="E1991" s="233">
        <v>1</v>
      </c>
    </row>
    <row r="1992" spans="1:5">
      <c r="A1992" s="235">
        <v>89880</v>
      </c>
      <c r="B1992" s="236" t="s">
        <v>2437</v>
      </c>
      <c r="C1992" s="235" t="s">
        <v>19</v>
      </c>
      <c r="D1992" s="234">
        <v>5.86</v>
      </c>
      <c r="E1992" s="233">
        <v>1</v>
      </c>
    </row>
    <row r="1993" spans="1:5">
      <c r="A1993" s="235">
        <v>89879</v>
      </c>
      <c r="B1993" s="236" t="s">
        <v>2438</v>
      </c>
      <c r="C1993" s="235" t="s">
        <v>19</v>
      </c>
      <c r="D1993" s="234">
        <v>14.52</v>
      </c>
      <c r="E1993" s="233">
        <v>1</v>
      </c>
    </row>
    <row r="1994" spans="1:5">
      <c r="A1994" s="235">
        <v>89881</v>
      </c>
      <c r="B1994" s="236" t="s">
        <v>2439</v>
      </c>
      <c r="C1994" s="235" t="s">
        <v>19</v>
      </c>
      <c r="D1994" s="234">
        <v>71.31</v>
      </c>
      <c r="E1994" s="233">
        <v>1</v>
      </c>
    </row>
    <row r="1995" spans="1:5">
      <c r="A1995" s="235">
        <v>89882</v>
      </c>
      <c r="B1995" s="236" t="s">
        <v>2440</v>
      </c>
      <c r="C1995" s="235" t="s">
        <v>19</v>
      </c>
      <c r="D1995" s="234">
        <v>191.08</v>
      </c>
      <c r="E1995" s="233">
        <v>0</v>
      </c>
    </row>
    <row r="1996" spans="1:5">
      <c r="A1996" s="235">
        <v>7058</v>
      </c>
      <c r="B1996" s="236" t="s">
        <v>2441</v>
      </c>
      <c r="C1996" s="235" t="s">
        <v>19</v>
      </c>
      <c r="D1996" s="234">
        <v>23.68</v>
      </c>
      <c r="E1996" s="233">
        <v>0.15579999999999999</v>
      </c>
    </row>
    <row r="1997" spans="1:5">
      <c r="A1997" s="235">
        <v>91402</v>
      </c>
      <c r="B1997" s="236" t="s">
        <v>2442</v>
      </c>
      <c r="C1997" s="235" t="s">
        <v>19</v>
      </c>
      <c r="D1997" s="234">
        <v>3.69</v>
      </c>
      <c r="E1997" s="233">
        <v>9.7600000000000006E-2</v>
      </c>
    </row>
    <row r="1998" spans="1:5">
      <c r="A1998" s="235">
        <v>7059</v>
      </c>
      <c r="B1998" s="236" t="s">
        <v>2443</v>
      </c>
      <c r="C1998" s="235" t="s">
        <v>19</v>
      </c>
      <c r="D1998" s="234">
        <v>9.1300000000000008</v>
      </c>
      <c r="E1998" s="233">
        <v>9.7500000000000003E-2</v>
      </c>
    </row>
    <row r="1999" spans="1:5">
      <c r="A1999" s="235">
        <v>7060</v>
      </c>
      <c r="B1999" s="236" t="s">
        <v>2444</v>
      </c>
      <c r="C1999" s="235" t="s">
        <v>19</v>
      </c>
      <c r="D1999" s="234">
        <v>42.73</v>
      </c>
      <c r="E1999" s="233">
        <v>0.1217</v>
      </c>
    </row>
    <row r="2000" spans="1:5">
      <c r="A2000" s="235">
        <v>7061</v>
      </c>
      <c r="B2000" s="236" t="s">
        <v>2445</v>
      </c>
      <c r="C2000" s="235" t="s">
        <v>19</v>
      </c>
      <c r="D2000" s="234">
        <v>76.540000000000006</v>
      </c>
      <c r="E2000" s="233">
        <v>0</v>
      </c>
    </row>
    <row r="2001" spans="1:5">
      <c r="A2001" s="235">
        <v>91367</v>
      </c>
      <c r="B2001" s="236" t="s">
        <v>2446</v>
      </c>
      <c r="C2001" s="235" t="s">
        <v>19</v>
      </c>
      <c r="D2001" s="234">
        <v>22.88</v>
      </c>
      <c r="E2001" s="233">
        <v>0.1613</v>
      </c>
    </row>
    <row r="2002" spans="1:5">
      <c r="A2002" s="235">
        <v>91369</v>
      </c>
      <c r="B2002" s="236" t="s">
        <v>2447</v>
      </c>
      <c r="C2002" s="235" t="s">
        <v>19</v>
      </c>
      <c r="D2002" s="234">
        <v>3.55</v>
      </c>
      <c r="E2002" s="233">
        <v>0.1014</v>
      </c>
    </row>
    <row r="2003" spans="1:5">
      <c r="A2003" s="235">
        <v>91368</v>
      </c>
      <c r="B2003" s="236" t="s">
        <v>2448</v>
      </c>
      <c r="C2003" s="235" t="s">
        <v>19</v>
      </c>
      <c r="D2003" s="234">
        <v>8.8000000000000007</v>
      </c>
      <c r="E2003" s="233">
        <v>0.1011</v>
      </c>
    </row>
    <row r="2004" spans="1:5">
      <c r="A2004" s="235">
        <v>5695</v>
      </c>
      <c r="B2004" s="236" t="s">
        <v>2449</v>
      </c>
      <c r="C2004" s="235" t="s">
        <v>19</v>
      </c>
      <c r="D2004" s="234">
        <v>41.29</v>
      </c>
      <c r="E2004" s="233">
        <v>0.12590000000000001</v>
      </c>
    </row>
    <row r="2005" spans="1:5">
      <c r="A2005" s="235">
        <v>53792</v>
      </c>
      <c r="B2005" s="236" t="s">
        <v>2450</v>
      </c>
      <c r="C2005" s="235" t="s">
        <v>19</v>
      </c>
      <c r="D2005" s="234">
        <v>95.14</v>
      </c>
      <c r="E2005" s="233">
        <v>0</v>
      </c>
    </row>
    <row r="2006" spans="1:5">
      <c r="A2006" s="235">
        <v>92237</v>
      </c>
      <c r="B2006" s="236" t="s">
        <v>2451</v>
      </c>
      <c r="C2006" s="235" t="s">
        <v>19</v>
      </c>
      <c r="D2006" s="234">
        <v>29.23</v>
      </c>
      <c r="E2006" s="233">
        <v>1</v>
      </c>
    </row>
    <row r="2007" spans="1:5">
      <c r="A2007" s="235">
        <v>92239</v>
      </c>
      <c r="B2007" s="236" t="s">
        <v>2452</v>
      </c>
      <c r="C2007" s="235" t="s">
        <v>19</v>
      </c>
      <c r="D2007" s="234">
        <v>4.75</v>
      </c>
      <c r="E2007" s="233">
        <v>1</v>
      </c>
    </row>
    <row r="2008" spans="1:5">
      <c r="A2008" s="235">
        <v>92238</v>
      </c>
      <c r="B2008" s="236" t="s">
        <v>2453</v>
      </c>
      <c r="C2008" s="235" t="s">
        <v>19</v>
      </c>
      <c r="D2008" s="234">
        <v>11.76</v>
      </c>
      <c r="E2008" s="233">
        <v>1</v>
      </c>
    </row>
    <row r="2009" spans="1:5">
      <c r="A2009" s="235">
        <v>92240</v>
      </c>
      <c r="B2009" s="236" t="s">
        <v>2454</v>
      </c>
      <c r="C2009" s="235" t="s">
        <v>19</v>
      </c>
      <c r="D2009" s="234">
        <v>52.42</v>
      </c>
      <c r="E2009" s="233">
        <v>1</v>
      </c>
    </row>
    <row r="2010" spans="1:5">
      <c r="A2010" s="235">
        <v>92241</v>
      </c>
      <c r="B2010" s="236" t="s">
        <v>2455</v>
      </c>
      <c r="C2010" s="235" t="s">
        <v>19</v>
      </c>
      <c r="D2010" s="234">
        <v>259.36</v>
      </c>
      <c r="E2010" s="233">
        <v>0</v>
      </c>
    </row>
    <row r="2011" spans="1:5">
      <c r="A2011" s="235">
        <v>91640</v>
      </c>
      <c r="B2011" s="236" t="s">
        <v>2456</v>
      </c>
      <c r="C2011" s="235" t="s">
        <v>19</v>
      </c>
      <c r="D2011" s="234">
        <v>40.130000000000003</v>
      </c>
      <c r="E2011" s="233">
        <v>1</v>
      </c>
    </row>
    <row r="2012" spans="1:5">
      <c r="A2012" s="235">
        <v>91642</v>
      </c>
      <c r="B2012" s="236" t="s">
        <v>2457</v>
      </c>
      <c r="C2012" s="235" t="s">
        <v>19</v>
      </c>
      <c r="D2012" s="234">
        <v>6.54</v>
      </c>
      <c r="E2012" s="233">
        <v>1</v>
      </c>
    </row>
    <row r="2013" spans="1:5">
      <c r="A2013" s="235">
        <v>91641</v>
      </c>
      <c r="B2013" s="236" t="s">
        <v>2458</v>
      </c>
      <c r="C2013" s="235" t="s">
        <v>19</v>
      </c>
      <c r="D2013" s="234">
        <v>16.190000000000001</v>
      </c>
      <c r="E2013" s="233">
        <v>1</v>
      </c>
    </row>
    <row r="2014" spans="1:5">
      <c r="A2014" s="235">
        <v>91643</v>
      </c>
      <c r="B2014" s="236" t="s">
        <v>2459</v>
      </c>
      <c r="C2014" s="235" t="s">
        <v>19</v>
      </c>
      <c r="D2014" s="234">
        <v>72.3</v>
      </c>
      <c r="E2014" s="233">
        <v>1</v>
      </c>
    </row>
    <row r="2015" spans="1:5">
      <c r="A2015" s="235">
        <v>91644</v>
      </c>
      <c r="B2015" s="236" t="s">
        <v>2460</v>
      </c>
      <c r="C2015" s="235" t="s">
        <v>19</v>
      </c>
      <c r="D2015" s="234">
        <v>282.91000000000003</v>
      </c>
      <c r="E2015" s="233">
        <v>0</v>
      </c>
    </row>
    <row r="2016" spans="1:5">
      <c r="A2016" s="235">
        <v>92105</v>
      </c>
      <c r="B2016" s="236" t="s">
        <v>2461</v>
      </c>
      <c r="C2016" s="235" t="s">
        <v>19</v>
      </c>
      <c r="D2016" s="234">
        <v>180.73</v>
      </c>
      <c r="E2016" s="233">
        <v>0</v>
      </c>
    </row>
    <row r="2017" spans="1:5">
      <c r="A2017" s="235">
        <v>92101</v>
      </c>
      <c r="B2017" s="236" t="s">
        <v>2462</v>
      </c>
      <c r="C2017" s="235" t="s">
        <v>19</v>
      </c>
      <c r="D2017" s="234">
        <v>45.68</v>
      </c>
      <c r="E2017" s="233">
        <v>0.46500000000000002</v>
      </c>
    </row>
    <row r="2018" spans="1:5">
      <c r="A2018" s="235">
        <v>92103</v>
      </c>
      <c r="B2018" s="236" t="s">
        <v>2463</v>
      </c>
      <c r="C2018" s="235" t="s">
        <v>19</v>
      </c>
      <c r="D2018" s="234">
        <v>5.83</v>
      </c>
      <c r="E2018" s="233">
        <v>0.30359999999999998</v>
      </c>
    </row>
    <row r="2019" spans="1:5">
      <c r="A2019" s="235">
        <v>92102</v>
      </c>
      <c r="B2019" s="236" t="s">
        <v>2464</v>
      </c>
      <c r="C2019" s="235" t="s">
        <v>19</v>
      </c>
      <c r="D2019" s="234">
        <v>14.4</v>
      </c>
      <c r="E2019" s="233">
        <v>0.30280000000000001</v>
      </c>
    </row>
    <row r="2020" spans="1:5">
      <c r="A2020" s="235">
        <v>92104</v>
      </c>
      <c r="B2020" s="236" t="s">
        <v>2465</v>
      </c>
      <c r="C2020" s="235" t="s">
        <v>19</v>
      </c>
      <c r="D2020" s="234">
        <v>72.37</v>
      </c>
      <c r="E2020" s="233">
        <v>0.3669</v>
      </c>
    </row>
    <row r="2021" spans="1:5">
      <c r="A2021" s="235">
        <v>91396</v>
      </c>
      <c r="B2021" s="236" t="s">
        <v>2466</v>
      </c>
      <c r="C2021" s="235" t="s">
        <v>19</v>
      </c>
      <c r="D2021" s="234">
        <v>30</v>
      </c>
      <c r="E2021" s="233">
        <v>0.15770000000000001</v>
      </c>
    </row>
    <row r="2022" spans="1:5">
      <c r="A2022" s="235">
        <v>91398</v>
      </c>
      <c r="B2022" s="236" t="s">
        <v>2467</v>
      </c>
      <c r="C2022" s="235" t="s">
        <v>19</v>
      </c>
      <c r="D2022" s="234">
        <v>4.68</v>
      </c>
      <c r="E2022" s="233">
        <v>0.1047</v>
      </c>
    </row>
    <row r="2023" spans="1:5">
      <c r="A2023" s="235">
        <v>91397</v>
      </c>
      <c r="B2023" s="236" t="s">
        <v>2468</v>
      </c>
      <c r="C2023" s="235" t="s">
        <v>19</v>
      </c>
      <c r="D2023" s="234">
        <v>11.61</v>
      </c>
      <c r="E2023" s="233">
        <v>0.10589999999999999</v>
      </c>
    </row>
    <row r="2024" spans="1:5">
      <c r="A2024" s="235">
        <v>5763</v>
      </c>
      <c r="B2024" s="236" t="s">
        <v>2469</v>
      </c>
      <c r="C2024" s="235" t="s">
        <v>19</v>
      </c>
      <c r="D2024" s="234">
        <v>53.29</v>
      </c>
      <c r="E2024" s="233">
        <v>0.1111</v>
      </c>
    </row>
    <row r="2025" spans="1:5">
      <c r="A2025" s="235">
        <v>53831</v>
      </c>
      <c r="B2025" s="236" t="s">
        <v>2470</v>
      </c>
      <c r="C2025" s="235" t="s">
        <v>19</v>
      </c>
      <c r="D2025" s="234">
        <v>180.73</v>
      </c>
      <c r="E2025" s="233">
        <v>0</v>
      </c>
    </row>
    <row r="2026" spans="1:5">
      <c r="A2026" s="235">
        <v>91359</v>
      </c>
      <c r="B2026" s="236" t="s">
        <v>2471</v>
      </c>
      <c r="C2026" s="235" t="s">
        <v>19</v>
      </c>
      <c r="D2026" s="234">
        <v>21.61</v>
      </c>
      <c r="E2026" s="233">
        <v>0.18279999999999999</v>
      </c>
    </row>
    <row r="2027" spans="1:5">
      <c r="A2027" s="235">
        <v>91361</v>
      </c>
      <c r="B2027" s="236" t="s">
        <v>2472</v>
      </c>
      <c r="C2027" s="235" t="s">
        <v>19</v>
      </c>
      <c r="D2027" s="234">
        <v>3.34</v>
      </c>
      <c r="E2027" s="233">
        <v>0.12280000000000001</v>
      </c>
    </row>
    <row r="2028" spans="1:5">
      <c r="A2028" s="235">
        <v>91360</v>
      </c>
      <c r="B2028" s="236" t="s">
        <v>2473</v>
      </c>
      <c r="C2028" s="235" t="s">
        <v>19</v>
      </c>
      <c r="D2028" s="234">
        <v>8.2899999999999991</v>
      </c>
      <c r="E2028" s="233">
        <v>0.1242</v>
      </c>
    </row>
    <row r="2029" spans="1:5">
      <c r="A2029" s="235">
        <v>53882</v>
      </c>
      <c r="B2029" s="236" t="s">
        <v>2474</v>
      </c>
      <c r="C2029" s="235" t="s">
        <v>19</v>
      </c>
      <c r="D2029" s="234">
        <v>38.049999999999997</v>
      </c>
      <c r="E2029" s="233">
        <v>0.1298</v>
      </c>
    </row>
    <row r="2030" spans="1:5">
      <c r="A2030" s="235">
        <v>5747</v>
      </c>
      <c r="B2030" s="236" t="s">
        <v>2475</v>
      </c>
      <c r="C2030" s="235" t="s">
        <v>19</v>
      </c>
      <c r="D2030" s="234">
        <v>148.53</v>
      </c>
      <c r="E2030" s="233">
        <v>0</v>
      </c>
    </row>
    <row r="2031" spans="1:5">
      <c r="A2031" s="235">
        <v>104699</v>
      </c>
      <c r="B2031" s="236" t="s">
        <v>2476</v>
      </c>
      <c r="C2031" s="235" t="s">
        <v>19</v>
      </c>
      <c r="D2031" s="234">
        <v>0</v>
      </c>
      <c r="E2031" s="233"/>
    </row>
    <row r="2032" spans="1:5">
      <c r="A2032" s="235">
        <v>104702</v>
      </c>
      <c r="B2032" s="236" t="s">
        <v>2477</v>
      </c>
      <c r="C2032" s="235" t="s">
        <v>19</v>
      </c>
      <c r="D2032" s="234">
        <v>0</v>
      </c>
      <c r="E2032" s="233"/>
    </row>
    <row r="2033" spans="1:5">
      <c r="A2033" s="235">
        <v>104700</v>
      </c>
      <c r="B2033" s="236" t="s">
        <v>2478</v>
      </c>
      <c r="C2033" s="235" t="s">
        <v>19</v>
      </c>
      <c r="D2033" s="234">
        <v>0</v>
      </c>
      <c r="E2033" s="233"/>
    </row>
    <row r="2034" spans="1:5">
      <c r="A2034" s="235">
        <v>104701</v>
      </c>
      <c r="B2034" s="236" t="s">
        <v>2479</v>
      </c>
      <c r="C2034" s="235" t="s">
        <v>19</v>
      </c>
      <c r="D2034" s="234">
        <v>0</v>
      </c>
      <c r="E2034" s="233"/>
    </row>
    <row r="2035" spans="1:5">
      <c r="A2035" s="235">
        <v>104703</v>
      </c>
      <c r="B2035" s="236" t="s">
        <v>2480</v>
      </c>
      <c r="C2035" s="235" t="s">
        <v>19</v>
      </c>
      <c r="D2035" s="234">
        <v>86.88</v>
      </c>
      <c r="E2035" s="233">
        <v>0</v>
      </c>
    </row>
    <row r="2036" spans="1:5">
      <c r="A2036" s="235">
        <v>91390</v>
      </c>
      <c r="B2036" s="236" t="s">
        <v>2481</v>
      </c>
      <c r="C2036" s="235" t="s">
        <v>19</v>
      </c>
      <c r="D2036" s="234">
        <v>19.91</v>
      </c>
      <c r="E2036" s="233">
        <v>8.2900000000000001E-2</v>
      </c>
    </row>
    <row r="2037" spans="1:5">
      <c r="A2037" s="235">
        <v>91392</v>
      </c>
      <c r="B2037" s="236" t="s">
        <v>2482</v>
      </c>
      <c r="C2037" s="235" t="s">
        <v>19</v>
      </c>
      <c r="D2037" s="234">
        <v>3.2</v>
      </c>
      <c r="E2037" s="233">
        <v>5.3100000000000001E-2</v>
      </c>
    </row>
    <row r="2038" spans="1:5">
      <c r="A2038" s="235">
        <v>91391</v>
      </c>
      <c r="B2038" s="236" t="s">
        <v>2483</v>
      </c>
      <c r="C2038" s="235" t="s">
        <v>19</v>
      </c>
      <c r="D2038" s="234">
        <v>7.93</v>
      </c>
      <c r="E2038" s="233">
        <v>5.4199999999999998E-2</v>
      </c>
    </row>
    <row r="2039" spans="1:5">
      <c r="A2039" s="235">
        <v>73335</v>
      </c>
      <c r="B2039" s="236" t="s">
        <v>2484</v>
      </c>
      <c r="C2039" s="235" t="s">
        <v>19</v>
      </c>
      <c r="D2039" s="234">
        <v>36.299999999999997</v>
      </c>
      <c r="E2039" s="233">
        <v>5.7000000000000002E-2</v>
      </c>
    </row>
    <row r="2040" spans="1:5">
      <c r="A2040" s="235">
        <v>73340</v>
      </c>
      <c r="B2040" s="236" t="s">
        <v>2485</v>
      </c>
      <c r="C2040" s="235" t="s">
        <v>19</v>
      </c>
      <c r="D2040" s="234">
        <v>145.38</v>
      </c>
      <c r="E2040" s="233">
        <v>0</v>
      </c>
    </row>
    <row r="2041" spans="1:5">
      <c r="A2041" s="235">
        <v>89264</v>
      </c>
      <c r="B2041" s="236" t="s">
        <v>2486</v>
      </c>
      <c r="C2041" s="235" t="s">
        <v>19</v>
      </c>
      <c r="D2041" s="234">
        <v>21.82</v>
      </c>
      <c r="E2041" s="233">
        <v>8.1100000000000005E-2</v>
      </c>
    </row>
    <row r="2042" spans="1:5">
      <c r="A2042" s="235">
        <v>89266</v>
      </c>
      <c r="B2042" s="236" t="s">
        <v>2487</v>
      </c>
      <c r="C2042" s="235" t="s">
        <v>19</v>
      </c>
      <c r="D2042" s="234">
        <v>3.51</v>
      </c>
      <c r="E2042" s="233">
        <v>5.1299999999999998E-2</v>
      </c>
    </row>
    <row r="2043" spans="1:5">
      <c r="A2043" s="235">
        <v>89265</v>
      </c>
      <c r="B2043" s="236" t="s">
        <v>2488</v>
      </c>
      <c r="C2043" s="235" t="s">
        <v>19</v>
      </c>
      <c r="D2043" s="234">
        <v>8.6999999999999993</v>
      </c>
      <c r="E2043" s="233">
        <v>5.2900000000000003E-2</v>
      </c>
    </row>
    <row r="2044" spans="1:5">
      <c r="A2044" s="235">
        <v>5705</v>
      </c>
      <c r="B2044" s="236" t="s">
        <v>2489</v>
      </c>
      <c r="C2044" s="235" t="s">
        <v>19</v>
      </c>
      <c r="D2044" s="234">
        <v>39.799999999999997</v>
      </c>
      <c r="E2044" s="233">
        <v>5.5800000000000002E-2</v>
      </c>
    </row>
    <row r="2045" spans="1:5">
      <c r="A2045" s="235">
        <v>53797</v>
      </c>
      <c r="B2045" s="236" t="s">
        <v>2490</v>
      </c>
      <c r="C2045" s="235" t="s">
        <v>19</v>
      </c>
      <c r="D2045" s="234">
        <v>109.42</v>
      </c>
      <c r="E2045" s="233">
        <v>0</v>
      </c>
    </row>
    <row r="2046" spans="1:5">
      <c r="A2046" s="235">
        <v>91354</v>
      </c>
      <c r="B2046" s="236" t="s">
        <v>2491</v>
      </c>
      <c r="C2046" s="235" t="s">
        <v>19</v>
      </c>
      <c r="D2046" s="234">
        <v>18.260000000000002</v>
      </c>
      <c r="E2046" s="233">
        <v>0</v>
      </c>
    </row>
    <row r="2047" spans="1:5">
      <c r="A2047" s="235">
        <v>91356</v>
      </c>
      <c r="B2047" s="236" t="s">
        <v>2492</v>
      </c>
      <c r="C2047" s="235" t="s">
        <v>19</v>
      </c>
      <c r="D2047" s="234">
        <v>3.03</v>
      </c>
      <c r="E2047" s="233">
        <v>0</v>
      </c>
    </row>
    <row r="2048" spans="1:5">
      <c r="A2048" s="235">
        <v>91355</v>
      </c>
      <c r="B2048" s="236" t="s">
        <v>2493</v>
      </c>
      <c r="C2048" s="235" t="s">
        <v>19</v>
      </c>
      <c r="D2048" s="234">
        <v>7.5</v>
      </c>
      <c r="E2048" s="233">
        <v>0</v>
      </c>
    </row>
    <row r="2049" spans="1:5">
      <c r="A2049" s="235">
        <v>5751</v>
      </c>
      <c r="B2049" s="236" t="s">
        <v>2494</v>
      </c>
      <c r="C2049" s="235" t="s">
        <v>19</v>
      </c>
      <c r="D2049" s="234">
        <v>34.229999999999997</v>
      </c>
      <c r="E2049" s="233">
        <v>0</v>
      </c>
    </row>
    <row r="2050" spans="1:5">
      <c r="A2050" s="235">
        <v>53827</v>
      </c>
      <c r="B2050" s="236" t="s">
        <v>2495</v>
      </c>
      <c r="C2050" s="235" t="s">
        <v>19</v>
      </c>
      <c r="D2050" s="234">
        <v>107.11</v>
      </c>
      <c r="E2050" s="233">
        <v>0</v>
      </c>
    </row>
    <row r="2051" spans="1:5">
      <c r="A2051" s="235">
        <v>91375</v>
      </c>
      <c r="B2051" s="236" t="s">
        <v>2496</v>
      </c>
      <c r="C2051" s="235" t="s">
        <v>19</v>
      </c>
      <c r="D2051" s="234">
        <v>20.05</v>
      </c>
      <c r="E2051" s="233">
        <v>0</v>
      </c>
    </row>
    <row r="2052" spans="1:5">
      <c r="A2052" s="235">
        <v>91377</v>
      </c>
      <c r="B2052" s="236" t="s">
        <v>2497</v>
      </c>
      <c r="C2052" s="235" t="s">
        <v>19</v>
      </c>
      <c r="D2052" s="234">
        <v>3.33</v>
      </c>
      <c r="E2052" s="233">
        <v>0</v>
      </c>
    </row>
    <row r="2053" spans="1:5">
      <c r="A2053" s="235">
        <v>91376</v>
      </c>
      <c r="B2053" s="236" t="s">
        <v>2498</v>
      </c>
      <c r="C2053" s="235" t="s">
        <v>19</v>
      </c>
      <c r="D2053" s="234">
        <v>8.24</v>
      </c>
      <c r="E2053" s="233">
        <v>0</v>
      </c>
    </row>
    <row r="2054" spans="1:5">
      <c r="A2054" s="235">
        <v>5754</v>
      </c>
      <c r="B2054" s="236" t="s">
        <v>2499</v>
      </c>
      <c r="C2054" s="235" t="s">
        <v>19</v>
      </c>
      <c r="D2054" s="234">
        <v>37.58</v>
      </c>
      <c r="E2054" s="233">
        <v>0</v>
      </c>
    </row>
    <row r="2055" spans="1:5">
      <c r="A2055" s="235">
        <v>53829</v>
      </c>
      <c r="B2055" s="236" t="s">
        <v>2500</v>
      </c>
      <c r="C2055" s="235" t="s">
        <v>19</v>
      </c>
      <c r="D2055" s="234">
        <v>109.42</v>
      </c>
      <c r="E2055" s="233">
        <v>0</v>
      </c>
    </row>
    <row r="2056" spans="1:5">
      <c r="A2056" s="235">
        <v>91026</v>
      </c>
      <c r="B2056" s="236" t="s">
        <v>2501</v>
      </c>
      <c r="C2056" s="235" t="s">
        <v>19</v>
      </c>
      <c r="D2056" s="234">
        <v>25.61</v>
      </c>
      <c r="E2056" s="233">
        <v>6.4399999999999999E-2</v>
      </c>
    </row>
    <row r="2057" spans="1:5">
      <c r="A2057" s="235">
        <v>91028</v>
      </c>
      <c r="B2057" s="236" t="s">
        <v>2502</v>
      </c>
      <c r="C2057" s="235" t="s">
        <v>19</v>
      </c>
      <c r="D2057" s="234">
        <v>4.1500000000000004</v>
      </c>
      <c r="E2057" s="233">
        <v>4.1000000000000002E-2</v>
      </c>
    </row>
    <row r="2058" spans="1:5">
      <c r="A2058" s="235">
        <v>91027</v>
      </c>
      <c r="B2058" s="236" t="s">
        <v>2503</v>
      </c>
      <c r="C2058" s="235" t="s">
        <v>19</v>
      </c>
      <c r="D2058" s="234">
        <v>10.28</v>
      </c>
      <c r="E2058" s="233">
        <v>4.1799999999999997E-2</v>
      </c>
    </row>
    <row r="2059" spans="1:5">
      <c r="A2059" s="235">
        <v>91029</v>
      </c>
      <c r="B2059" s="236" t="s">
        <v>2504</v>
      </c>
      <c r="C2059" s="235" t="s">
        <v>19</v>
      </c>
      <c r="D2059" s="234">
        <v>46.99</v>
      </c>
      <c r="E2059" s="233">
        <v>4.41E-2</v>
      </c>
    </row>
    <row r="2060" spans="1:5">
      <c r="A2060" s="235">
        <v>91030</v>
      </c>
      <c r="B2060" s="236" t="s">
        <v>2505</v>
      </c>
      <c r="C2060" s="235" t="s">
        <v>19</v>
      </c>
      <c r="D2060" s="234">
        <v>137.80000000000001</v>
      </c>
      <c r="E2060" s="233">
        <v>0</v>
      </c>
    </row>
    <row r="2061" spans="1:5">
      <c r="A2061" s="235">
        <v>102812</v>
      </c>
      <c r="B2061" s="236" t="s">
        <v>2506</v>
      </c>
      <c r="C2061" s="235" t="s">
        <v>19</v>
      </c>
      <c r="D2061" s="234">
        <v>0</v>
      </c>
      <c r="E2061" s="233"/>
    </row>
    <row r="2062" spans="1:5">
      <c r="A2062" s="235">
        <v>102813</v>
      </c>
      <c r="B2062" s="236" t="s">
        <v>2507</v>
      </c>
      <c r="C2062" s="235" t="s">
        <v>19</v>
      </c>
      <c r="D2062" s="234">
        <v>0</v>
      </c>
      <c r="E2062" s="233"/>
    </row>
    <row r="2063" spans="1:5">
      <c r="A2063" s="235">
        <v>102814</v>
      </c>
      <c r="B2063" s="236" t="s">
        <v>2508</v>
      </c>
      <c r="C2063" s="235" t="s">
        <v>19</v>
      </c>
      <c r="D2063" s="234">
        <v>0</v>
      </c>
      <c r="E2063" s="233"/>
    </row>
    <row r="2064" spans="1:5">
      <c r="A2064" s="235">
        <v>102815</v>
      </c>
      <c r="B2064" s="236" t="s">
        <v>2509</v>
      </c>
      <c r="C2064" s="235" t="s">
        <v>19</v>
      </c>
      <c r="D2064" s="234">
        <v>3.4</v>
      </c>
      <c r="E2064" s="233">
        <v>0</v>
      </c>
    </row>
    <row r="2065" spans="1:5">
      <c r="A2065" s="235">
        <v>91529</v>
      </c>
      <c r="B2065" s="236" t="s">
        <v>2510</v>
      </c>
      <c r="C2065" s="235" t="s">
        <v>19</v>
      </c>
      <c r="D2065" s="234">
        <v>0.86</v>
      </c>
      <c r="E2065" s="233">
        <v>1</v>
      </c>
    </row>
    <row r="2066" spans="1:5">
      <c r="A2066" s="235">
        <v>91530</v>
      </c>
      <c r="B2066" s="236" t="s">
        <v>2511</v>
      </c>
      <c r="C2066" s="235" t="s">
        <v>19</v>
      </c>
      <c r="D2066" s="234">
        <v>0.23</v>
      </c>
      <c r="E2066" s="233">
        <v>1</v>
      </c>
    </row>
    <row r="2067" spans="1:5">
      <c r="A2067" s="235">
        <v>91531</v>
      </c>
      <c r="B2067" s="236" t="s">
        <v>2512</v>
      </c>
      <c r="C2067" s="235" t="s">
        <v>19</v>
      </c>
      <c r="D2067" s="234">
        <v>1.07</v>
      </c>
      <c r="E2067" s="233">
        <v>1</v>
      </c>
    </row>
    <row r="2068" spans="1:5">
      <c r="A2068" s="235">
        <v>91532</v>
      </c>
      <c r="B2068" s="236" t="s">
        <v>2513</v>
      </c>
      <c r="C2068" s="235" t="s">
        <v>19</v>
      </c>
      <c r="D2068" s="234">
        <v>6.6</v>
      </c>
      <c r="E2068" s="233">
        <v>0</v>
      </c>
    </row>
    <row r="2069" spans="1:5">
      <c r="A2069" s="235">
        <v>95260</v>
      </c>
      <c r="B2069" s="236" t="s">
        <v>2514</v>
      </c>
      <c r="C2069" s="235" t="s">
        <v>19</v>
      </c>
      <c r="D2069" s="234">
        <v>0.69</v>
      </c>
      <c r="E2069" s="233">
        <v>1</v>
      </c>
    </row>
    <row r="2070" spans="1:5">
      <c r="A2070" s="235">
        <v>95261</v>
      </c>
      <c r="B2070" s="236" t="s">
        <v>2515</v>
      </c>
      <c r="C2070" s="235" t="s">
        <v>19</v>
      </c>
      <c r="D2070" s="234">
        <v>0.18</v>
      </c>
      <c r="E2070" s="233">
        <v>1</v>
      </c>
    </row>
    <row r="2071" spans="1:5">
      <c r="A2071" s="235">
        <v>95262</v>
      </c>
      <c r="B2071" s="236" t="s">
        <v>2516</v>
      </c>
      <c r="C2071" s="235" t="s">
        <v>19</v>
      </c>
      <c r="D2071" s="234">
        <v>0.86</v>
      </c>
      <c r="E2071" s="233">
        <v>1</v>
      </c>
    </row>
    <row r="2072" spans="1:5">
      <c r="A2072" s="235">
        <v>95263</v>
      </c>
      <c r="B2072" s="236" t="s">
        <v>2517</v>
      </c>
      <c r="C2072" s="235" t="s">
        <v>19</v>
      </c>
      <c r="D2072" s="234">
        <v>4.99</v>
      </c>
      <c r="E2072" s="233">
        <v>0</v>
      </c>
    </row>
    <row r="2073" spans="1:5">
      <c r="A2073" s="235">
        <v>90968</v>
      </c>
      <c r="B2073" s="236" t="s">
        <v>2518</v>
      </c>
      <c r="C2073" s="235" t="s">
        <v>19</v>
      </c>
      <c r="D2073" s="234">
        <v>7.04</v>
      </c>
      <c r="E2073" s="233">
        <v>1</v>
      </c>
    </row>
    <row r="2074" spans="1:5">
      <c r="A2074" s="235">
        <v>90969</v>
      </c>
      <c r="B2074" s="236" t="s">
        <v>2519</v>
      </c>
      <c r="C2074" s="235" t="s">
        <v>19</v>
      </c>
      <c r="D2074" s="234">
        <v>1.89</v>
      </c>
      <c r="E2074" s="233">
        <v>1</v>
      </c>
    </row>
    <row r="2075" spans="1:5">
      <c r="A2075" s="235">
        <v>90970</v>
      </c>
      <c r="B2075" s="236" t="s">
        <v>2520</v>
      </c>
      <c r="C2075" s="235" t="s">
        <v>19</v>
      </c>
      <c r="D2075" s="234">
        <v>8.81</v>
      </c>
      <c r="E2075" s="233">
        <v>1</v>
      </c>
    </row>
    <row r="2076" spans="1:5">
      <c r="A2076" s="235">
        <v>90971</v>
      </c>
      <c r="B2076" s="236" t="s">
        <v>2521</v>
      </c>
      <c r="C2076" s="235" t="s">
        <v>19</v>
      </c>
      <c r="D2076" s="234">
        <v>56.93</v>
      </c>
      <c r="E2076" s="233">
        <v>0</v>
      </c>
    </row>
    <row r="2077" spans="1:5">
      <c r="A2077" s="235">
        <v>90992</v>
      </c>
      <c r="B2077" s="236" t="s">
        <v>2522</v>
      </c>
      <c r="C2077" s="235" t="s">
        <v>19</v>
      </c>
      <c r="D2077" s="234">
        <v>8.35</v>
      </c>
      <c r="E2077" s="233">
        <v>1</v>
      </c>
    </row>
    <row r="2078" spans="1:5">
      <c r="A2078" s="235">
        <v>90993</v>
      </c>
      <c r="B2078" s="236" t="s">
        <v>2523</v>
      </c>
      <c r="C2078" s="235" t="s">
        <v>19</v>
      </c>
      <c r="D2078" s="234">
        <v>2.2400000000000002</v>
      </c>
      <c r="E2078" s="233">
        <v>1</v>
      </c>
    </row>
    <row r="2079" spans="1:5">
      <c r="A2079" s="235">
        <v>90994</v>
      </c>
      <c r="B2079" s="236" t="s">
        <v>2524</v>
      </c>
      <c r="C2079" s="235" t="s">
        <v>19</v>
      </c>
      <c r="D2079" s="234">
        <v>10.45</v>
      </c>
      <c r="E2079" s="233">
        <v>1</v>
      </c>
    </row>
    <row r="2080" spans="1:5">
      <c r="A2080" s="235">
        <v>90995</v>
      </c>
      <c r="B2080" s="236" t="s">
        <v>2525</v>
      </c>
      <c r="C2080" s="235" t="s">
        <v>19</v>
      </c>
      <c r="D2080" s="234">
        <v>77.33</v>
      </c>
      <c r="E2080" s="233">
        <v>0</v>
      </c>
    </row>
    <row r="2081" spans="1:5">
      <c r="A2081" s="235">
        <v>90957</v>
      </c>
      <c r="B2081" s="236" t="s">
        <v>2526</v>
      </c>
      <c r="C2081" s="235" t="s">
        <v>19</v>
      </c>
      <c r="D2081" s="234">
        <v>5.26</v>
      </c>
      <c r="E2081" s="233">
        <v>1</v>
      </c>
    </row>
    <row r="2082" spans="1:5">
      <c r="A2082" s="235">
        <v>90958</v>
      </c>
      <c r="B2082" s="236" t="s">
        <v>2527</v>
      </c>
      <c r="C2082" s="235" t="s">
        <v>19</v>
      </c>
      <c r="D2082" s="234">
        <v>1.41</v>
      </c>
      <c r="E2082" s="233">
        <v>1</v>
      </c>
    </row>
    <row r="2083" spans="1:5">
      <c r="A2083" s="235">
        <v>5797</v>
      </c>
      <c r="B2083" s="236" t="s">
        <v>2528</v>
      </c>
      <c r="C2083" s="235" t="s">
        <v>19</v>
      </c>
      <c r="D2083" s="234">
        <v>6.58</v>
      </c>
      <c r="E2083" s="233">
        <v>1</v>
      </c>
    </row>
    <row r="2084" spans="1:5">
      <c r="A2084" s="235">
        <v>53865</v>
      </c>
      <c r="B2084" s="236" t="s">
        <v>2529</v>
      </c>
      <c r="C2084" s="235" t="s">
        <v>19</v>
      </c>
      <c r="D2084" s="234">
        <v>44.28</v>
      </c>
      <c r="E2084" s="233">
        <v>0</v>
      </c>
    </row>
    <row r="2085" spans="1:5">
      <c r="A2085" s="235">
        <v>90975</v>
      </c>
      <c r="B2085" s="236" t="s">
        <v>2530</v>
      </c>
      <c r="C2085" s="235" t="s">
        <v>19</v>
      </c>
      <c r="D2085" s="234">
        <v>17.89</v>
      </c>
      <c r="E2085" s="233">
        <v>1</v>
      </c>
    </row>
    <row r="2086" spans="1:5">
      <c r="A2086" s="235">
        <v>90976</v>
      </c>
      <c r="B2086" s="236" t="s">
        <v>2531</v>
      </c>
      <c r="C2086" s="235" t="s">
        <v>19</v>
      </c>
      <c r="D2086" s="234">
        <v>4.8</v>
      </c>
      <c r="E2086" s="233">
        <v>1</v>
      </c>
    </row>
    <row r="2087" spans="1:5">
      <c r="A2087" s="235">
        <v>90977</v>
      </c>
      <c r="B2087" s="236" t="s">
        <v>2532</v>
      </c>
      <c r="C2087" s="235" t="s">
        <v>19</v>
      </c>
      <c r="D2087" s="234">
        <v>22.39</v>
      </c>
      <c r="E2087" s="233">
        <v>1</v>
      </c>
    </row>
    <row r="2088" spans="1:5">
      <c r="A2088" s="235">
        <v>90978</v>
      </c>
      <c r="B2088" s="236" t="s">
        <v>2533</v>
      </c>
      <c r="C2088" s="235" t="s">
        <v>19</v>
      </c>
      <c r="D2088" s="234">
        <v>147.69</v>
      </c>
      <c r="E2088" s="233">
        <v>0</v>
      </c>
    </row>
    <row r="2089" spans="1:5">
      <c r="A2089" s="235">
        <v>90960</v>
      </c>
      <c r="B2089" s="236" t="s">
        <v>2534</v>
      </c>
      <c r="C2089" s="235" t="s">
        <v>19</v>
      </c>
      <c r="D2089" s="234">
        <v>7.02</v>
      </c>
      <c r="E2089" s="233">
        <v>1</v>
      </c>
    </row>
    <row r="2090" spans="1:5">
      <c r="A2090" s="235">
        <v>90961</v>
      </c>
      <c r="B2090" s="236" t="s">
        <v>2535</v>
      </c>
      <c r="C2090" s="235" t="s">
        <v>19</v>
      </c>
      <c r="D2090" s="234">
        <v>1.88</v>
      </c>
      <c r="E2090" s="233">
        <v>1</v>
      </c>
    </row>
    <row r="2091" spans="1:5">
      <c r="A2091" s="235">
        <v>90962</v>
      </c>
      <c r="B2091" s="236" t="s">
        <v>2536</v>
      </c>
      <c r="C2091" s="235" t="s">
        <v>19</v>
      </c>
      <c r="D2091" s="234">
        <v>8.7899999999999991</v>
      </c>
      <c r="E2091" s="233">
        <v>1</v>
      </c>
    </row>
    <row r="2092" spans="1:5">
      <c r="A2092" s="235">
        <v>90963</v>
      </c>
      <c r="B2092" s="236" t="s">
        <v>2537</v>
      </c>
      <c r="C2092" s="235" t="s">
        <v>19</v>
      </c>
      <c r="D2092" s="234">
        <v>14.05</v>
      </c>
      <c r="E2092" s="233">
        <v>0</v>
      </c>
    </row>
    <row r="2093" spans="1:5">
      <c r="A2093" s="235">
        <v>102966</v>
      </c>
      <c r="B2093" s="236" t="s">
        <v>2538</v>
      </c>
      <c r="C2093" s="235" t="s">
        <v>19</v>
      </c>
      <c r="D2093" s="234">
        <v>0</v>
      </c>
      <c r="E2093" s="233"/>
    </row>
    <row r="2094" spans="1:5">
      <c r="A2094" s="235">
        <v>102967</v>
      </c>
      <c r="B2094" s="236" t="s">
        <v>2539</v>
      </c>
      <c r="C2094" s="235" t="s">
        <v>19</v>
      </c>
      <c r="D2094" s="234">
        <v>0</v>
      </c>
      <c r="E2094" s="233"/>
    </row>
    <row r="2095" spans="1:5">
      <c r="A2095" s="235">
        <v>102968</v>
      </c>
      <c r="B2095" s="236" t="s">
        <v>2540</v>
      </c>
      <c r="C2095" s="235" t="s">
        <v>19</v>
      </c>
      <c r="D2095" s="234">
        <v>0</v>
      </c>
      <c r="E2095" s="233"/>
    </row>
    <row r="2096" spans="1:5">
      <c r="A2096" s="235">
        <v>102969</v>
      </c>
      <c r="B2096" s="236" t="s">
        <v>2541</v>
      </c>
      <c r="C2096" s="235" t="s">
        <v>19</v>
      </c>
      <c r="D2096" s="234">
        <v>0.15</v>
      </c>
      <c r="E2096" s="233">
        <v>0</v>
      </c>
    </row>
    <row r="2097" spans="1:5">
      <c r="A2097" s="235">
        <v>102818</v>
      </c>
      <c r="B2097" s="236" t="s">
        <v>2542</v>
      </c>
      <c r="C2097" s="235" t="s">
        <v>19</v>
      </c>
      <c r="D2097" s="234">
        <v>0</v>
      </c>
      <c r="E2097" s="233"/>
    </row>
    <row r="2098" spans="1:5">
      <c r="A2098" s="235">
        <v>102819</v>
      </c>
      <c r="B2098" s="236" t="s">
        <v>2543</v>
      </c>
      <c r="C2098" s="235" t="s">
        <v>19</v>
      </c>
      <c r="D2098" s="234">
        <v>0</v>
      </c>
      <c r="E2098" s="233"/>
    </row>
    <row r="2099" spans="1:5">
      <c r="A2099" s="235">
        <v>102820</v>
      </c>
      <c r="B2099" s="236" t="s">
        <v>2544</v>
      </c>
      <c r="C2099" s="235" t="s">
        <v>19</v>
      </c>
      <c r="D2099" s="234">
        <v>0</v>
      </c>
      <c r="E2099" s="233"/>
    </row>
    <row r="2100" spans="1:5">
      <c r="A2100" s="235">
        <v>102832</v>
      </c>
      <c r="B2100" s="236" t="s">
        <v>2545</v>
      </c>
      <c r="C2100" s="235" t="s">
        <v>19</v>
      </c>
      <c r="D2100" s="234">
        <v>8.5</v>
      </c>
      <c r="E2100" s="233">
        <v>0</v>
      </c>
    </row>
    <row r="2101" spans="1:5">
      <c r="A2101" s="235">
        <v>102823</v>
      </c>
      <c r="B2101" s="236" t="s">
        <v>2546</v>
      </c>
      <c r="C2101" s="235" t="s">
        <v>19</v>
      </c>
      <c r="D2101" s="234">
        <v>0</v>
      </c>
      <c r="E2101" s="233"/>
    </row>
    <row r="2102" spans="1:5">
      <c r="A2102" s="235">
        <v>102824</v>
      </c>
      <c r="B2102" s="236" t="s">
        <v>2547</v>
      </c>
      <c r="C2102" s="235" t="s">
        <v>19</v>
      </c>
      <c r="D2102" s="234">
        <v>0</v>
      </c>
      <c r="E2102" s="233"/>
    </row>
    <row r="2103" spans="1:5">
      <c r="A2103" s="235">
        <v>102825</v>
      </c>
      <c r="B2103" s="236" t="s">
        <v>2548</v>
      </c>
      <c r="C2103" s="235" t="s">
        <v>19</v>
      </c>
      <c r="D2103" s="234">
        <v>0</v>
      </c>
      <c r="E2103" s="233"/>
    </row>
    <row r="2104" spans="1:5">
      <c r="A2104" s="235">
        <v>102826</v>
      </c>
      <c r="B2104" s="236" t="s">
        <v>2549</v>
      </c>
      <c r="C2104" s="235" t="s">
        <v>19</v>
      </c>
      <c r="D2104" s="234">
        <v>6.38</v>
      </c>
      <c r="E2104" s="233">
        <v>0</v>
      </c>
    </row>
    <row r="2105" spans="1:5">
      <c r="A2105" s="235">
        <v>103934</v>
      </c>
      <c r="B2105" s="236" t="s">
        <v>2550</v>
      </c>
      <c r="C2105" s="235" t="s">
        <v>19</v>
      </c>
      <c r="D2105" s="234">
        <v>0</v>
      </c>
      <c r="E2105" s="233"/>
    </row>
    <row r="2106" spans="1:5">
      <c r="A2106" s="235">
        <v>103935</v>
      </c>
      <c r="B2106" s="236" t="s">
        <v>2551</v>
      </c>
      <c r="C2106" s="235" t="s">
        <v>19</v>
      </c>
      <c r="D2106" s="234">
        <v>0</v>
      </c>
      <c r="E2106" s="233"/>
    </row>
    <row r="2107" spans="1:5">
      <c r="A2107" s="235">
        <v>103936</v>
      </c>
      <c r="B2107" s="236" t="s">
        <v>2552</v>
      </c>
      <c r="C2107" s="235" t="s">
        <v>19</v>
      </c>
      <c r="D2107" s="234">
        <v>0</v>
      </c>
      <c r="E2107" s="233"/>
    </row>
    <row r="2108" spans="1:5">
      <c r="A2108" s="235">
        <v>103937</v>
      </c>
      <c r="B2108" s="236" t="s">
        <v>2553</v>
      </c>
      <c r="C2108" s="235" t="s">
        <v>19</v>
      </c>
      <c r="D2108" s="234">
        <v>1.53</v>
      </c>
      <c r="E2108" s="233">
        <v>0</v>
      </c>
    </row>
    <row r="2109" spans="1:5">
      <c r="A2109" s="235">
        <v>103940</v>
      </c>
      <c r="B2109" s="236" t="s">
        <v>2554</v>
      </c>
      <c r="C2109" s="235" t="s">
        <v>19</v>
      </c>
      <c r="D2109" s="234">
        <v>0</v>
      </c>
      <c r="E2109" s="233"/>
    </row>
    <row r="2110" spans="1:5">
      <c r="A2110" s="235">
        <v>103941</v>
      </c>
      <c r="B2110" s="236" t="s">
        <v>2555</v>
      </c>
      <c r="C2110" s="235" t="s">
        <v>19</v>
      </c>
      <c r="D2110" s="234">
        <v>0</v>
      </c>
      <c r="E2110" s="233"/>
    </row>
    <row r="2111" spans="1:5">
      <c r="A2111" s="235">
        <v>103942</v>
      </c>
      <c r="B2111" s="236" t="s">
        <v>2556</v>
      </c>
      <c r="C2111" s="235" t="s">
        <v>19</v>
      </c>
      <c r="D2111" s="234">
        <v>0</v>
      </c>
      <c r="E2111" s="233"/>
    </row>
    <row r="2112" spans="1:5">
      <c r="A2112" s="235">
        <v>103943</v>
      </c>
      <c r="B2112" s="236" t="s">
        <v>2557</v>
      </c>
      <c r="C2112" s="235" t="s">
        <v>19</v>
      </c>
      <c r="D2112" s="234">
        <v>1.53</v>
      </c>
      <c r="E2112" s="233">
        <v>0</v>
      </c>
    </row>
    <row r="2113" spans="1:5">
      <c r="A2113" s="235">
        <v>91279</v>
      </c>
      <c r="B2113" s="236" t="s">
        <v>2558</v>
      </c>
      <c r="C2113" s="235" t="s">
        <v>19</v>
      </c>
      <c r="D2113" s="234">
        <v>0.88</v>
      </c>
      <c r="E2113" s="233">
        <v>0</v>
      </c>
    </row>
    <row r="2114" spans="1:5">
      <c r="A2114" s="235">
        <v>91280</v>
      </c>
      <c r="B2114" s="236" t="s">
        <v>2559</v>
      </c>
      <c r="C2114" s="235" t="s">
        <v>19</v>
      </c>
      <c r="D2114" s="234">
        <v>0.2</v>
      </c>
      <c r="E2114" s="233">
        <v>0</v>
      </c>
    </row>
    <row r="2115" spans="1:5">
      <c r="A2115" s="235">
        <v>91281</v>
      </c>
      <c r="B2115" s="236" t="s">
        <v>2560</v>
      </c>
      <c r="C2115" s="235" t="s">
        <v>19</v>
      </c>
      <c r="D2115" s="234">
        <v>1.1100000000000001</v>
      </c>
      <c r="E2115" s="233">
        <v>0</v>
      </c>
    </row>
    <row r="2116" spans="1:5">
      <c r="A2116" s="235">
        <v>91282</v>
      </c>
      <c r="B2116" s="236" t="s">
        <v>2561</v>
      </c>
      <c r="C2116" s="235" t="s">
        <v>19</v>
      </c>
      <c r="D2116" s="234">
        <v>9.2899999999999991</v>
      </c>
      <c r="E2116" s="233">
        <v>0</v>
      </c>
    </row>
    <row r="2117" spans="1:5">
      <c r="A2117" s="235">
        <v>95278</v>
      </c>
      <c r="B2117" s="236" t="s">
        <v>2562</v>
      </c>
      <c r="C2117" s="235" t="s">
        <v>19</v>
      </c>
      <c r="D2117" s="234">
        <v>0.74</v>
      </c>
      <c r="E2117" s="233">
        <v>1</v>
      </c>
    </row>
    <row r="2118" spans="1:5">
      <c r="A2118" s="235">
        <v>95279</v>
      </c>
      <c r="B2118" s="236" t="s">
        <v>2563</v>
      </c>
      <c r="C2118" s="235" t="s">
        <v>19</v>
      </c>
      <c r="D2118" s="234">
        <v>0.15</v>
      </c>
      <c r="E2118" s="233">
        <v>1</v>
      </c>
    </row>
    <row r="2119" spans="1:5">
      <c r="A2119" s="235">
        <v>95280</v>
      </c>
      <c r="B2119" s="236" t="s">
        <v>2564</v>
      </c>
      <c r="C2119" s="235" t="s">
        <v>19</v>
      </c>
      <c r="D2119" s="234">
        <v>0.72</v>
      </c>
      <c r="E2119" s="233">
        <v>1</v>
      </c>
    </row>
    <row r="2120" spans="1:5">
      <c r="A2120" s="235">
        <v>95281</v>
      </c>
      <c r="B2120" s="236" t="s">
        <v>2565</v>
      </c>
      <c r="C2120" s="235" t="s">
        <v>19</v>
      </c>
      <c r="D2120" s="234">
        <v>9.23</v>
      </c>
      <c r="E2120" s="233">
        <v>0</v>
      </c>
    </row>
    <row r="2121" spans="1:5">
      <c r="A2121" s="235">
        <v>95124</v>
      </c>
      <c r="B2121" s="236" t="s">
        <v>2566</v>
      </c>
      <c r="C2121" s="235" t="s">
        <v>19</v>
      </c>
      <c r="D2121" s="234">
        <v>6.67</v>
      </c>
      <c r="E2121" s="233">
        <v>1</v>
      </c>
    </row>
    <row r="2122" spans="1:5">
      <c r="A2122" s="235">
        <v>95123</v>
      </c>
      <c r="B2122" s="236" t="s">
        <v>2567</v>
      </c>
      <c r="C2122" s="235" t="s">
        <v>19</v>
      </c>
      <c r="D2122" s="234">
        <v>21.64</v>
      </c>
      <c r="E2122" s="233">
        <v>1</v>
      </c>
    </row>
    <row r="2123" spans="1:5">
      <c r="A2123" s="235">
        <v>95125</v>
      </c>
      <c r="B2123" s="236" t="s">
        <v>2568</v>
      </c>
      <c r="C2123" s="235" t="s">
        <v>19</v>
      </c>
      <c r="D2123" s="234">
        <v>23.67</v>
      </c>
      <c r="E2123" s="233">
        <v>1</v>
      </c>
    </row>
    <row r="2124" spans="1:5">
      <c r="A2124" s="235">
        <v>95126</v>
      </c>
      <c r="B2124" s="236" t="s">
        <v>2569</v>
      </c>
      <c r="C2124" s="235" t="s">
        <v>19</v>
      </c>
      <c r="D2124" s="234">
        <v>138.30000000000001</v>
      </c>
      <c r="E2124" s="233">
        <v>0</v>
      </c>
    </row>
    <row r="2125" spans="1:5">
      <c r="A2125" s="235">
        <v>92040</v>
      </c>
      <c r="B2125" s="236" t="s">
        <v>2570</v>
      </c>
      <c r="C2125" s="235" t="s">
        <v>19</v>
      </c>
      <c r="D2125" s="234">
        <v>7.84</v>
      </c>
      <c r="E2125" s="233">
        <v>1</v>
      </c>
    </row>
    <row r="2126" spans="1:5">
      <c r="A2126" s="235">
        <v>92041</v>
      </c>
      <c r="B2126" s="236" t="s">
        <v>2571</v>
      </c>
      <c r="C2126" s="235" t="s">
        <v>19</v>
      </c>
      <c r="D2126" s="234">
        <v>1.61</v>
      </c>
      <c r="E2126" s="233">
        <v>1</v>
      </c>
    </row>
    <row r="2127" spans="1:5">
      <c r="A2127" s="235">
        <v>92042</v>
      </c>
      <c r="B2127" s="236" t="s">
        <v>2572</v>
      </c>
      <c r="C2127" s="235" t="s">
        <v>19</v>
      </c>
      <c r="D2127" s="234">
        <v>6.53</v>
      </c>
      <c r="E2127" s="233">
        <v>1</v>
      </c>
    </row>
    <row r="2128" spans="1:5">
      <c r="A2128" s="235">
        <v>102829</v>
      </c>
      <c r="B2128" s="236" t="s">
        <v>2573</v>
      </c>
      <c r="C2128" s="235" t="s">
        <v>19</v>
      </c>
      <c r="D2128" s="234">
        <v>0</v>
      </c>
      <c r="E2128" s="233"/>
    </row>
    <row r="2129" spans="1:5">
      <c r="A2129" s="235">
        <v>102830</v>
      </c>
      <c r="B2129" s="236" t="s">
        <v>2574</v>
      </c>
      <c r="C2129" s="235" t="s">
        <v>19</v>
      </c>
      <c r="D2129" s="234">
        <v>0</v>
      </c>
      <c r="E2129" s="233"/>
    </row>
    <row r="2130" spans="1:5">
      <c r="A2130" s="235">
        <v>102831</v>
      </c>
      <c r="B2130" s="236" t="s">
        <v>2575</v>
      </c>
      <c r="C2130" s="235" t="s">
        <v>19</v>
      </c>
      <c r="D2130" s="234">
        <v>0</v>
      </c>
      <c r="E2130" s="233"/>
    </row>
    <row r="2131" spans="1:5">
      <c r="A2131" s="235">
        <v>92114</v>
      </c>
      <c r="B2131" s="236" t="s">
        <v>2576</v>
      </c>
      <c r="C2131" s="235" t="s">
        <v>19</v>
      </c>
      <c r="D2131" s="234">
        <v>0.25</v>
      </c>
      <c r="E2131" s="233">
        <v>0</v>
      </c>
    </row>
    <row r="2132" spans="1:5">
      <c r="A2132" s="235">
        <v>92115</v>
      </c>
      <c r="B2132" s="236" t="s">
        <v>2577</v>
      </c>
      <c r="C2132" s="235" t="s">
        <v>19</v>
      </c>
      <c r="D2132" s="234">
        <v>0.05</v>
      </c>
      <c r="E2132" s="233">
        <v>0</v>
      </c>
    </row>
    <row r="2133" spans="1:5">
      <c r="A2133" s="235">
        <v>92116</v>
      </c>
      <c r="B2133" s="236" t="s">
        <v>2578</v>
      </c>
      <c r="C2133" s="235" t="s">
        <v>19</v>
      </c>
      <c r="D2133" s="234">
        <v>0.17</v>
      </c>
      <c r="E2133" s="233">
        <v>0</v>
      </c>
    </row>
    <row r="2134" spans="1:5">
      <c r="A2134" s="235">
        <v>102912</v>
      </c>
      <c r="B2134" s="236" t="s">
        <v>2579</v>
      </c>
      <c r="C2134" s="235" t="s">
        <v>19</v>
      </c>
      <c r="D2134" s="234">
        <v>0</v>
      </c>
      <c r="E2134" s="233"/>
    </row>
    <row r="2135" spans="1:5">
      <c r="A2135" s="235">
        <v>102913</v>
      </c>
      <c r="B2135" s="236" t="s">
        <v>2580</v>
      </c>
      <c r="C2135" s="235" t="s">
        <v>19</v>
      </c>
      <c r="D2135" s="234">
        <v>0</v>
      </c>
      <c r="E2135" s="233"/>
    </row>
    <row r="2136" spans="1:5">
      <c r="A2136" s="235">
        <v>102914</v>
      </c>
      <c r="B2136" s="236" t="s">
        <v>2581</v>
      </c>
      <c r="C2136" s="235" t="s">
        <v>19</v>
      </c>
      <c r="D2136" s="234">
        <v>0</v>
      </c>
      <c r="E2136" s="233"/>
    </row>
    <row r="2137" spans="1:5">
      <c r="A2137" s="235">
        <v>102915</v>
      </c>
      <c r="B2137" s="236" t="s">
        <v>2582</v>
      </c>
      <c r="C2137" s="235" t="s">
        <v>19</v>
      </c>
      <c r="D2137" s="234">
        <v>0.63</v>
      </c>
      <c r="E2137" s="233">
        <v>0</v>
      </c>
    </row>
    <row r="2138" spans="1:5">
      <c r="A2138" s="235">
        <v>95716</v>
      </c>
      <c r="B2138" s="236" t="s">
        <v>2583</v>
      </c>
      <c r="C2138" s="235" t="s">
        <v>19</v>
      </c>
      <c r="D2138" s="234">
        <v>66.680000000000007</v>
      </c>
      <c r="E2138" s="233">
        <v>1</v>
      </c>
    </row>
    <row r="2139" spans="1:5">
      <c r="A2139" s="235">
        <v>95717</v>
      </c>
      <c r="B2139" s="236" t="s">
        <v>2584</v>
      </c>
      <c r="C2139" s="235" t="s">
        <v>19</v>
      </c>
      <c r="D2139" s="234">
        <v>17.62</v>
      </c>
      <c r="E2139" s="233">
        <v>1</v>
      </c>
    </row>
    <row r="2140" spans="1:5">
      <c r="A2140" s="235">
        <v>95718</v>
      </c>
      <c r="B2140" s="236" t="s">
        <v>2585</v>
      </c>
      <c r="C2140" s="235" t="s">
        <v>19</v>
      </c>
      <c r="D2140" s="234">
        <v>83.35</v>
      </c>
      <c r="E2140" s="233">
        <v>1</v>
      </c>
    </row>
    <row r="2141" spans="1:5">
      <c r="A2141" s="235">
        <v>95719</v>
      </c>
      <c r="B2141" s="236" t="s">
        <v>2586</v>
      </c>
      <c r="C2141" s="235" t="s">
        <v>19</v>
      </c>
      <c r="D2141" s="234">
        <v>84.46</v>
      </c>
      <c r="E2141" s="233">
        <v>0</v>
      </c>
    </row>
    <row r="2142" spans="1:5">
      <c r="A2142" s="235">
        <v>104712</v>
      </c>
      <c r="B2142" s="236" t="s">
        <v>2587</v>
      </c>
      <c r="C2142" s="235" t="s">
        <v>19</v>
      </c>
      <c r="D2142" s="234">
        <v>62.67</v>
      </c>
      <c r="E2142" s="233">
        <v>1</v>
      </c>
    </row>
    <row r="2143" spans="1:5">
      <c r="A2143" s="235">
        <v>104713</v>
      </c>
      <c r="B2143" s="236" t="s">
        <v>2588</v>
      </c>
      <c r="C2143" s="235" t="s">
        <v>19</v>
      </c>
      <c r="D2143" s="234">
        <v>16.559999999999999</v>
      </c>
      <c r="E2143" s="233">
        <v>1</v>
      </c>
    </row>
    <row r="2144" spans="1:5">
      <c r="A2144" s="235">
        <v>104714</v>
      </c>
      <c r="B2144" s="236" t="s">
        <v>2589</v>
      </c>
      <c r="C2144" s="235" t="s">
        <v>19</v>
      </c>
      <c r="D2144" s="234">
        <v>78.34</v>
      </c>
      <c r="E2144" s="233">
        <v>1</v>
      </c>
    </row>
    <row r="2145" spans="1:5">
      <c r="A2145" s="235">
        <v>104715</v>
      </c>
      <c r="B2145" s="236" t="s">
        <v>2590</v>
      </c>
      <c r="C2145" s="235" t="s">
        <v>19</v>
      </c>
      <c r="D2145" s="234">
        <v>84.46</v>
      </c>
      <c r="E2145" s="233">
        <v>0</v>
      </c>
    </row>
    <row r="2146" spans="1:5">
      <c r="A2146" s="235">
        <v>102894</v>
      </c>
      <c r="B2146" s="236" t="s">
        <v>2591</v>
      </c>
      <c r="C2146" s="235" t="s">
        <v>19</v>
      </c>
      <c r="D2146" s="234">
        <v>0</v>
      </c>
      <c r="E2146" s="233"/>
    </row>
    <row r="2147" spans="1:5">
      <c r="A2147" s="235">
        <v>104161</v>
      </c>
      <c r="B2147" s="236" t="s">
        <v>2592</v>
      </c>
      <c r="C2147" s="235" t="s">
        <v>19</v>
      </c>
      <c r="D2147" s="234">
        <v>0</v>
      </c>
      <c r="E2147" s="233"/>
    </row>
    <row r="2148" spans="1:5">
      <c r="A2148" s="235">
        <v>102896</v>
      </c>
      <c r="B2148" s="236" t="s">
        <v>2593</v>
      </c>
      <c r="C2148" s="235" t="s">
        <v>19</v>
      </c>
      <c r="D2148" s="234">
        <v>0</v>
      </c>
      <c r="E2148" s="233"/>
    </row>
    <row r="2149" spans="1:5">
      <c r="A2149" s="235">
        <v>102897</v>
      </c>
      <c r="B2149" s="236" t="s">
        <v>2594</v>
      </c>
      <c r="C2149" s="235" t="s">
        <v>19</v>
      </c>
      <c r="D2149" s="234">
        <v>84.46</v>
      </c>
      <c r="E2149" s="233">
        <v>0</v>
      </c>
    </row>
    <row r="2150" spans="1:5">
      <c r="A2150" s="235">
        <v>5627</v>
      </c>
      <c r="B2150" s="236" t="s">
        <v>2595</v>
      </c>
      <c r="C2150" s="235" t="s">
        <v>19</v>
      </c>
      <c r="D2150" s="234">
        <v>48.15</v>
      </c>
      <c r="E2150" s="233">
        <v>1</v>
      </c>
    </row>
    <row r="2151" spans="1:5">
      <c r="A2151" s="235">
        <v>5628</v>
      </c>
      <c r="B2151" s="236" t="s">
        <v>2596</v>
      </c>
      <c r="C2151" s="235" t="s">
        <v>19</v>
      </c>
      <c r="D2151" s="234">
        <v>12.72</v>
      </c>
      <c r="E2151" s="233">
        <v>1</v>
      </c>
    </row>
    <row r="2152" spans="1:5">
      <c r="A2152" s="235">
        <v>5629</v>
      </c>
      <c r="B2152" s="236" t="s">
        <v>2597</v>
      </c>
      <c r="C2152" s="235" t="s">
        <v>19</v>
      </c>
      <c r="D2152" s="234">
        <v>60.19</v>
      </c>
      <c r="E2152" s="233">
        <v>1</v>
      </c>
    </row>
    <row r="2153" spans="1:5">
      <c r="A2153" s="235">
        <v>5630</v>
      </c>
      <c r="B2153" s="236" t="s">
        <v>2598</v>
      </c>
      <c r="C2153" s="235" t="s">
        <v>19</v>
      </c>
      <c r="D2153" s="234">
        <v>60.52</v>
      </c>
      <c r="E2153" s="233">
        <v>0</v>
      </c>
    </row>
    <row r="2154" spans="1:5">
      <c r="A2154" s="235">
        <v>88900</v>
      </c>
      <c r="B2154" s="236" t="s">
        <v>2599</v>
      </c>
      <c r="C2154" s="235" t="s">
        <v>19</v>
      </c>
      <c r="D2154" s="234">
        <v>54.49</v>
      </c>
      <c r="E2154" s="233">
        <v>1</v>
      </c>
    </row>
    <row r="2155" spans="1:5">
      <c r="A2155" s="235">
        <v>88902</v>
      </c>
      <c r="B2155" s="236" t="s">
        <v>2600</v>
      </c>
      <c r="C2155" s="235" t="s">
        <v>19</v>
      </c>
      <c r="D2155" s="234">
        <v>14.4</v>
      </c>
      <c r="E2155" s="233">
        <v>1</v>
      </c>
    </row>
    <row r="2156" spans="1:5">
      <c r="A2156" s="235">
        <v>88903</v>
      </c>
      <c r="B2156" s="236" t="s">
        <v>2601</v>
      </c>
      <c r="C2156" s="235" t="s">
        <v>19</v>
      </c>
      <c r="D2156" s="234">
        <v>68.11</v>
      </c>
      <c r="E2156" s="233">
        <v>1</v>
      </c>
    </row>
    <row r="2157" spans="1:5">
      <c r="A2157" s="235">
        <v>88904</v>
      </c>
      <c r="B2157" s="236" t="s">
        <v>2602</v>
      </c>
      <c r="C2157" s="235" t="s">
        <v>19</v>
      </c>
      <c r="D2157" s="234">
        <v>84.46</v>
      </c>
      <c r="E2157" s="233">
        <v>0</v>
      </c>
    </row>
    <row r="2158" spans="1:5">
      <c r="A2158" s="235">
        <v>88569</v>
      </c>
      <c r="B2158" s="236" t="s">
        <v>2603</v>
      </c>
      <c r="C2158" s="235" t="s">
        <v>19</v>
      </c>
      <c r="D2158" s="234">
        <v>4.49</v>
      </c>
      <c r="E2158" s="233">
        <v>1</v>
      </c>
    </row>
    <row r="2159" spans="1:5">
      <c r="A2159" s="235">
        <v>88570</v>
      </c>
      <c r="B2159" s="236" t="s">
        <v>2604</v>
      </c>
      <c r="C2159" s="235" t="s">
        <v>19</v>
      </c>
      <c r="D2159" s="234">
        <v>1.55</v>
      </c>
      <c r="E2159" s="233">
        <v>1</v>
      </c>
    </row>
    <row r="2160" spans="1:5">
      <c r="A2160" s="235">
        <v>5765</v>
      </c>
      <c r="B2160" s="236" t="s">
        <v>2605</v>
      </c>
      <c r="C2160" s="235" t="s">
        <v>19</v>
      </c>
      <c r="D2160" s="234">
        <v>5.61</v>
      </c>
      <c r="E2160" s="233">
        <v>1</v>
      </c>
    </row>
    <row r="2161" spans="1:5">
      <c r="A2161" s="235">
        <v>5766</v>
      </c>
      <c r="B2161" s="236" t="s">
        <v>2606</v>
      </c>
      <c r="C2161" s="235" t="s">
        <v>19</v>
      </c>
      <c r="D2161" s="234">
        <v>3.07</v>
      </c>
      <c r="E2161" s="233">
        <v>0</v>
      </c>
    </row>
    <row r="2162" spans="1:5">
      <c r="A2162" s="235">
        <v>91468</v>
      </c>
      <c r="B2162" s="236" t="s">
        <v>2607</v>
      </c>
      <c r="C2162" s="235" t="s">
        <v>19</v>
      </c>
      <c r="D2162" s="234">
        <v>27.79</v>
      </c>
      <c r="E2162" s="233">
        <v>0.34289999999999998</v>
      </c>
    </row>
    <row r="2163" spans="1:5">
      <c r="A2163" s="235">
        <v>91484</v>
      </c>
      <c r="B2163" s="236" t="s">
        <v>2608</v>
      </c>
      <c r="C2163" s="235" t="s">
        <v>19</v>
      </c>
      <c r="D2163" s="234">
        <v>4.37</v>
      </c>
      <c r="E2163" s="233">
        <v>0.30659999999999998</v>
      </c>
    </row>
    <row r="2164" spans="1:5">
      <c r="A2164" s="235">
        <v>91469</v>
      </c>
      <c r="B2164" s="236" t="s">
        <v>2609</v>
      </c>
      <c r="C2164" s="235" t="s">
        <v>19</v>
      </c>
      <c r="D2164" s="234">
        <v>10.8</v>
      </c>
      <c r="E2164" s="233">
        <v>0.30559999999999998</v>
      </c>
    </row>
    <row r="2165" spans="1:5">
      <c r="A2165" s="235">
        <v>83361</v>
      </c>
      <c r="B2165" s="236" t="s">
        <v>2610</v>
      </c>
      <c r="C2165" s="235" t="s">
        <v>19</v>
      </c>
      <c r="D2165" s="234">
        <v>46.1</v>
      </c>
      <c r="E2165" s="233">
        <v>0.2586</v>
      </c>
    </row>
    <row r="2166" spans="1:5">
      <c r="A2166" s="235">
        <v>91485</v>
      </c>
      <c r="B2166" s="236" t="s">
        <v>2611</v>
      </c>
      <c r="C2166" s="235" t="s">
        <v>19</v>
      </c>
      <c r="D2166" s="234">
        <v>145.38</v>
      </c>
      <c r="E2166" s="233">
        <v>0</v>
      </c>
    </row>
    <row r="2167" spans="1:5">
      <c r="A2167" s="235">
        <v>102835</v>
      </c>
      <c r="B2167" s="236" t="s">
        <v>2612</v>
      </c>
      <c r="C2167" s="235" t="s">
        <v>19</v>
      </c>
      <c r="D2167" s="234">
        <v>0</v>
      </c>
      <c r="E2167" s="233"/>
    </row>
    <row r="2168" spans="1:5">
      <c r="A2168" s="235">
        <v>102836</v>
      </c>
      <c r="B2168" s="236" t="s">
        <v>2613</v>
      </c>
      <c r="C2168" s="235" t="s">
        <v>19</v>
      </c>
      <c r="D2168" s="234">
        <v>0</v>
      </c>
      <c r="E2168" s="233"/>
    </row>
    <row r="2169" spans="1:5">
      <c r="A2169" s="235">
        <v>102837</v>
      </c>
      <c r="B2169" s="236" t="s">
        <v>2614</v>
      </c>
      <c r="C2169" s="235" t="s">
        <v>19</v>
      </c>
      <c r="D2169" s="234">
        <v>0</v>
      </c>
      <c r="E2169" s="233"/>
    </row>
    <row r="2170" spans="1:5">
      <c r="A2170" s="235">
        <v>89230</v>
      </c>
      <c r="B2170" s="236" t="s">
        <v>2615</v>
      </c>
      <c r="C2170" s="235" t="s">
        <v>19</v>
      </c>
      <c r="D2170" s="234">
        <v>108.94</v>
      </c>
      <c r="E2170" s="233">
        <v>1</v>
      </c>
    </row>
    <row r="2171" spans="1:5">
      <c r="A2171" s="235">
        <v>89231</v>
      </c>
      <c r="B2171" s="236" t="s">
        <v>2616</v>
      </c>
      <c r="C2171" s="235" t="s">
        <v>19</v>
      </c>
      <c r="D2171" s="234">
        <v>33.35</v>
      </c>
      <c r="E2171" s="233">
        <v>1</v>
      </c>
    </row>
    <row r="2172" spans="1:5">
      <c r="A2172" s="235">
        <v>89232</v>
      </c>
      <c r="B2172" s="236" t="s">
        <v>2617</v>
      </c>
      <c r="C2172" s="235" t="s">
        <v>19</v>
      </c>
      <c r="D2172" s="234">
        <v>194.32</v>
      </c>
      <c r="E2172" s="233">
        <v>1</v>
      </c>
    </row>
    <row r="2173" spans="1:5">
      <c r="A2173" s="235">
        <v>89233</v>
      </c>
      <c r="B2173" s="236" t="s">
        <v>2618</v>
      </c>
      <c r="C2173" s="235" t="s">
        <v>19</v>
      </c>
      <c r="D2173" s="234">
        <v>156.96</v>
      </c>
      <c r="E2173" s="233">
        <v>0</v>
      </c>
    </row>
    <row r="2174" spans="1:5">
      <c r="A2174" s="235">
        <v>89236</v>
      </c>
      <c r="B2174" s="236" t="s">
        <v>2619</v>
      </c>
      <c r="C2174" s="235" t="s">
        <v>19</v>
      </c>
      <c r="D2174" s="234">
        <v>254.48</v>
      </c>
      <c r="E2174" s="233">
        <v>1</v>
      </c>
    </row>
    <row r="2175" spans="1:5">
      <c r="A2175" s="235">
        <v>89237</v>
      </c>
      <c r="B2175" s="236" t="s">
        <v>2620</v>
      </c>
      <c r="C2175" s="235" t="s">
        <v>19</v>
      </c>
      <c r="D2175" s="234">
        <v>77.92</v>
      </c>
      <c r="E2175" s="233">
        <v>1</v>
      </c>
    </row>
    <row r="2176" spans="1:5">
      <c r="A2176" s="235">
        <v>89238</v>
      </c>
      <c r="B2176" s="236" t="s">
        <v>2621</v>
      </c>
      <c r="C2176" s="235" t="s">
        <v>19</v>
      </c>
      <c r="D2176" s="234">
        <v>453.93</v>
      </c>
      <c r="E2176" s="233">
        <v>1</v>
      </c>
    </row>
    <row r="2177" spans="1:5">
      <c r="A2177" s="235">
        <v>89239</v>
      </c>
      <c r="B2177" s="236" t="s">
        <v>2622</v>
      </c>
      <c r="C2177" s="235" t="s">
        <v>19</v>
      </c>
      <c r="D2177" s="234">
        <v>415.09</v>
      </c>
      <c r="E2177" s="233">
        <v>0</v>
      </c>
    </row>
    <row r="2178" spans="1:5">
      <c r="A2178" s="235">
        <v>102930</v>
      </c>
      <c r="B2178" s="236" t="s">
        <v>2623</v>
      </c>
      <c r="C2178" s="235" t="s">
        <v>19</v>
      </c>
      <c r="D2178" s="234">
        <v>0</v>
      </c>
      <c r="E2178" s="233"/>
    </row>
    <row r="2179" spans="1:5">
      <c r="A2179" s="235">
        <v>102931</v>
      </c>
      <c r="B2179" s="236" t="s">
        <v>2624</v>
      </c>
      <c r="C2179" s="235" t="s">
        <v>19</v>
      </c>
      <c r="D2179" s="234">
        <v>0</v>
      </c>
      <c r="E2179" s="233"/>
    </row>
    <row r="2180" spans="1:5">
      <c r="A2180" s="235">
        <v>102932</v>
      </c>
      <c r="B2180" s="236" t="s">
        <v>2625</v>
      </c>
      <c r="C2180" s="235" t="s">
        <v>19</v>
      </c>
      <c r="D2180" s="234">
        <v>0</v>
      </c>
      <c r="E2180" s="233"/>
    </row>
    <row r="2181" spans="1:5">
      <c r="A2181" s="235">
        <v>102933</v>
      </c>
      <c r="B2181" s="236" t="s">
        <v>2626</v>
      </c>
      <c r="C2181" s="235" t="s">
        <v>19</v>
      </c>
      <c r="D2181" s="234">
        <v>0.94</v>
      </c>
      <c r="E2181" s="233">
        <v>0</v>
      </c>
    </row>
    <row r="2182" spans="1:5">
      <c r="A2182" s="235">
        <v>93411</v>
      </c>
      <c r="B2182" s="236" t="s">
        <v>2627</v>
      </c>
      <c r="C2182" s="235" t="s">
        <v>19</v>
      </c>
      <c r="D2182" s="234">
        <v>0.34</v>
      </c>
      <c r="E2182" s="233">
        <v>0</v>
      </c>
    </row>
    <row r="2183" spans="1:5">
      <c r="A2183" s="235">
        <v>93412</v>
      </c>
      <c r="B2183" s="236" t="s">
        <v>2628</v>
      </c>
      <c r="C2183" s="235" t="s">
        <v>19</v>
      </c>
      <c r="D2183" s="234">
        <v>0.12</v>
      </c>
      <c r="E2183" s="233">
        <v>0</v>
      </c>
    </row>
    <row r="2184" spans="1:5">
      <c r="A2184" s="235">
        <v>93413</v>
      </c>
      <c r="B2184" s="236" t="s">
        <v>2629</v>
      </c>
      <c r="C2184" s="235" t="s">
        <v>19</v>
      </c>
      <c r="D2184" s="234">
        <v>0.3</v>
      </c>
      <c r="E2184" s="233">
        <v>0</v>
      </c>
    </row>
    <row r="2185" spans="1:5">
      <c r="A2185" s="235">
        <v>93414</v>
      </c>
      <c r="B2185" s="236" t="s">
        <v>2630</v>
      </c>
      <c r="C2185" s="235" t="s">
        <v>19</v>
      </c>
      <c r="D2185" s="234">
        <v>11.66</v>
      </c>
      <c r="E2185" s="233">
        <v>0</v>
      </c>
    </row>
    <row r="2186" spans="1:5">
      <c r="A2186" s="235">
        <v>88855</v>
      </c>
      <c r="B2186" s="236" t="s">
        <v>2631</v>
      </c>
      <c r="C2186" s="235" t="s">
        <v>19</v>
      </c>
      <c r="D2186" s="234">
        <v>3.33</v>
      </c>
      <c r="E2186" s="233">
        <v>1</v>
      </c>
    </row>
    <row r="2187" spans="1:5">
      <c r="A2187" s="235">
        <v>88856</v>
      </c>
      <c r="B2187" s="236" t="s">
        <v>2632</v>
      </c>
      <c r="C2187" s="235" t="s">
        <v>19</v>
      </c>
      <c r="D2187" s="234">
        <v>0.91</v>
      </c>
      <c r="E2187" s="233">
        <v>1</v>
      </c>
    </row>
    <row r="2188" spans="1:5">
      <c r="A2188" s="235">
        <v>5658</v>
      </c>
      <c r="B2188" s="236" t="s">
        <v>2633</v>
      </c>
      <c r="C2188" s="235" t="s">
        <v>19</v>
      </c>
      <c r="D2188" s="234">
        <v>2.31</v>
      </c>
      <c r="E2188" s="233">
        <v>1</v>
      </c>
    </row>
    <row r="2189" spans="1:5">
      <c r="A2189" s="235">
        <v>53840</v>
      </c>
      <c r="B2189" s="236" t="s">
        <v>2634</v>
      </c>
      <c r="C2189" s="235" t="s">
        <v>19</v>
      </c>
      <c r="D2189" s="234">
        <v>2.61</v>
      </c>
      <c r="E2189" s="233">
        <v>1</v>
      </c>
    </row>
    <row r="2190" spans="1:5">
      <c r="A2190" s="235">
        <v>87026</v>
      </c>
      <c r="B2190" s="236" t="s">
        <v>2635</v>
      </c>
      <c r="C2190" s="235" t="s">
        <v>19</v>
      </c>
      <c r="D2190" s="234">
        <v>0.71</v>
      </c>
      <c r="E2190" s="233">
        <v>1</v>
      </c>
    </row>
    <row r="2191" spans="1:5">
      <c r="A2191" s="235">
        <v>53841</v>
      </c>
      <c r="B2191" s="236" t="s">
        <v>2636</v>
      </c>
      <c r="C2191" s="235" t="s">
        <v>19</v>
      </c>
      <c r="D2191" s="234">
        <v>1.81</v>
      </c>
      <c r="E2191" s="233">
        <v>1</v>
      </c>
    </row>
    <row r="2192" spans="1:5">
      <c r="A2192" s="235">
        <v>95209</v>
      </c>
      <c r="B2192" s="236" t="s">
        <v>2637</v>
      </c>
      <c r="C2192" s="235" t="s">
        <v>19</v>
      </c>
      <c r="D2192" s="234">
        <v>12.42</v>
      </c>
      <c r="E2192" s="233">
        <v>1</v>
      </c>
    </row>
    <row r="2193" spans="1:5">
      <c r="A2193" s="235">
        <v>95210</v>
      </c>
      <c r="B2193" s="236" t="s">
        <v>2638</v>
      </c>
      <c r="C2193" s="235" t="s">
        <v>19</v>
      </c>
      <c r="D2193" s="234">
        <v>58.74</v>
      </c>
      <c r="E2193" s="233">
        <v>1</v>
      </c>
    </row>
    <row r="2194" spans="1:5">
      <c r="A2194" s="235">
        <v>95211</v>
      </c>
      <c r="B2194" s="236" t="s">
        <v>2639</v>
      </c>
      <c r="C2194" s="235" t="s">
        <v>19</v>
      </c>
      <c r="D2194" s="234">
        <v>9.35</v>
      </c>
      <c r="E2194" s="233">
        <v>0</v>
      </c>
    </row>
    <row r="2195" spans="1:5">
      <c r="A2195" s="235">
        <v>93267</v>
      </c>
      <c r="B2195" s="236" t="s">
        <v>2640</v>
      </c>
      <c r="C2195" s="235" t="s">
        <v>19</v>
      </c>
      <c r="D2195" s="234">
        <v>26.66</v>
      </c>
      <c r="E2195" s="233">
        <v>1</v>
      </c>
    </row>
    <row r="2196" spans="1:5">
      <c r="A2196" s="235">
        <v>93269</v>
      </c>
      <c r="B2196" s="236" t="s">
        <v>2641</v>
      </c>
      <c r="C2196" s="235" t="s">
        <v>19</v>
      </c>
      <c r="D2196" s="234">
        <v>10</v>
      </c>
      <c r="E2196" s="233">
        <v>1</v>
      </c>
    </row>
    <row r="2197" spans="1:5">
      <c r="A2197" s="235">
        <v>93270</v>
      </c>
      <c r="B2197" s="236" t="s">
        <v>2642</v>
      </c>
      <c r="C2197" s="235" t="s">
        <v>19</v>
      </c>
      <c r="D2197" s="234">
        <v>25.92</v>
      </c>
      <c r="E2197" s="233">
        <v>1</v>
      </c>
    </row>
    <row r="2198" spans="1:5">
      <c r="A2198" s="235">
        <v>93271</v>
      </c>
      <c r="B2198" s="236" t="s">
        <v>2643</v>
      </c>
      <c r="C2198" s="235" t="s">
        <v>19</v>
      </c>
      <c r="D2198" s="234">
        <v>9.35</v>
      </c>
      <c r="E2198" s="233">
        <v>0</v>
      </c>
    </row>
    <row r="2199" spans="1:5">
      <c r="A2199" s="235">
        <v>95208</v>
      </c>
      <c r="B2199" s="236" t="s">
        <v>2644</v>
      </c>
      <c r="C2199" s="235" t="s">
        <v>19</v>
      </c>
      <c r="D2199" s="234">
        <v>53.71</v>
      </c>
      <c r="E2199" s="233">
        <v>1</v>
      </c>
    </row>
    <row r="2200" spans="1:5">
      <c r="A2200" s="235">
        <v>83761</v>
      </c>
      <c r="B2200" s="236" t="s">
        <v>2645</v>
      </c>
      <c r="C2200" s="235" t="s">
        <v>19</v>
      </c>
      <c r="D2200" s="234">
        <v>9.4700000000000006</v>
      </c>
      <c r="E2200" s="233">
        <v>0</v>
      </c>
    </row>
    <row r="2201" spans="1:5">
      <c r="A2201" s="235">
        <v>83764</v>
      </c>
      <c r="B2201" s="236" t="s">
        <v>2646</v>
      </c>
      <c r="C2201" s="235" t="s">
        <v>19</v>
      </c>
      <c r="D2201" s="234">
        <v>3.33</v>
      </c>
      <c r="E2201" s="233">
        <v>0</v>
      </c>
    </row>
    <row r="2202" spans="1:5">
      <c r="A2202" s="235">
        <v>83762</v>
      </c>
      <c r="B2202" s="236" t="s">
        <v>2647</v>
      </c>
      <c r="C2202" s="235" t="s">
        <v>19</v>
      </c>
      <c r="D2202" s="234">
        <v>8.4499999999999993</v>
      </c>
      <c r="E2202" s="233">
        <v>0</v>
      </c>
    </row>
    <row r="2203" spans="1:5">
      <c r="A2203" s="235">
        <v>83763</v>
      </c>
      <c r="B2203" s="236" t="s">
        <v>2648</v>
      </c>
      <c r="C2203" s="235" t="s">
        <v>19</v>
      </c>
      <c r="D2203" s="234">
        <v>47.15</v>
      </c>
      <c r="E2203" s="233">
        <v>0</v>
      </c>
    </row>
    <row r="2204" spans="1:5">
      <c r="A2204" s="235">
        <v>95874</v>
      </c>
      <c r="B2204" s="236" t="s">
        <v>2649</v>
      </c>
      <c r="C2204" s="235" t="s">
        <v>19</v>
      </c>
      <c r="D2204" s="234">
        <v>10.119999999999999</v>
      </c>
      <c r="E2204" s="233">
        <v>0</v>
      </c>
    </row>
    <row r="2205" spans="1:5">
      <c r="A2205" s="235">
        <v>95869</v>
      </c>
      <c r="B2205" s="236" t="s">
        <v>2650</v>
      </c>
      <c r="C2205" s="235" t="s">
        <v>19</v>
      </c>
      <c r="D2205" s="234">
        <v>3.56</v>
      </c>
      <c r="E2205" s="233">
        <v>0</v>
      </c>
    </row>
    <row r="2206" spans="1:5">
      <c r="A2206" s="235">
        <v>95870</v>
      </c>
      <c r="B2206" s="236" t="s">
        <v>2651</v>
      </c>
      <c r="C2206" s="235" t="s">
        <v>19</v>
      </c>
      <c r="D2206" s="234">
        <v>9.0299999999999994</v>
      </c>
      <c r="E2206" s="233">
        <v>0</v>
      </c>
    </row>
    <row r="2207" spans="1:5">
      <c r="A2207" s="235">
        <v>95871</v>
      </c>
      <c r="B2207" s="236" t="s">
        <v>2652</v>
      </c>
      <c r="C2207" s="235" t="s">
        <v>19</v>
      </c>
      <c r="D2207" s="234">
        <v>256.49</v>
      </c>
      <c r="E2207" s="233">
        <v>0</v>
      </c>
    </row>
    <row r="2208" spans="1:5">
      <c r="A2208" s="235">
        <v>104684</v>
      </c>
      <c r="B2208" s="236" t="s">
        <v>2653</v>
      </c>
      <c r="C2208" s="235" t="s">
        <v>19</v>
      </c>
      <c r="D2208" s="234">
        <v>0</v>
      </c>
      <c r="E2208" s="233"/>
    </row>
    <row r="2209" spans="1:5">
      <c r="A2209" s="235">
        <v>104685</v>
      </c>
      <c r="B2209" s="236" t="s">
        <v>2654</v>
      </c>
      <c r="C2209" s="235" t="s">
        <v>19</v>
      </c>
      <c r="D2209" s="234">
        <v>0</v>
      </c>
      <c r="E2209" s="233"/>
    </row>
    <row r="2210" spans="1:5">
      <c r="A2210" s="235">
        <v>104686</v>
      </c>
      <c r="B2210" s="236" t="s">
        <v>2655</v>
      </c>
      <c r="C2210" s="235" t="s">
        <v>19</v>
      </c>
      <c r="D2210" s="234">
        <v>0</v>
      </c>
      <c r="E2210" s="233"/>
    </row>
    <row r="2211" spans="1:5">
      <c r="A2211" s="235">
        <v>104687</v>
      </c>
      <c r="B2211" s="236" t="s">
        <v>2656</v>
      </c>
      <c r="C2211" s="235" t="s">
        <v>19</v>
      </c>
      <c r="D2211" s="234">
        <v>422.17</v>
      </c>
      <c r="E2211" s="233">
        <v>0</v>
      </c>
    </row>
    <row r="2212" spans="1:5">
      <c r="A2212" s="235">
        <v>73303</v>
      </c>
      <c r="B2212" s="236" t="s">
        <v>2657</v>
      </c>
      <c r="C2212" s="235" t="s">
        <v>19</v>
      </c>
      <c r="D2212" s="234">
        <v>7.11</v>
      </c>
      <c r="E2212" s="233">
        <v>0</v>
      </c>
    </row>
    <row r="2213" spans="1:5">
      <c r="A2213" s="235">
        <v>93235</v>
      </c>
      <c r="B2213" s="236" t="s">
        <v>2658</v>
      </c>
      <c r="C2213" s="235" t="s">
        <v>19</v>
      </c>
      <c r="D2213" s="234">
        <v>2.5</v>
      </c>
      <c r="E2213" s="233">
        <v>0</v>
      </c>
    </row>
    <row r="2214" spans="1:5">
      <c r="A2214" s="235">
        <v>73307</v>
      </c>
      <c r="B2214" s="236" t="s">
        <v>2659</v>
      </c>
      <c r="C2214" s="235" t="s">
        <v>19</v>
      </c>
      <c r="D2214" s="234">
        <v>6.34</v>
      </c>
      <c r="E2214" s="233">
        <v>0</v>
      </c>
    </row>
    <row r="2215" spans="1:5">
      <c r="A2215" s="235">
        <v>73311</v>
      </c>
      <c r="B2215" s="236" t="s">
        <v>2660</v>
      </c>
      <c r="C2215" s="235" t="s">
        <v>19</v>
      </c>
      <c r="D2215" s="234">
        <v>167.3</v>
      </c>
      <c r="E2215" s="233">
        <v>0</v>
      </c>
    </row>
    <row r="2216" spans="1:5">
      <c r="A2216" s="235">
        <v>93423</v>
      </c>
      <c r="B2216" s="236" t="s">
        <v>2661</v>
      </c>
      <c r="C2216" s="235" t="s">
        <v>19</v>
      </c>
      <c r="D2216" s="234">
        <v>6.33</v>
      </c>
      <c r="E2216" s="233">
        <v>0</v>
      </c>
    </row>
    <row r="2217" spans="1:5">
      <c r="A2217" s="235">
        <v>93424</v>
      </c>
      <c r="B2217" s="236" t="s">
        <v>2662</v>
      </c>
      <c r="C2217" s="235" t="s">
        <v>19</v>
      </c>
      <c r="D2217" s="234">
        <v>2.23</v>
      </c>
      <c r="E2217" s="233">
        <v>0</v>
      </c>
    </row>
    <row r="2218" spans="1:5">
      <c r="A2218" s="235">
        <v>93425</v>
      </c>
      <c r="B2218" s="236" t="s">
        <v>2663</v>
      </c>
      <c r="C2218" s="235" t="s">
        <v>19</v>
      </c>
      <c r="D2218" s="234">
        <v>5.65</v>
      </c>
      <c r="E2218" s="233">
        <v>0</v>
      </c>
    </row>
    <row r="2219" spans="1:5">
      <c r="A2219" s="235">
        <v>93426</v>
      </c>
      <c r="B2219" s="236" t="s">
        <v>2664</v>
      </c>
      <c r="C2219" s="235" t="s">
        <v>19</v>
      </c>
      <c r="D2219" s="234">
        <v>150.55000000000001</v>
      </c>
      <c r="E2219" s="233">
        <v>0</v>
      </c>
    </row>
    <row r="2220" spans="1:5">
      <c r="A2220" s="235">
        <v>93417</v>
      </c>
      <c r="B2220" s="236" t="s">
        <v>2665</v>
      </c>
      <c r="C2220" s="235" t="s">
        <v>19</v>
      </c>
      <c r="D2220" s="234">
        <v>4.47</v>
      </c>
      <c r="E2220" s="233">
        <v>0</v>
      </c>
    </row>
    <row r="2221" spans="1:5">
      <c r="A2221" s="235">
        <v>93418</v>
      </c>
      <c r="B2221" s="236" t="s">
        <v>2666</v>
      </c>
      <c r="C2221" s="235" t="s">
        <v>19</v>
      </c>
      <c r="D2221" s="234">
        <v>1.57</v>
      </c>
      <c r="E2221" s="233">
        <v>0</v>
      </c>
    </row>
    <row r="2222" spans="1:5">
      <c r="A2222" s="235">
        <v>93419</v>
      </c>
      <c r="B2222" s="236" t="s">
        <v>2667</v>
      </c>
      <c r="C2222" s="235" t="s">
        <v>19</v>
      </c>
      <c r="D2222" s="234">
        <v>3.99</v>
      </c>
      <c r="E2222" s="233">
        <v>0</v>
      </c>
    </row>
    <row r="2223" spans="1:5">
      <c r="A2223" s="235">
        <v>93420</v>
      </c>
      <c r="B2223" s="236" t="s">
        <v>2668</v>
      </c>
      <c r="C2223" s="235" t="s">
        <v>19</v>
      </c>
      <c r="D2223" s="234">
        <v>63</v>
      </c>
      <c r="E2223" s="233">
        <v>0</v>
      </c>
    </row>
    <row r="2224" spans="1:5">
      <c r="A2224" s="235">
        <v>93277</v>
      </c>
      <c r="B2224" s="236" t="s">
        <v>2669</v>
      </c>
      <c r="C2224" s="235" t="s">
        <v>19</v>
      </c>
      <c r="D2224" s="234">
        <v>0.33</v>
      </c>
      <c r="E2224" s="233">
        <v>0</v>
      </c>
    </row>
    <row r="2225" spans="1:5">
      <c r="A2225" s="235">
        <v>93278</v>
      </c>
      <c r="B2225" s="236" t="s">
        <v>2670</v>
      </c>
      <c r="C2225" s="235" t="s">
        <v>19</v>
      </c>
      <c r="D2225" s="234">
        <v>7.0000000000000007E-2</v>
      </c>
      <c r="E2225" s="233">
        <v>0</v>
      </c>
    </row>
    <row r="2226" spans="1:5">
      <c r="A2226" s="235">
        <v>93279</v>
      </c>
      <c r="B2226" s="236" t="s">
        <v>2671</v>
      </c>
      <c r="C2226" s="235" t="s">
        <v>19</v>
      </c>
      <c r="D2226" s="234">
        <v>0.3</v>
      </c>
      <c r="E2226" s="233">
        <v>0</v>
      </c>
    </row>
    <row r="2227" spans="1:5">
      <c r="A2227" s="235">
        <v>93280</v>
      </c>
      <c r="B2227" s="236" t="s">
        <v>2672</v>
      </c>
      <c r="C2227" s="235" t="s">
        <v>19</v>
      </c>
      <c r="D2227" s="234">
        <v>0.78</v>
      </c>
      <c r="E2227" s="233">
        <v>0</v>
      </c>
    </row>
    <row r="2228" spans="1:5">
      <c r="A2228" s="235">
        <v>104909</v>
      </c>
      <c r="B2228" s="236" t="s">
        <v>2673</v>
      </c>
      <c r="C2228" s="235" t="s">
        <v>19</v>
      </c>
      <c r="D2228" s="234">
        <v>0</v>
      </c>
      <c r="E2228" s="233"/>
    </row>
    <row r="2229" spans="1:5">
      <c r="A2229" s="235">
        <v>104910</v>
      </c>
      <c r="B2229" s="236" t="s">
        <v>2674</v>
      </c>
      <c r="C2229" s="235" t="s">
        <v>19</v>
      </c>
      <c r="D2229" s="234">
        <v>0</v>
      </c>
      <c r="E2229" s="233"/>
    </row>
    <row r="2230" spans="1:5">
      <c r="A2230" s="235">
        <v>104911</v>
      </c>
      <c r="B2230" s="236" t="s">
        <v>2675</v>
      </c>
      <c r="C2230" s="235" t="s">
        <v>19</v>
      </c>
      <c r="D2230" s="234">
        <v>0</v>
      </c>
      <c r="E2230" s="233"/>
    </row>
    <row r="2231" spans="1:5">
      <c r="A2231" s="235">
        <v>104912</v>
      </c>
      <c r="B2231" s="236" t="s">
        <v>2676</v>
      </c>
      <c r="C2231" s="235" t="s">
        <v>19</v>
      </c>
      <c r="D2231" s="234">
        <v>38.25</v>
      </c>
      <c r="E2231" s="233">
        <v>0</v>
      </c>
    </row>
    <row r="2232" spans="1:5">
      <c r="A2232" s="235">
        <v>102840</v>
      </c>
      <c r="B2232" s="236" t="s">
        <v>2677</v>
      </c>
      <c r="C2232" s="235" t="s">
        <v>19</v>
      </c>
      <c r="D2232" s="234">
        <v>0</v>
      </c>
      <c r="E2232" s="233"/>
    </row>
    <row r="2233" spans="1:5">
      <c r="A2233" s="235">
        <v>102841</v>
      </c>
      <c r="B2233" s="236" t="s">
        <v>2678</v>
      </c>
      <c r="C2233" s="235" t="s">
        <v>19</v>
      </c>
      <c r="D2233" s="234">
        <v>0</v>
      </c>
      <c r="E2233" s="233"/>
    </row>
    <row r="2234" spans="1:5">
      <c r="A2234" s="235">
        <v>102842</v>
      </c>
      <c r="B2234" s="236" t="s">
        <v>2679</v>
      </c>
      <c r="C2234" s="235" t="s">
        <v>19</v>
      </c>
      <c r="D2234" s="234">
        <v>0</v>
      </c>
      <c r="E2234" s="233"/>
    </row>
    <row r="2235" spans="1:5">
      <c r="A2235" s="235">
        <v>102843</v>
      </c>
      <c r="B2235" s="236" t="s">
        <v>2680</v>
      </c>
      <c r="C2235" s="235" t="s">
        <v>19</v>
      </c>
      <c r="D2235" s="234">
        <v>126.45</v>
      </c>
      <c r="E2235" s="233">
        <v>0</v>
      </c>
    </row>
    <row r="2236" spans="1:5">
      <c r="A2236" s="235">
        <v>89267</v>
      </c>
      <c r="B2236" s="236" t="s">
        <v>2681</v>
      </c>
      <c r="C2236" s="235" t="s">
        <v>19</v>
      </c>
      <c r="D2236" s="234">
        <v>51.81</v>
      </c>
      <c r="E2236" s="233">
        <v>1</v>
      </c>
    </row>
    <row r="2237" spans="1:5">
      <c r="A2237" s="235">
        <v>89269</v>
      </c>
      <c r="B2237" s="236" t="s">
        <v>2682</v>
      </c>
      <c r="C2237" s="235" t="s">
        <v>19</v>
      </c>
      <c r="D2237" s="234">
        <v>7.38</v>
      </c>
      <c r="E2237" s="233">
        <v>1</v>
      </c>
    </row>
    <row r="2238" spans="1:5">
      <c r="A2238" s="235">
        <v>89268</v>
      </c>
      <c r="B2238" s="236" t="s">
        <v>2683</v>
      </c>
      <c r="C2238" s="235" t="s">
        <v>19</v>
      </c>
      <c r="D2238" s="234">
        <v>18.260000000000002</v>
      </c>
      <c r="E2238" s="233">
        <v>1</v>
      </c>
    </row>
    <row r="2239" spans="1:5">
      <c r="A2239" s="235">
        <v>89270</v>
      </c>
      <c r="B2239" s="236" t="s">
        <v>2684</v>
      </c>
      <c r="C2239" s="235" t="s">
        <v>19</v>
      </c>
      <c r="D2239" s="234">
        <v>83.29</v>
      </c>
      <c r="E2239" s="233">
        <v>1</v>
      </c>
    </row>
    <row r="2240" spans="1:5">
      <c r="A2240" s="235">
        <v>89271</v>
      </c>
      <c r="B2240" s="236" t="s">
        <v>2685</v>
      </c>
      <c r="C2240" s="235" t="s">
        <v>19</v>
      </c>
      <c r="D2240" s="234">
        <v>27.25</v>
      </c>
      <c r="E2240" s="233">
        <v>0</v>
      </c>
    </row>
    <row r="2241" spans="1:5">
      <c r="A2241" s="235">
        <v>93283</v>
      </c>
      <c r="B2241" s="236" t="s">
        <v>2686</v>
      </c>
      <c r="C2241" s="235" t="s">
        <v>19</v>
      </c>
      <c r="D2241" s="234">
        <v>99.64</v>
      </c>
      <c r="E2241" s="233">
        <v>1</v>
      </c>
    </row>
    <row r="2242" spans="1:5">
      <c r="A2242" s="235">
        <v>93296</v>
      </c>
      <c r="B2242" s="236" t="s">
        <v>2687</v>
      </c>
      <c r="C2242" s="235" t="s">
        <v>19</v>
      </c>
      <c r="D2242" s="234">
        <v>14.19</v>
      </c>
      <c r="E2242" s="233">
        <v>1</v>
      </c>
    </row>
    <row r="2243" spans="1:5">
      <c r="A2243" s="235">
        <v>93284</v>
      </c>
      <c r="B2243" s="236" t="s">
        <v>2688</v>
      </c>
      <c r="C2243" s="235" t="s">
        <v>19</v>
      </c>
      <c r="D2243" s="234">
        <v>35.119999999999997</v>
      </c>
      <c r="E2243" s="233">
        <v>1</v>
      </c>
    </row>
    <row r="2244" spans="1:5">
      <c r="A2244" s="235">
        <v>93285</v>
      </c>
      <c r="B2244" s="236" t="s">
        <v>2689</v>
      </c>
      <c r="C2244" s="235" t="s">
        <v>19</v>
      </c>
      <c r="D2244" s="234">
        <v>160.16999999999999</v>
      </c>
      <c r="E2244" s="233">
        <v>1</v>
      </c>
    </row>
    <row r="2245" spans="1:5">
      <c r="A2245" s="235">
        <v>93286</v>
      </c>
      <c r="B2245" s="236" t="s">
        <v>2690</v>
      </c>
      <c r="C2245" s="235" t="s">
        <v>19</v>
      </c>
      <c r="D2245" s="234">
        <v>13</v>
      </c>
      <c r="E2245" s="233">
        <v>0</v>
      </c>
    </row>
    <row r="2246" spans="1:5">
      <c r="A2246" s="235">
        <v>104706</v>
      </c>
      <c r="B2246" s="236" t="s">
        <v>2691</v>
      </c>
      <c r="C2246" s="235" t="s">
        <v>19</v>
      </c>
      <c r="D2246" s="234">
        <v>0</v>
      </c>
      <c r="E2246" s="233"/>
    </row>
    <row r="2247" spans="1:5">
      <c r="A2247" s="235">
        <v>104707</v>
      </c>
      <c r="B2247" s="236" t="s">
        <v>2692</v>
      </c>
      <c r="C2247" s="235" t="s">
        <v>19</v>
      </c>
      <c r="D2247" s="234">
        <v>0</v>
      </c>
      <c r="E2247" s="233"/>
    </row>
    <row r="2248" spans="1:5">
      <c r="A2248" s="235">
        <v>104708</v>
      </c>
      <c r="B2248" s="236" t="s">
        <v>2693</v>
      </c>
      <c r="C2248" s="235" t="s">
        <v>19</v>
      </c>
      <c r="D2248" s="234">
        <v>0</v>
      </c>
      <c r="E2248" s="233"/>
    </row>
    <row r="2249" spans="1:5">
      <c r="A2249" s="235">
        <v>104709</v>
      </c>
      <c r="B2249" s="236" t="s">
        <v>2694</v>
      </c>
      <c r="C2249" s="235" t="s">
        <v>19</v>
      </c>
      <c r="D2249" s="234">
        <v>1098.71</v>
      </c>
      <c r="E2249" s="233">
        <v>0</v>
      </c>
    </row>
    <row r="2250" spans="1:5">
      <c r="A2250" s="235">
        <v>104903</v>
      </c>
      <c r="B2250" s="236" t="s">
        <v>2695</v>
      </c>
      <c r="C2250" s="235" t="s">
        <v>19</v>
      </c>
      <c r="D2250" s="234">
        <v>0</v>
      </c>
      <c r="E2250" s="233"/>
    </row>
    <row r="2251" spans="1:5">
      <c r="A2251" s="235">
        <v>104904</v>
      </c>
      <c r="B2251" s="236" t="s">
        <v>2696</v>
      </c>
      <c r="C2251" s="235" t="s">
        <v>19</v>
      </c>
      <c r="D2251" s="234">
        <v>0</v>
      </c>
      <c r="E2251" s="233"/>
    </row>
    <row r="2252" spans="1:5">
      <c r="A2252" s="235">
        <v>104905</v>
      </c>
      <c r="B2252" s="236" t="s">
        <v>2697</v>
      </c>
      <c r="C2252" s="235" t="s">
        <v>19</v>
      </c>
      <c r="D2252" s="234">
        <v>0</v>
      </c>
      <c r="E2252" s="233"/>
    </row>
    <row r="2253" spans="1:5">
      <c r="A2253" s="235">
        <v>104906</v>
      </c>
      <c r="B2253" s="236" t="s">
        <v>2698</v>
      </c>
      <c r="C2253" s="235" t="s">
        <v>19</v>
      </c>
      <c r="D2253" s="234">
        <v>92.73</v>
      </c>
      <c r="E2253" s="233">
        <v>0</v>
      </c>
    </row>
    <row r="2254" spans="1:5">
      <c r="A2254" s="235">
        <v>102846</v>
      </c>
      <c r="B2254" s="236" t="s">
        <v>2699</v>
      </c>
      <c r="C2254" s="235" t="s">
        <v>19</v>
      </c>
      <c r="D2254" s="234">
        <v>0</v>
      </c>
      <c r="E2254" s="233"/>
    </row>
    <row r="2255" spans="1:5">
      <c r="A2255" s="235">
        <v>102847</v>
      </c>
      <c r="B2255" s="236" t="s">
        <v>2700</v>
      </c>
      <c r="C2255" s="235" t="s">
        <v>19</v>
      </c>
      <c r="D2255" s="234">
        <v>0</v>
      </c>
      <c r="E2255" s="233"/>
    </row>
    <row r="2256" spans="1:5">
      <c r="A2256" s="235">
        <v>102848</v>
      </c>
      <c r="B2256" s="236" t="s">
        <v>2701</v>
      </c>
      <c r="C2256" s="235" t="s">
        <v>19</v>
      </c>
      <c r="D2256" s="234">
        <v>0</v>
      </c>
      <c r="E2256" s="233"/>
    </row>
    <row r="2257" spans="1:5">
      <c r="A2257" s="235">
        <v>102849</v>
      </c>
      <c r="B2257" s="236" t="s">
        <v>2702</v>
      </c>
      <c r="C2257" s="235" t="s">
        <v>19</v>
      </c>
      <c r="D2257" s="234">
        <v>61.82</v>
      </c>
      <c r="E2257" s="233">
        <v>0</v>
      </c>
    </row>
    <row r="2258" spans="1:5">
      <c r="A2258" s="235">
        <v>102852</v>
      </c>
      <c r="B2258" s="236" t="s">
        <v>2703</v>
      </c>
      <c r="C2258" s="235" t="s">
        <v>19</v>
      </c>
      <c r="D2258" s="234">
        <v>0</v>
      </c>
      <c r="E2258" s="233"/>
    </row>
    <row r="2259" spans="1:5">
      <c r="A2259" s="235">
        <v>102853</v>
      </c>
      <c r="B2259" s="236" t="s">
        <v>2704</v>
      </c>
      <c r="C2259" s="235" t="s">
        <v>19</v>
      </c>
      <c r="D2259" s="234">
        <v>0</v>
      </c>
      <c r="E2259" s="233"/>
    </row>
    <row r="2260" spans="1:5">
      <c r="A2260" s="235">
        <v>102854</v>
      </c>
      <c r="B2260" s="236" t="s">
        <v>2705</v>
      </c>
      <c r="C2260" s="235" t="s">
        <v>19</v>
      </c>
      <c r="D2260" s="234">
        <v>0</v>
      </c>
      <c r="E2260" s="233"/>
    </row>
    <row r="2261" spans="1:5">
      <c r="A2261" s="235">
        <v>102855</v>
      </c>
      <c r="B2261" s="236" t="s">
        <v>2706</v>
      </c>
      <c r="C2261" s="235" t="s">
        <v>19</v>
      </c>
      <c r="D2261" s="234">
        <v>61.82</v>
      </c>
      <c r="E2261" s="233">
        <v>0</v>
      </c>
    </row>
    <row r="2262" spans="1:5">
      <c r="A2262" s="235">
        <v>93397</v>
      </c>
      <c r="B2262" s="236" t="s">
        <v>2707</v>
      </c>
      <c r="C2262" s="235" t="s">
        <v>19</v>
      </c>
      <c r="D2262" s="234">
        <v>25.68</v>
      </c>
      <c r="E2262" s="233">
        <v>0.21920000000000001</v>
      </c>
    </row>
    <row r="2263" spans="1:5">
      <c r="A2263" s="235">
        <v>93399</v>
      </c>
      <c r="B2263" s="236" t="s">
        <v>2708</v>
      </c>
      <c r="C2263" s="235" t="s">
        <v>19</v>
      </c>
      <c r="D2263" s="234">
        <v>3.92</v>
      </c>
      <c r="E2263" s="233">
        <v>0.15049999999999999</v>
      </c>
    </row>
    <row r="2264" spans="1:5">
      <c r="A2264" s="235">
        <v>93398</v>
      </c>
      <c r="B2264" s="236" t="s">
        <v>2709</v>
      </c>
      <c r="C2264" s="235" t="s">
        <v>19</v>
      </c>
      <c r="D2264" s="234">
        <v>9.7100000000000009</v>
      </c>
      <c r="E2264" s="233">
        <v>0.15140000000000001</v>
      </c>
    </row>
    <row r="2265" spans="1:5">
      <c r="A2265" s="235">
        <v>93400</v>
      </c>
      <c r="B2265" s="236" t="s">
        <v>2710</v>
      </c>
      <c r="C2265" s="235" t="s">
        <v>19</v>
      </c>
      <c r="D2265" s="234">
        <v>44.62</v>
      </c>
      <c r="E2265" s="233">
        <v>0.1578</v>
      </c>
    </row>
    <row r="2266" spans="1:5">
      <c r="A2266" s="235">
        <v>93401</v>
      </c>
      <c r="B2266" s="236" t="s">
        <v>2711</v>
      </c>
      <c r="C2266" s="235" t="s">
        <v>19</v>
      </c>
      <c r="D2266" s="234">
        <v>148.53</v>
      </c>
      <c r="E2266" s="233">
        <v>0</v>
      </c>
    </row>
    <row r="2267" spans="1:5">
      <c r="A2267" s="235">
        <v>89259</v>
      </c>
      <c r="B2267" s="236" t="s">
        <v>2712</v>
      </c>
      <c r="C2267" s="235" t="s">
        <v>19</v>
      </c>
      <c r="D2267" s="234">
        <v>27.97</v>
      </c>
      <c r="E2267" s="233">
        <v>0.28320000000000001</v>
      </c>
    </row>
    <row r="2268" spans="1:5">
      <c r="A2268" s="235">
        <v>91466</v>
      </c>
      <c r="B2268" s="236" t="s">
        <v>2713</v>
      </c>
      <c r="C2268" s="235" t="s">
        <v>19</v>
      </c>
      <c r="D2268" s="234">
        <v>4.16</v>
      </c>
      <c r="E2268" s="233">
        <v>0.19950000000000001</v>
      </c>
    </row>
    <row r="2269" spans="1:5">
      <c r="A2269" s="235">
        <v>89260</v>
      </c>
      <c r="B2269" s="236" t="s">
        <v>2714</v>
      </c>
      <c r="C2269" s="235" t="s">
        <v>19</v>
      </c>
      <c r="D2269" s="234">
        <v>10.31</v>
      </c>
      <c r="E2269" s="233">
        <v>0.20080000000000001</v>
      </c>
    </row>
    <row r="2270" spans="1:5">
      <c r="A2270" s="235">
        <v>89262</v>
      </c>
      <c r="B2270" s="236" t="s">
        <v>2715</v>
      </c>
      <c r="C2270" s="235" t="s">
        <v>19</v>
      </c>
      <c r="D2270" s="234">
        <v>47.48</v>
      </c>
      <c r="E2270" s="233">
        <v>0.20849999999999999</v>
      </c>
    </row>
    <row r="2271" spans="1:5">
      <c r="A2271" s="235">
        <v>91467</v>
      </c>
      <c r="B2271" s="236" t="s">
        <v>2716</v>
      </c>
      <c r="C2271" s="235" t="s">
        <v>19</v>
      </c>
      <c r="D2271" s="234">
        <v>148.53</v>
      </c>
      <c r="E2271" s="233">
        <v>0</v>
      </c>
    </row>
    <row r="2272" spans="1:5">
      <c r="A2272" s="235">
        <v>105839</v>
      </c>
      <c r="B2272" s="236" t="s">
        <v>2717</v>
      </c>
      <c r="C2272" s="235" t="s">
        <v>19</v>
      </c>
      <c r="D2272" s="234">
        <v>0</v>
      </c>
      <c r="E2272" s="233"/>
    </row>
    <row r="2273" spans="1:5">
      <c r="A2273" s="235">
        <v>105842</v>
      </c>
      <c r="B2273" s="236" t="s">
        <v>2718</v>
      </c>
      <c r="C2273" s="235" t="s">
        <v>19</v>
      </c>
      <c r="D2273" s="234">
        <v>0</v>
      </c>
      <c r="E2273" s="233"/>
    </row>
    <row r="2274" spans="1:5">
      <c r="A2274" s="235">
        <v>105840</v>
      </c>
      <c r="B2274" s="236" t="s">
        <v>2719</v>
      </c>
      <c r="C2274" s="235" t="s">
        <v>19</v>
      </c>
      <c r="D2274" s="234">
        <v>0</v>
      </c>
      <c r="E2274" s="233"/>
    </row>
    <row r="2275" spans="1:5">
      <c r="A2275" s="235">
        <v>105841</v>
      </c>
      <c r="B2275" s="236" t="s">
        <v>2720</v>
      </c>
      <c r="C2275" s="235" t="s">
        <v>19</v>
      </c>
      <c r="D2275" s="234">
        <v>0</v>
      </c>
      <c r="E2275" s="233"/>
    </row>
    <row r="2276" spans="1:5">
      <c r="A2276" s="235">
        <v>105843</v>
      </c>
      <c r="B2276" s="236" t="s">
        <v>2721</v>
      </c>
      <c r="C2276" s="235" t="s">
        <v>19</v>
      </c>
      <c r="D2276" s="234">
        <v>78.17</v>
      </c>
      <c r="E2276" s="233">
        <v>0</v>
      </c>
    </row>
    <row r="2277" spans="1:5">
      <c r="A2277" s="235">
        <v>91629</v>
      </c>
      <c r="B2277" s="236" t="s">
        <v>2722</v>
      </c>
      <c r="C2277" s="235" t="s">
        <v>19</v>
      </c>
      <c r="D2277" s="234">
        <v>22.18</v>
      </c>
      <c r="E2277" s="233">
        <v>0.25380000000000003</v>
      </c>
    </row>
    <row r="2278" spans="1:5">
      <c r="A2278" s="235">
        <v>91631</v>
      </c>
      <c r="B2278" s="236" t="s">
        <v>2723</v>
      </c>
      <c r="C2278" s="235" t="s">
        <v>19</v>
      </c>
      <c r="D2278" s="234">
        <v>3.34</v>
      </c>
      <c r="E2278" s="233">
        <v>0.17660000000000001</v>
      </c>
    </row>
    <row r="2279" spans="1:5">
      <c r="A2279" s="235">
        <v>91630</v>
      </c>
      <c r="B2279" s="236" t="s">
        <v>2724</v>
      </c>
      <c r="C2279" s="235" t="s">
        <v>19</v>
      </c>
      <c r="D2279" s="234">
        <v>8.27</v>
      </c>
      <c r="E2279" s="233">
        <v>0.17780000000000001</v>
      </c>
    </row>
    <row r="2280" spans="1:5">
      <c r="A2280" s="235">
        <v>91632</v>
      </c>
      <c r="B2280" s="236" t="s">
        <v>2725</v>
      </c>
      <c r="C2280" s="235" t="s">
        <v>19</v>
      </c>
      <c r="D2280" s="234">
        <v>38.06</v>
      </c>
      <c r="E2280" s="233">
        <v>0.185</v>
      </c>
    </row>
    <row r="2281" spans="1:5">
      <c r="A2281" s="235">
        <v>91633</v>
      </c>
      <c r="B2281" s="236" t="s">
        <v>2726</v>
      </c>
      <c r="C2281" s="235" t="s">
        <v>19</v>
      </c>
      <c r="D2281" s="234">
        <v>125.71</v>
      </c>
      <c r="E2281" s="233">
        <v>0</v>
      </c>
    </row>
    <row r="2282" spans="1:5">
      <c r="A2282" s="235">
        <v>105979</v>
      </c>
      <c r="B2282" s="236" t="s">
        <v>2727</v>
      </c>
      <c r="C2282" s="235" t="s">
        <v>19</v>
      </c>
      <c r="D2282" s="234">
        <v>44.52</v>
      </c>
      <c r="E2282" s="233">
        <v>0.46179999999999999</v>
      </c>
    </row>
    <row r="2283" spans="1:5">
      <c r="A2283" s="235">
        <v>105982</v>
      </c>
      <c r="B2283" s="236" t="s">
        <v>2728</v>
      </c>
      <c r="C2283" s="235" t="s">
        <v>19</v>
      </c>
      <c r="D2283" s="234">
        <v>6.17</v>
      </c>
      <c r="E2283" s="233">
        <v>0.35489999999999999</v>
      </c>
    </row>
    <row r="2284" spans="1:5">
      <c r="A2284" s="235">
        <v>105980</v>
      </c>
      <c r="B2284" s="236" t="s">
        <v>2729</v>
      </c>
      <c r="C2284" s="235" t="s">
        <v>19</v>
      </c>
      <c r="D2284" s="234">
        <v>15.25</v>
      </c>
      <c r="E2284" s="233">
        <v>0.35410000000000003</v>
      </c>
    </row>
    <row r="2285" spans="1:5">
      <c r="A2285" s="235">
        <v>105981</v>
      </c>
      <c r="B2285" s="236" t="s">
        <v>2730</v>
      </c>
      <c r="C2285" s="235" t="s">
        <v>19</v>
      </c>
      <c r="D2285" s="234">
        <v>70.63</v>
      </c>
      <c r="E2285" s="233">
        <v>0.36399999999999999</v>
      </c>
    </row>
    <row r="2286" spans="1:5">
      <c r="A2286" s="235">
        <v>105983</v>
      </c>
      <c r="B2286" s="236" t="s">
        <v>2731</v>
      </c>
      <c r="C2286" s="235" t="s">
        <v>19</v>
      </c>
      <c r="D2286" s="234">
        <v>148.25</v>
      </c>
      <c r="E2286" s="233">
        <v>0</v>
      </c>
    </row>
    <row r="2287" spans="1:5">
      <c r="A2287" s="235">
        <v>98760</v>
      </c>
      <c r="B2287" s="236" t="s">
        <v>2732</v>
      </c>
      <c r="C2287" s="235" t="s">
        <v>19</v>
      </c>
      <c r="D2287" s="234">
        <v>0.05</v>
      </c>
      <c r="E2287" s="233">
        <v>0</v>
      </c>
    </row>
    <row r="2288" spans="1:5">
      <c r="A2288" s="235">
        <v>98761</v>
      </c>
      <c r="B2288" s="236" t="s">
        <v>2733</v>
      </c>
      <c r="C2288" s="235" t="s">
        <v>19</v>
      </c>
      <c r="D2288" s="234">
        <v>0.01</v>
      </c>
      <c r="E2288" s="233">
        <v>0</v>
      </c>
    </row>
    <row r="2289" spans="1:5">
      <c r="A2289" s="235">
        <v>98762</v>
      </c>
      <c r="B2289" s="236" t="s">
        <v>2734</v>
      </c>
      <c r="C2289" s="235" t="s">
        <v>19</v>
      </c>
      <c r="D2289" s="234">
        <v>0.06</v>
      </c>
      <c r="E2289" s="233">
        <v>0</v>
      </c>
    </row>
    <row r="2290" spans="1:5">
      <c r="A2290" s="235">
        <v>98763</v>
      </c>
      <c r="B2290" s="236" t="s">
        <v>2735</v>
      </c>
      <c r="C2290" s="235" t="s">
        <v>19</v>
      </c>
      <c r="D2290" s="234">
        <v>4.59</v>
      </c>
      <c r="E2290" s="233">
        <v>0</v>
      </c>
    </row>
    <row r="2291" spans="1:5">
      <c r="A2291" s="235">
        <v>99829</v>
      </c>
      <c r="B2291" s="236" t="s">
        <v>2736</v>
      </c>
      <c r="C2291" s="235" t="s">
        <v>19</v>
      </c>
      <c r="D2291" s="234">
        <v>0.14000000000000001</v>
      </c>
      <c r="E2291" s="233">
        <v>0</v>
      </c>
    </row>
    <row r="2292" spans="1:5">
      <c r="A2292" s="235">
        <v>99830</v>
      </c>
      <c r="B2292" s="236" t="s">
        <v>2737</v>
      </c>
      <c r="C2292" s="235" t="s">
        <v>19</v>
      </c>
      <c r="D2292" s="234">
        <v>0.02</v>
      </c>
      <c r="E2292" s="233">
        <v>0</v>
      </c>
    </row>
    <row r="2293" spans="1:5">
      <c r="A2293" s="235">
        <v>99831</v>
      </c>
      <c r="B2293" s="236" t="s">
        <v>2738</v>
      </c>
      <c r="C2293" s="235" t="s">
        <v>19</v>
      </c>
      <c r="D2293" s="234">
        <v>0.09</v>
      </c>
      <c r="E2293" s="233">
        <v>0</v>
      </c>
    </row>
    <row r="2294" spans="1:5">
      <c r="A2294" s="235">
        <v>99832</v>
      </c>
      <c r="B2294" s="236" t="s">
        <v>2739</v>
      </c>
      <c r="C2294" s="235" t="s">
        <v>19</v>
      </c>
      <c r="D2294" s="234">
        <v>4.42</v>
      </c>
      <c r="E2294" s="233">
        <v>0</v>
      </c>
    </row>
    <row r="2295" spans="1:5">
      <c r="A2295" s="235">
        <v>104516</v>
      </c>
      <c r="B2295" s="236" t="s">
        <v>2740</v>
      </c>
      <c r="C2295" s="235" t="s">
        <v>19</v>
      </c>
      <c r="D2295" s="234">
        <v>0</v>
      </c>
      <c r="E2295" s="233"/>
    </row>
    <row r="2296" spans="1:5">
      <c r="A2296" s="235">
        <v>104517</v>
      </c>
      <c r="B2296" s="236" t="s">
        <v>2741</v>
      </c>
      <c r="C2296" s="235" t="s">
        <v>19</v>
      </c>
      <c r="D2296" s="234">
        <v>0</v>
      </c>
      <c r="E2296" s="233"/>
    </row>
    <row r="2297" spans="1:5">
      <c r="A2297" s="235">
        <v>104518</v>
      </c>
      <c r="B2297" s="236" t="s">
        <v>2742</v>
      </c>
      <c r="C2297" s="235" t="s">
        <v>19</v>
      </c>
      <c r="D2297" s="234">
        <v>0</v>
      </c>
      <c r="E2297" s="233"/>
    </row>
    <row r="2298" spans="1:5">
      <c r="A2298" s="235">
        <v>104519</v>
      </c>
      <c r="B2298" s="236" t="s">
        <v>2743</v>
      </c>
      <c r="C2298" s="235" t="s">
        <v>19</v>
      </c>
      <c r="D2298" s="234">
        <v>0.64</v>
      </c>
      <c r="E2298" s="233">
        <v>0</v>
      </c>
    </row>
    <row r="2299" spans="1:5">
      <c r="A2299" s="235">
        <v>90682</v>
      </c>
      <c r="B2299" s="236" t="s">
        <v>2744</v>
      </c>
      <c r="C2299" s="235" t="s">
        <v>19</v>
      </c>
      <c r="D2299" s="234">
        <v>39.68</v>
      </c>
      <c r="E2299" s="233">
        <v>1</v>
      </c>
    </row>
    <row r="2300" spans="1:5">
      <c r="A2300" s="235">
        <v>90683</v>
      </c>
      <c r="B2300" s="236" t="s">
        <v>2745</v>
      </c>
      <c r="C2300" s="235" t="s">
        <v>19</v>
      </c>
      <c r="D2300" s="234">
        <v>9.17</v>
      </c>
      <c r="E2300" s="233">
        <v>1</v>
      </c>
    </row>
    <row r="2301" spans="1:5">
      <c r="A2301" s="235">
        <v>90684</v>
      </c>
      <c r="B2301" s="236" t="s">
        <v>2746</v>
      </c>
      <c r="C2301" s="235" t="s">
        <v>19</v>
      </c>
      <c r="D2301" s="234">
        <v>43.4</v>
      </c>
      <c r="E2301" s="233">
        <v>1</v>
      </c>
    </row>
    <row r="2302" spans="1:5">
      <c r="A2302" s="235">
        <v>90685</v>
      </c>
      <c r="B2302" s="236" t="s">
        <v>2747</v>
      </c>
      <c r="C2302" s="235" t="s">
        <v>19</v>
      </c>
      <c r="D2302" s="234">
        <v>53.44</v>
      </c>
      <c r="E2302" s="233">
        <v>0</v>
      </c>
    </row>
    <row r="2303" spans="1:5">
      <c r="A2303" s="235">
        <v>95114</v>
      </c>
      <c r="B2303" s="236" t="s">
        <v>2748</v>
      </c>
      <c r="C2303" s="235" t="s">
        <v>19</v>
      </c>
      <c r="D2303" s="234">
        <v>1.46</v>
      </c>
      <c r="E2303" s="233">
        <v>1</v>
      </c>
    </row>
    <row r="2304" spans="1:5">
      <c r="A2304" s="235">
        <v>95115</v>
      </c>
      <c r="B2304" s="236" t="s">
        <v>2749</v>
      </c>
      <c r="C2304" s="235" t="s">
        <v>19</v>
      </c>
      <c r="D2304" s="234">
        <v>0.33</v>
      </c>
      <c r="E2304" s="233">
        <v>1</v>
      </c>
    </row>
    <row r="2305" spans="1:5">
      <c r="A2305" s="235">
        <v>53863</v>
      </c>
      <c r="B2305" s="236" t="s">
        <v>2750</v>
      </c>
      <c r="C2305" s="235" t="s">
        <v>19</v>
      </c>
      <c r="D2305" s="234">
        <v>1.83</v>
      </c>
      <c r="E2305" s="233">
        <v>1</v>
      </c>
    </row>
    <row r="2306" spans="1:5">
      <c r="A2306" s="235">
        <v>104652</v>
      </c>
      <c r="B2306" s="236" t="s">
        <v>2751</v>
      </c>
      <c r="C2306" s="235" t="s">
        <v>19</v>
      </c>
      <c r="D2306" s="234">
        <v>0</v>
      </c>
      <c r="E2306" s="233"/>
    </row>
    <row r="2307" spans="1:5">
      <c r="A2307" s="235">
        <v>104653</v>
      </c>
      <c r="B2307" s="236" t="s">
        <v>2752</v>
      </c>
      <c r="C2307" s="235" t="s">
        <v>19</v>
      </c>
      <c r="D2307" s="234">
        <v>0</v>
      </c>
      <c r="E2307" s="233"/>
    </row>
    <row r="2308" spans="1:5">
      <c r="A2308" s="235">
        <v>104654</v>
      </c>
      <c r="B2308" s="236" t="s">
        <v>2753</v>
      </c>
      <c r="C2308" s="235" t="s">
        <v>19</v>
      </c>
      <c r="D2308" s="234">
        <v>0</v>
      </c>
      <c r="E2308" s="233"/>
    </row>
    <row r="2309" spans="1:5">
      <c r="A2309" s="235">
        <v>104655</v>
      </c>
      <c r="B2309" s="236" t="s">
        <v>2754</v>
      </c>
      <c r="C2309" s="235" t="s">
        <v>19</v>
      </c>
      <c r="D2309" s="234">
        <v>0.68</v>
      </c>
      <c r="E2309" s="233">
        <v>0</v>
      </c>
    </row>
    <row r="2310" spans="1:5">
      <c r="A2310" s="235">
        <v>102270</v>
      </c>
      <c r="B2310" s="236" t="s">
        <v>2755</v>
      </c>
      <c r="C2310" s="235" t="s">
        <v>19</v>
      </c>
      <c r="D2310" s="234">
        <v>0.64</v>
      </c>
      <c r="E2310" s="233">
        <v>1</v>
      </c>
    </row>
    <row r="2311" spans="1:5">
      <c r="A2311" s="235">
        <v>102271</v>
      </c>
      <c r="B2311" s="236" t="s">
        <v>2756</v>
      </c>
      <c r="C2311" s="235" t="s">
        <v>19</v>
      </c>
      <c r="D2311" s="234">
        <v>0.14000000000000001</v>
      </c>
      <c r="E2311" s="233">
        <v>1</v>
      </c>
    </row>
    <row r="2312" spans="1:5">
      <c r="A2312" s="235">
        <v>102272</v>
      </c>
      <c r="B2312" s="236" t="s">
        <v>2757</v>
      </c>
      <c r="C2312" s="235" t="s">
        <v>19</v>
      </c>
      <c r="D2312" s="234">
        <v>0.8</v>
      </c>
      <c r="E2312" s="233">
        <v>1</v>
      </c>
    </row>
    <row r="2313" spans="1:5">
      <c r="A2313" s="235">
        <v>102273</v>
      </c>
      <c r="B2313" s="236" t="s">
        <v>2758</v>
      </c>
      <c r="C2313" s="235" t="s">
        <v>19</v>
      </c>
      <c r="D2313" s="234">
        <v>1.7</v>
      </c>
      <c r="E2313" s="233">
        <v>0</v>
      </c>
    </row>
    <row r="2314" spans="1:5">
      <c r="A2314" s="235">
        <v>95255</v>
      </c>
      <c r="B2314" s="236" t="s">
        <v>2759</v>
      </c>
      <c r="C2314" s="235" t="s">
        <v>19</v>
      </c>
      <c r="D2314" s="234">
        <v>1.3</v>
      </c>
      <c r="E2314" s="233">
        <v>1</v>
      </c>
    </row>
    <row r="2315" spans="1:5">
      <c r="A2315" s="235">
        <v>95256</v>
      </c>
      <c r="B2315" s="236" t="s">
        <v>2760</v>
      </c>
      <c r="C2315" s="235" t="s">
        <v>19</v>
      </c>
      <c r="D2315" s="234">
        <v>0.3</v>
      </c>
      <c r="E2315" s="233">
        <v>1</v>
      </c>
    </row>
    <row r="2316" spans="1:5">
      <c r="A2316" s="235">
        <v>95257</v>
      </c>
      <c r="B2316" s="236" t="s">
        <v>2761</v>
      </c>
      <c r="C2316" s="235" t="s">
        <v>19</v>
      </c>
      <c r="D2316" s="234">
        <v>1.62</v>
      </c>
      <c r="E2316" s="233">
        <v>1</v>
      </c>
    </row>
    <row r="2317" spans="1:5">
      <c r="A2317" s="235">
        <v>105913</v>
      </c>
      <c r="B2317" s="236" t="s">
        <v>2762</v>
      </c>
      <c r="C2317" s="235" t="s">
        <v>19</v>
      </c>
      <c r="D2317" s="234">
        <v>0</v>
      </c>
      <c r="E2317" s="233"/>
    </row>
    <row r="2318" spans="1:5">
      <c r="A2318" s="235">
        <v>105914</v>
      </c>
      <c r="B2318" s="236" t="s">
        <v>2763</v>
      </c>
      <c r="C2318" s="235" t="s">
        <v>19</v>
      </c>
      <c r="D2318" s="234">
        <v>0</v>
      </c>
      <c r="E2318" s="233"/>
    </row>
    <row r="2319" spans="1:5">
      <c r="A2319" s="235">
        <v>105915</v>
      </c>
      <c r="B2319" s="236" t="s">
        <v>2764</v>
      </c>
      <c r="C2319" s="235" t="s">
        <v>19</v>
      </c>
      <c r="D2319" s="234">
        <v>0</v>
      </c>
      <c r="E2319" s="233"/>
    </row>
    <row r="2320" spans="1:5">
      <c r="A2320" s="235">
        <v>92963</v>
      </c>
      <c r="B2320" s="236" t="s">
        <v>2765</v>
      </c>
      <c r="C2320" s="235" t="s">
        <v>19</v>
      </c>
      <c r="D2320" s="234">
        <v>1.5</v>
      </c>
      <c r="E2320" s="233">
        <v>1</v>
      </c>
    </row>
    <row r="2321" spans="1:5">
      <c r="A2321" s="235">
        <v>92964</v>
      </c>
      <c r="B2321" s="236" t="s">
        <v>2766</v>
      </c>
      <c r="C2321" s="235" t="s">
        <v>19</v>
      </c>
      <c r="D2321" s="234">
        <v>0.34</v>
      </c>
      <c r="E2321" s="233">
        <v>1</v>
      </c>
    </row>
    <row r="2322" spans="1:5">
      <c r="A2322" s="235">
        <v>92965</v>
      </c>
      <c r="B2322" s="236" t="s">
        <v>2767</v>
      </c>
      <c r="C2322" s="235" t="s">
        <v>19</v>
      </c>
      <c r="D2322" s="234">
        <v>1.88</v>
      </c>
      <c r="E2322" s="233">
        <v>1</v>
      </c>
    </row>
    <row r="2323" spans="1:5">
      <c r="A2323" s="235">
        <v>103792</v>
      </c>
      <c r="B2323" s="236" t="s">
        <v>2768</v>
      </c>
      <c r="C2323" s="235" t="s">
        <v>19</v>
      </c>
      <c r="D2323" s="234">
        <v>4.68</v>
      </c>
      <c r="E2323" s="233">
        <v>0</v>
      </c>
    </row>
    <row r="2324" spans="1:5">
      <c r="A2324" s="235">
        <v>103789</v>
      </c>
      <c r="B2324" s="236" t="s">
        <v>2769</v>
      </c>
      <c r="C2324" s="235" t="s">
        <v>19</v>
      </c>
      <c r="D2324" s="234">
        <v>0</v>
      </c>
      <c r="E2324" s="233"/>
    </row>
    <row r="2325" spans="1:5">
      <c r="A2325" s="235">
        <v>103790</v>
      </c>
      <c r="B2325" s="236" t="s">
        <v>2770</v>
      </c>
      <c r="C2325" s="235" t="s">
        <v>19</v>
      </c>
      <c r="D2325" s="234">
        <v>0</v>
      </c>
      <c r="E2325" s="233"/>
    </row>
    <row r="2326" spans="1:5">
      <c r="A2326" s="235">
        <v>103791</v>
      </c>
      <c r="B2326" s="236" t="s">
        <v>2771</v>
      </c>
      <c r="C2326" s="235" t="s">
        <v>19</v>
      </c>
      <c r="D2326" s="234">
        <v>0</v>
      </c>
      <c r="E2326" s="233"/>
    </row>
    <row r="2327" spans="1:5">
      <c r="A2327" s="235">
        <v>96054</v>
      </c>
      <c r="B2327" s="236" t="s">
        <v>2772</v>
      </c>
      <c r="C2327" s="235" t="s">
        <v>19</v>
      </c>
      <c r="D2327" s="234">
        <v>30.44</v>
      </c>
      <c r="E2327" s="233">
        <v>1</v>
      </c>
    </row>
    <row r="2328" spans="1:5">
      <c r="A2328" s="235">
        <v>96060</v>
      </c>
      <c r="B2328" s="236" t="s">
        <v>2773</v>
      </c>
      <c r="C2328" s="235" t="s">
        <v>19</v>
      </c>
      <c r="D2328" s="234">
        <v>6.26</v>
      </c>
      <c r="E2328" s="233">
        <v>1</v>
      </c>
    </row>
    <row r="2329" spans="1:5">
      <c r="A2329" s="235">
        <v>96061</v>
      </c>
      <c r="B2329" s="236" t="s">
        <v>2774</v>
      </c>
      <c r="C2329" s="235" t="s">
        <v>19</v>
      </c>
      <c r="D2329" s="234">
        <v>38.049999999999997</v>
      </c>
      <c r="E2329" s="233">
        <v>1</v>
      </c>
    </row>
    <row r="2330" spans="1:5">
      <c r="A2330" s="235">
        <v>96062</v>
      </c>
      <c r="B2330" s="236" t="s">
        <v>2775</v>
      </c>
      <c r="C2330" s="235" t="s">
        <v>19</v>
      </c>
      <c r="D2330" s="234">
        <v>37.42</v>
      </c>
      <c r="E2330" s="233">
        <v>0</v>
      </c>
    </row>
    <row r="2331" spans="1:5">
      <c r="A2331" s="235">
        <v>90688</v>
      </c>
      <c r="B2331" s="236" t="s">
        <v>2776</v>
      </c>
      <c r="C2331" s="235" t="s">
        <v>19</v>
      </c>
      <c r="D2331" s="234">
        <v>26.6</v>
      </c>
      <c r="E2331" s="233">
        <v>1</v>
      </c>
    </row>
    <row r="2332" spans="1:5">
      <c r="A2332" s="235">
        <v>90689</v>
      </c>
      <c r="B2332" s="236" t="s">
        <v>2777</v>
      </c>
      <c r="C2332" s="235" t="s">
        <v>19</v>
      </c>
      <c r="D2332" s="234">
        <v>5.25</v>
      </c>
      <c r="E2332" s="233">
        <v>1</v>
      </c>
    </row>
    <row r="2333" spans="1:5">
      <c r="A2333" s="235">
        <v>90690</v>
      </c>
      <c r="B2333" s="236" t="s">
        <v>2778</v>
      </c>
      <c r="C2333" s="235" t="s">
        <v>19</v>
      </c>
      <c r="D2333" s="234">
        <v>33.25</v>
      </c>
      <c r="E2333" s="233">
        <v>1</v>
      </c>
    </row>
    <row r="2334" spans="1:5">
      <c r="A2334" s="235">
        <v>90691</v>
      </c>
      <c r="B2334" s="236" t="s">
        <v>2779</v>
      </c>
      <c r="C2334" s="235" t="s">
        <v>19</v>
      </c>
      <c r="D2334" s="234">
        <v>37.42</v>
      </c>
      <c r="E2334" s="233">
        <v>0</v>
      </c>
    </row>
    <row r="2335" spans="1:5">
      <c r="A2335" s="235">
        <v>96241</v>
      </c>
      <c r="B2335" s="236" t="s">
        <v>2780</v>
      </c>
      <c r="C2335" s="235" t="s">
        <v>19</v>
      </c>
      <c r="D2335" s="234">
        <v>28.26</v>
      </c>
      <c r="E2335" s="233">
        <v>1</v>
      </c>
    </row>
    <row r="2336" spans="1:5">
      <c r="A2336" s="235">
        <v>96242</v>
      </c>
      <c r="B2336" s="236" t="s">
        <v>2781</v>
      </c>
      <c r="C2336" s="235" t="s">
        <v>19</v>
      </c>
      <c r="D2336" s="234">
        <v>7.47</v>
      </c>
      <c r="E2336" s="233">
        <v>1</v>
      </c>
    </row>
    <row r="2337" spans="1:5">
      <c r="A2337" s="235">
        <v>96243</v>
      </c>
      <c r="B2337" s="236" t="s">
        <v>2782</v>
      </c>
      <c r="C2337" s="235" t="s">
        <v>19</v>
      </c>
      <c r="D2337" s="234">
        <v>35.33</v>
      </c>
      <c r="E2337" s="233">
        <v>1</v>
      </c>
    </row>
    <row r="2338" spans="1:5">
      <c r="A2338" s="235">
        <v>96244</v>
      </c>
      <c r="B2338" s="236" t="s">
        <v>2783</v>
      </c>
      <c r="C2338" s="235" t="s">
        <v>19</v>
      </c>
      <c r="D2338" s="234">
        <v>16.350000000000001</v>
      </c>
      <c r="E2338" s="233">
        <v>0</v>
      </c>
    </row>
    <row r="2339" spans="1:5">
      <c r="A2339" s="235">
        <v>88400</v>
      </c>
      <c r="B2339" s="236" t="s">
        <v>2784</v>
      </c>
      <c r="C2339" s="235" t="s">
        <v>19</v>
      </c>
      <c r="D2339" s="234">
        <v>0.84</v>
      </c>
      <c r="E2339" s="233">
        <v>0</v>
      </c>
    </row>
    <row r="2340" spans="1:5">
      <c r="A2340" s="235">
        <v>88401</v>
      </c>
      <c r="B2340" s="236" t="s">
        <v>2785</v>
      </c>
      <c r="C2340" s="235" t="s">
        <v>19</v>
      </c>
      <c r="D2340" s="234">
        <v>0.19</v>
      </c>
      <c r="E2340" s="233">
        <v>0</v>
      </c>
    </row>
    <row r="2341" spans="1:5">
      <c r="A2341" s="235">
        <v>88402</v>
      </c>
      <c r="B2341" s="236" t="s">
        <v>2786</v>
      </c>
      <c r="C2341" s="235" t="s">
        <v>19</v>
      </c>
      <c r="D2341" s="234">
        <v>0.92</v>
      </c>
      <c r="E2341" s="233">
        <v>0</v>
      </c>
    </row>
    <row r="2342" spans="1:5">
      <c r="A2342" s="235">
        <v>88403</v>
      </c>
      <c r="B2342" s="236" t="s">
        <v>2787</v>
      </c>
      <c r="C2342" s="235" t="s">
        <v>19</v>
      </c>
      <c r="D2342" s="234">
        <v>1.88</v>
      </c>
      <c r="E2342" s="233">
        <v>0</v>
      </c>
    </row>
    <row r="2343" spans="1:5">
      <c r="A2343" s="235">
        <v>88387</v>
      </c>
      <c r="B2343" s="236" t="s">
        <v>2788</v>
      </c>
      <c r="C2343" s="235" t="s">
        <v>19</v>
      </c>
      <c r="D2343" s="234">
        <v>0.89</v>
      </c>
      <c r="E2343" s="233">
        <v>0</v>
      </c>
    </row>
    <row r="2344" spans="1:5">
      <c r="A2344" s="235">
        <v>88389</v>
      </c>
      <c r="B2344" s="236" t="s">
        <v>2789</v>
      </c>
      <c r="C2344" s="235" t="s">
        <v>19</v>
      </c>
      <c r="D2344" s="234">
        <v>0.2</v>
      </c>
      <c r="E2344" s="233">
        <v>0</v>
      </c>
    </row>
    <row r="2345" spans="1:5">
      <c r="A2345" s="235">
        <v>88390</v>
      </c>
      <c r="B2345" s="236" t="s">
        <v>2790</v>
      </c>
      <c r="C2345" s="235" t="s">
        <v>19</v>
      </c>
      <c r="D2345" s="234">
        <v>0.97</v>
      </c>
      <c r="E2345" s="233">
        <v>0</v>
      </c>
    </row>
    <row r="2346" spans="1:5">
      <c r="A2346" s="235">
        <v>88391</v>
      </c>
      <c r="B2346" s="236" t="s">
        <v>2791</v>
      </c>
      <c r="C2346" s="235" t="s">
        <v>19</v>
      </c>
      <c r="D2346" s="234">
        <v>3.13</v>
      </c>
      <c r="E2346" s="233">
        <v>0</v>
      </c>
    </row>
    <row r="2347" spans="1:5">
      <c r="A2347" s="235">
        <v>88394</v>
      </c>
      <c r="B2347" s="236" t="s">
        <v>2792</v>
      </c>
      <c r="C2347" s="235" t="s">
        <v>19</v>
      </c>
      <c r="D2347" s="234">
        <v>1.06</v>
      </c>
      <c r="E2347" s="233">
        <v>0</v>
      </c>
    </row>
    <row r="2348" spans="1:5">
      <c r="A2348" s="235">
        <v>88395</v>
      </c>
      <c r="B2348" s="236" t="s">
        <v>2793</v>
      </c>
      <c r="C2348" s="235" t="s">
        <v>19</v>
      </c>
      <c r="D2348" s="234">
        <v>0.24</v>
      </c>
      <c r="E2348" s="233">
        <v>0</v>
      </c>
    </row>
    <row r="2349" spans="1:5">
      <c r="A2349" s="235">
        <v>88396</v>
      </c>
      <c r="B2349" s="236" t="s">
        <v>2794</v>
      </c>
      <c r="C2349" s="235" t="s">
        <v>19</v>
      </c>
      <c r="D2349" s="234">
        <v>1.1599999999999999</v>
      </c>
      <c r="E2349" s="233">
        <v>0</v>
      </c>
    </row>
    <row r="2350" spans="1:5">
      <c r="A2350" s="235">
        <v>88397</v>
      </c>
      <c r="B2350" s="236" t="s">
        <v>2795</v>
      </c>
      <c r="C2350" s="235" t="s">
        <v>19</v>
      </c>
      <c r="D2350" s="234">
        <v>4.6900000000000004</v>
      </c>
      <c r="E2350" s="233">
        <v>0</v>
      </c>
    </row>
    <row r="2351" spans="1:5">
      <c r="A2351" s="235">
        <v>90633</v>
      </c>
      <c r="B2351" s="236" t="s">
        <v>2796</v>
      </c>
      <c r="C2351" s="235" t="s">
        <v>19</v>
      </c>
      <c r="D2351" s="234">
        <v>4.2300000000000004</v>
      </c>
      <c r="E2351" s="233">
        <v>0</v>
      </c>
    </row>
    <row r="2352" spans="1:5">
      <c r="A2352" s="235">
        <v>90634</v>
      </c>
      <c r="B2352" s="236" t="s">
        <v>2797</v>
      </c>
      <c r="C2352" s="235" t="s">
        <v>19</v>
      </c>
      <c r="D2352" s="234">
        <v>0.97</v>
      </c>
      <c r="E2352" s="233">
        <v>0</v>
      </c>
    </row>
    <row r="2353" spans="1:5">
      <c r="A2353" s="235">
        <v>90635</v>
      </c>
      <c r="B2353" s="236" t="s">
        <v>2798</v>
      </c>
      <c r="C2353" s="235" t="s">
        <v>19</v>
      </c>
      <c r="D2353" s="234">
        <v>4.63</v>
      </c>
      <c r="E2353" s="233">
        <v>0</v>
      </c>
    </row>
    <row r="2354" spans="1:5">
      <c r="A2354" s="235">
        <v>90636</v>
      </c>
      <c r="B2354" s="236" t="s">
        <v>2799</v>
      </c>
      <c r="C2354" s="235" t="s">
        <v>19</v>
      </c>
      <c r="D2354" s="234">
        <v>6.26</v>
      </c>
      <c r="E2354" s="233">
        <v>0</v>
      </c>
    </row>
    <row r="2355" spans="1:5">
      <c r="A2355" s="235">
        <v>103238</v>
      </c>
      <c r="B2355" s="236" t="s">
        <v>2800</v>
      </c>
      <c r="C2355" s="235" t="s">
        <v>19</v>
      </c>
      <c r="D2355" s="234">
        <v>0</v>
      </c>
      <c r="E2355" s="233"/>
    </row>
    <row r="2356" spans="1:5">
      <c r="A2356" s="235">
        <v>103239</v>
      </c>
      <c r="B2356" s="236" t="s">
        <v>2801</v>
      </c>
      <c r="C2356" s="235" t="s">
        <v>19</v>
      </c>
      <c r="D2356" s="234">
        <v>0</v>
      </c>
      <c r="E2356" s="233"/>
    </row>
    <row r="2357" spans="1:5">
      <c r="A2357" s="235">
        <v>103240</v>
      </c>
      <c r="B2357" s="236" t="s">
        <v>2802</v>
      </c>
      <c r="C2357" s="235" t="s">
        <v>19</v>
      </c>
      <c r="D2357" s="234">
        <v>0</v>
      </c>
      <c r="E2357" s="233"/>
    </row>
    <row r="2358" spans="1:5">
      <c r="A2358" s="235">
        <v>103241</v>
      </c>
      <c r="B2358" s="236" t="s">
        <v>2803</v>
      </c>
      <c r="C2358" s="235" t="s">
        <v>19</v>
      </c>
      <c r="D2358" s="234">
        <v>11.73</v>
      </c>
      <c r="E2358" s="233">
        <v>0</v>
      </c>
    </row>
    <row r="2359" spans="1:5">
      <c r="A2359" s="235">
        <v>88853</v>
      </c>
      <c r="B2359" s="236" t="s">
        <v>2804</v>
      </c>
      <c r="C2359" s="235" t="s">
        <v>19</v>
      </c>
      <c r="D2359" s="234">
        <v>0.17</v>
      </c>
      <c r="E2359" s="233">
        <v>0</v>
      </c>
    </row>
    <row r="2360" spans="1:5">
      <c r="A2360" s="235">
        <v>88854</v>
      </c>
      <c r="B2360" s="236" t="s">
        <v>2805</v>
      </c>
      <c r="C2360" s="235" t="s">
        <v>19</v>
      </c>
      <c r="D2360" s="234">
        <v>0.04</v>
      </c>
      <c r="E2360" s="233">
        <v>0</v>
      </c>
    </row>
    <row r="2361" spans="1:5">
      <c r="A2361" s="235">
        <v>5692</v>
      </c>
      <c r="B2361" s="236" t="s">
        <v>2806</v>
      </c>
      <c r="C2361" s="235" t="s">
        <v>19</v>
      </c>
      <c r="D2361" s="234">
        <v>0.19</v>
      </c>
      <c r="E2361" s="233">
        <v>0</v>
      </c>
    </row>
    <row r="2362" spans="1:5">
      <c r="A2362" s="235">
        <v>5693</v>
      </c>
      <c r="B2362" s="236" t="s">
        <v>2807</v>
      </c>
      <c r="C2362" s="235" t="s">
        <v>19</v>
      </c>
      <c r="D2362" s="234">
        <v>22.05</v>
      </c>
      <c r="E2362" s="233">
        <v>0</v>
      </c>
    </row>
    <row r="2363" spans="1:5">
      <c r="A2363" s="235">
        <v>7044</v>
      </c>
      <c r="B2363" s="236" t="s">
        <v>2808</v>
      </c>
      <c r="C2363" s="235" t="s">
        <v>19</v>
      </c>
      <c r="D2363" s="234">
        <v>0.21</v>
      </c>
      <c r="E2363" s="233">
        <v>0</v>
      </c>
    </row>
    <row r="2364" spans="1:5">
      <c r="A2364" s="235">
        <v>7045</v>
      </c>
      <c r="B2364" s="236" t="s">
        <v>2809</v>
      </c>
      <c r="C2364" s="235" t="s">
        <v>19</v>
      </c>
      <c r="D2364" s="234">
        <v>0.05</v>
      </c>
      <c r="E2364" s="233">
        <v>0</v>
      </c>
    </row>
    <row r="2365" spans="1:5">
      <c r="A2365" s="235">
        <v>7046</v>
      </c>
      <c r="B2365" s="236" t="s">
        <v>2810</v>
      </c>
      <c r="C2365" s="235" t="s">
        <v>19</v>
      </c>
      <c r="D2365" s="234">
        <v>0.23</v>
      </c>
      <c r="E2365" s="233">
        <v>0</v>
      </c>
    </row>
    <row r="2366" spans="1:5">
      <c r="A2366" s="235">
        <v>7047</v>
      </c>
      <c r="B2366" s="236" t="s">
        <v>2811</v>
      </c>
      <c r="C2366" s="235" t="s">
        <v>19</v>
      </c>
      <c r="D2366" s="234">
        <v>26.02</v>
      </c>
      <c r="E2366" s="233">
        <v>0</v>
      </c>
    </row>
    <row r="2367" spans="1:5">
      <c r="A2367" s="235">
        <v>89228</v>
      </c>
      <c r="B2367" s="236" t="s">
        <v>2812</v>
      </c>
      <c r="C2367" s="235" t="s">
        <v>19</v>
      </c>
      <c r="D2367" s="234">
        <v>46</v>
      </c>
      <c r="E2367" s="233">
        <v>1</v>
      </c>
    </row>
    <row r="2368" spans="1:5">
      <c r="A2368" s="235">
        <v>89229</v>
      </c>
      <c r="B2368" s="236" t="s">
        <v>2813</v>
      </c>
      <c r="C2368" s="235" t="s">
        <v>19</v>
      </c>
      <c r="D2368" s="234">
        <v>16.21</v>
      </c>
      <c r="E2368" s="233">
        <v>1</v>
      </c>
    </row>
    <row r="2369" spans="1:5">
      <c r="A2369" s="235">
        <v>5779</v>
      </c>
      <c r="B2369" s="236" t="s">
        <v>2814</v>
      </c>
      <c r="C2369" s="235" t="s">
        <v>19</v>
      </c>
      <c r="D2369" s="234">
        <v>73.94</v>
      </c>
      <c r="E2369" s="233">
        <v>1</v>
      </c>
    </row>
    <row r="2370" spans="1:5">
      <c r="A2370" s="235">
        <v>53849</v>
      </c>
      <c r="B2370" s="236" t="s">
        <v>2815</v>
      </c>
      <c r="C2370" s="235" t="s">
        <v>19</v>
      </c>
      <c r="D2370" s="234">
        <v>78.62</v>
      </c>
      <c r="E2370" s="233">
        <v>0</v>
      </c>
    </row>
    <row r="2371" spans="1:5">
      <c r="A2371" s="235">
        <v>95129</v>
      </c>
      <c r="B2371" s="236" t="s">
        <v>2816</v>
      </c>
      <c r="C2371" s="235" t="s">
        <v>19</v>
      </c>
      <c r="D2371" s="234">
        <v>57.97</v>
      </c>
      <c r="E2371" s="233">
        <v>1</v>
      </c>
    </row>
    <row r="2372" spans="1:5">
      <c r="A2372" s="235">
        <v>95130</v>
      </c>
      <c r="B2372" s="236" t="s">
        <v>2817</v>
      </c>
      <c r="C2372" s="235" t="s">
        <v>19</v>
      </c>
      <c r="D2372" s="234">
        <v>21.02</v>
      </c>
      <c r="E2372" s="233">
        <v>1</v>
      </c>
    </row>
    <row r="2373" spans="1:5">
      <c r="A2373" s="235">
        <v>95131</v>
      </c>
      <c r="B2373" s="236" t="s">
        <v>2818</v>
      </c>
      <c r="C2373" s="235" t="s">
        <v>19</v>
      </c>
      <c r="D2373" s="234">
        <v>68.239999999999995</v>
      </c>
      <c r="E2373" s="233">
        <v>1</v>
      </c>
    </row>
    <row r="2374" spans="1:5">
      <c r="A2374" s="235">
        <v>95132</v>
      </c>
      <c r="B2374" s="236" t="s">
        <v>2819</v>
      </c>
      <c r="C2374" s="235" t="s">
        <v>19</v>
      </c>
      <c r="D2374" s="234">
        <v>30.29</v>
      </c>
      <c r="E2374" s="233">
        <v>0</v>
      </c>
    </row>
    <row r="2375" spans="1:5">
      <c r="A2375" s="235">
        <v>102982</v>
      </c>
      <c r="B2375" s="236" t="s">
        <v>2820</v>
      </c>
      <c r="C2375" s="235" t="s">
        <v>19</v>
      </c>
      <c r="D2375" s="234">
        <v>0</v>
      </c>
      <c r="E2375" s="233"/>
    </row>
    <row r="2376" spans="1:5">
      <c r="A2376" s="235">
        <v>102983</v>
      </c>
      <c r="B2376" s="236" t="s">
        <v>2821</v>
      </c>
      <c r="C2376" s="235" t="s">
        <v>19</v>
      </c>
      <c r="D2376" s="234">
        <v>0</v>
      </c>
      <c r="E2376" s="233"/>
    </row>
    <row r="2377" spans="1:5">
      <c r="A2377" s="235">
        <v>102984</v>
      </c>
      <c r="B2377" s="236" t="s">
        <v>2822</v>
      </c>
      <c r="C2377" s="235" t="s">
        <v>19</v>
      </c>
      <c r="D2377" s="234">
        <v>0</v>
      </c>
      <c r="E2377" s="233"/>
    </row>
    <row r="2378" spans="1:5">
      <c r="A2378" s="235">
        <v>102985</v>
      </c>
      <c r="B2378" s="236" t="s">
        <v>2823</v>
      </c>
      <c r="C2378" s="235" t="s">
        <v>19</v>
      </c>
      <c r="D2378" s="234">
        <v>14.05</v>
      </c>
      <c r="E2378" s="233">
        <v>0</v>
      </c>
    </row>
    <row r="2379" spans="1:5">
      <c r="A2379" s="235">
        <v>92956</v>
      </c>
      <c r="B2379" s="236" t="s">
        <v>2824</v>
      </c>
      <c r="C2379" s="235" t="s">
        <v>19</v>
      </c>
      <c r="D2379" s="234">
        <v>4.37</v>
      </c>
      <c r="E2379" s="233">
        <v>1</v>
      </c>
    </row>
    <row r="2380" spans="1:5">
      <c r="A2380" s="235">
        <v>92957</v>
      </c>
      <c r="B2380" s="236" t="s">
        <v>2825</v>
      </c>
      <c r="C2380" s="235" t="s">
        <v>19</v>
      </c>
      <c r="D2380" s="234">
        <v>1.01</v>
      </c>
      <c r="E2380" s="233">
        <v>1</v>
      </c>
    </row>
    <row r="2381" spans="1:5">
      <c r="A2381" s="235">
        <v>92958</v>
      </c>
      <c r="B2381" s="236" t="s">
        <v>2826</v>
      </c>
      <c r="C2381" s="235" t="s">
        <v>19</v>
      </c>
      <c r="D2381" s="234">
        <v>4.79</v>
      </c>
      <c r="E2381" s="233">
        <v>1</v>
      </c>
    </row>
    <row r="2382" spans="1:5">
      <c r="A2382" s="235">
        <v>92959</v>
      </c>
      <c r="B2382" s="236" t="s">
        <v>2827</v>
      </c>
      <c r="C2382" s="235" t="s">
        <v>19</v>
      </c>
      <c r="D2382" s="234">
        <v>8.7100000000000009</v>
      </c>
      <c r="E2382" s="233">
        <v>0</v>
      </c>
    </row>
    <row r="2383" spans="1:5">
      <c r="A2383" s="235">
        <v>102858</v>
      </c>
      <c r="B2383" s="236" t="s">
        <v>2828</v>
      </c>
      <c r="C2383" s="235" t="s">
        <v>19</v>
      </c>
      <c r="D2383" s="234">
        <v>0</v>
      </c>
      <c r="E2383" s="233"/>
    </row>
    <row r="2384" spans="1:5">
      <c r="A2384" s="235">
        <v>102859</v>
      </c>
      <c r="B2384" s="236" t="s">
        <v>2829</v>
      </c>
      <c r="C2384" s="235" t="s">
        <v>19</v>
      </c>
      <c r="D2384" s="234">
        <v>0</v>
      </c>
      <c r="E2384" s="233"/>
    </row>
    <row r="2385" spans="1:5">
      <c r="A2385" s="235">
        <v>102860</v>
      </c>
      <c r="B2385" s="236" t="s">
        <v>2830</v>
      </c>
      <c r="C2385" s="235" t="s">
        <v>19</v>
      </c>
      <c r="D2385" s="234">
        <v>0</v>
      </c>
      <c r="E2385" s="233"/>
    </row>
    <row r="2386" spans="1:5">
      <c r="A2386" s="235">
        <v>102861</v>
      </c>
      <c r="B2386" s="236" t="s">
        <v>2831</v>
      </c>
      <c r="C2386" s="235" t="s">
        <v>19</v>
      </c>
      <c r="D2386" s="234">
        <v>1.25</v>
      </c>
      <c r="E2386" s="233">
        <v>0</v>
      </c>
    </row>
    <row r="2387" spans="1:5">
      <c r="A2387" s="235">
        <v>93404</v>
      </c>
      <c r="B2387" s="236" t="s">
        <v>2832</v>
      </c>
      <c r="C2387" s="235" t="s">
        <v>19</v>
      </c>
      <c r="D2387" s="234">
        <v>7.75</v>
      </c>
      <c r="E2387" s="233">
        <v>1</v>
      </c>
    </row>
    <row r="2388" spans="1:5">
      <c r="A2388" s="235">
        <v>93405</v>
      </c>
      <c r="B2388" s="236" t="s">
        <v>2833</v>
      </c>
      <c r="C2388" s="235" t="s">
        <v>19</v>
      </c>
      <c r="D2388" s="234">
        <v>1.98</v>
      </c>
      <c r="E2388" s="233">
        <v>1</v>
      </c>
    </row>
    <row r="2389" spans="1:5">
      <c r="A2389" s="235">
        <v>93406</v>
      </c>
      <c r="B2389" s="236" t="s">
        <v>2834</v>
      </c>
      <c r="C2389" s="235" t="s">
        <v>19</v>
      </c>
      <c r="D2389" s="234">
        <v>9.3000000000000007</v>
      </c>
      <c r="E2389" s="233">
        <v>1</v>
      </c>
    </row>
    <row r="2390" spans="1:5">
      <c r="A2390" s="235">
        <v>93407</v>
      </c>
      <c r="B2390" s="236" t="s">
        <v>2835</v>
      </c>
      <c r="C2390" s="235" t="s">
        <v>19</v>
      </c>
      <c r="D2390" s="234">
        <v>44.28</v>
      </c>
      <c r="E2390" s="233">
        <v>0</v>
      </c>
    </row>
    <row r="2391" spans="1:5">
      <c r="A2391" s="235">
        <v>102936</v>
      </c>
      <c r="B2391" s="236" t="s">
        <v>2836</v>
      </c>
      <c r="C2391" s="235" t="s">
        <v>19</v>
      </c>
      <c r="D2391" s="234">
        <v>0</v>
      </c>
      <c r="E2391" s="233"/>
    </row>
    <row r="2392" spans="1:5">
      <c r="A2392" s="235">
        <v>102937</v>
      </c>
      <c r="B2392" s="236" t="s">
        <v>2837</v>
      </c>
      <c r="C2392" s="235" t="s">
        <v>19</v>
      </c>
      <c r="D2392" s="234">
        <v>0</v>
      </c>
      <c r="E2392" s="233"/>
    </row>
    <row r="2393" spans="1:5">
      <c r="A2393" s="235">
        <v>102938</v>
      </c>
      <c r="B2393" s="236" t="s">
        <v>2838</v>
      </c>
      <c r="C2393" s="235" t="s">
        <v>19</v>
      </c>
      <c r="D2393" s="234">
        <v>0</v>
      </c>
      <c r="E2393" s="233"/>
    </row>
    <row r="2394" spans="1:5">
      <c r="A2394" s="235">
        <v>102939</v>
      </c>
      <c r="B2394" s="236" t="s">
        <v>2839</v>
      </c>
      <c r="C2394" s="235" t="s">
        <v>19</v>
      </c>
      <c r="D2394" s="234">
        <v>9.35</v>
      </c>
      <c r="E2394" s="233">
        <v>0</v>
      </c>
    </row>
    <row r="2395" spans="1:5">
      <c r="A2395" s="235">
        <v>103159</v>
      </c>
      <c r="B2395" s="236" t="s">
        <v>2840</v>
      </c>
      <c r="C2395" s="235" t="s">
        <v>19</v>
      </c>
      <c r="D2395" s="234">
        <v>0</v>
      </c>
      <c r="E2395" s="233"/>
    </row>
    <row r="2396" spans="1:5">
      <c r="A2396" s="235">
        <v>103160</v>
      </c>
      <c r="B2396" s="236" t="s">
        <v>2841</v>
      </c>
      <c r="C2396" s="235" t="s">
        <v>19</v>
      </c>
      <c r="D2396" s="234">
        <v>0</v>
      </c>
      <c r="E2396" s="233"/>
    </row>
    <row r="2397" spans="1:5">
      <c r="A2397" s="235">
        <v>103161</v>
      </c>
      <c r="B2397" s="236" t="s">
        <v>2842</v>
      </c>
      <c r="C2397" s="235" t="s">
        <v>19</v>
      </c>
      <c r="D2397" s="234">
        <v>0</v>
      </c>
      <c r="E2397" s="233"/>
    </row>
    <row r="2398" spans="1:5">
      <c r="A2398" s="235">
        <v>103162</v>
      </c>
      <c r="B2398" s="236" t="s">
        <v>2843</v>
      </c>
      <c r="C2398" s="235" t="s">
        <v>19</v>
      </c>
      <c r="D2398" s="234">
        <v>0.67</v>
      </c>
      <c r="E2398" s="233">
        <v>0</v>
      </c>
    </row>
    <row r="2399" spans="1:5">
      <c r="A2399" s="235">
        <v>103153</v>
      </c>
      <c r="B2399" s="236" t="s">
        <v>2844</v>
      </c>
      <c r="C2399" s="235" t="s">
        <v>19</v>
      </c>
      <c r="D2399" s="234">
        <v>0</v>
      </c>
      <c r="E2399" s="233"/>
    </row>
    <row r="2400" spans="1:5">
      <c r="A2400" s="235">
        <v>103154</v>
      </c>
      <c r="B2400" s="236" t="s">
        <v>2845</v>
      </c>
      <c r="C2400" s="235" t="s">
        <v>19</v>
      </c>
      <c r="D2400" s="234">
        <v>0</v>
      </c>
      <c r="E2400" s="233"/>
    </row>
    <row r="2401" spans="1:5">
      <c r="A2401" s="235">
        <v>103155</v>
      </c>
      <c r="B2401" s="236" t="s">
        <v>2846</v>
      </c>
      <c r="C2401" s="235" t="s">
        <v>19</v>
      </c>
      <c r="D2401" s="234">
        <v>0</v>
      </c>
      <c r="E2401" s="233"/>
    </row>
    <row r="2402" spans="1:5">
      <c r="A2402" s="235">
        <v>103156</v>
      </c>
      <c r="B2402" s="236" t="s">
        <v>2847</v>
      </c>
      <c r="C2402" s="235" t="s">
        <v>19</v>
      </c>
      <c r="D2402" s="234">
        <v>2.38</v>
      </c>
      <c r="E2402" s="233">
        <v>0</v>
      </c>
    </row>
    <row r="2403" spans="1:5">
      <c r="A2403" s="235">
        <v>103171</v>
      </c>
      <c r="B2403" s="236" t="s">
        <v>2848</v>
      </c>
      <c r="C2403" s="235" t="s">
        <v>19</v>
      </c>
      <c r="D2403" s="234">
        <v>0</v>
      </c>
      <c r="E2403" s="233"/>
    </row>
    <row r="2404" spans="1:5">
      <c r="A2404" s="235">
        <v>103172</v>
      </c>
      <c r="B2404" s="236" t="s">
        <v>2849</v>
      </c>
      <c r="C2404" s="235" t="s">
        <v>19</v>
      </c>
      <c r="D2404" s="234">
        <v>0</v>
      </c>
      <c r="E2404" s="233"/>
    </row>
    <row r="2405" spans="1:5">
      <c r="A2405" s="235">
        <v>103173</v>
      </c>
      <c r="B2405" s="236" t="s">
        <v>2850</v>
      </c>
      <c r="C2405" s="235" t="s">
        <v>19</v>
      </c>
      <c r="D2405" s="234">
        <v>0</v>
      </c>
      <c r="E2405" s="233"/>
    </row>
    <row r="2406" spans="1:5">
      <c r="A2406" s="235">
        <v>103174</v>
      </c>
      <c r="B2406" s="236" t="s">
        <v>2851</v>
      </c>
      <c r="C2406" s="235" t="s">
        <v>19</v>
      </c>
      <c r="D2406" s="234">
        <v>1.9</v>
      </c>
      <c r="E2406" s="233">
        <v>0</v>
      </c>
    </row>
    <row r="2407" spans="1:5">
      <c r="A2407" s="235">
        <v>103177</v>
      </c>
      <c r="B2407" s="236" t="s">
        <v>2852</v>
      </c>
      <c r="C2407" s="235" t="s">
        <v>19</v>
      </c>
      <c r="D2407" s="234">
        <v>0</v>
      </c>
      <c r="E2407" s="233"/>
    </row>
    <row r="2408" spans="1:5">
      <c r="A2408" s="235">
        <v>103178</v>
      </c>
      <c r="B2408" s="236" t="s">
        <v>2853</v>
      </c>
      <c r="C2408" s="235" t="s">
        <v>19</v>
      </c>
      <c r="D2408" s="234">
        <v>0</v>
      </c>
      <c r="E2408" s="233"/>
    </row>
    <row r="2409" spans="1:5">
      <c r="A2409" s="235">
        <v>103179</v>
      </c>
      <c r="B2409" s="236" t="s">
        <v>2854</v>
      </c>
      <c r="C2409" s="235" t="s">
        <v>19</v>
      </c>
      <c r="D2409" s="234">
        <v>0</v>
      </c>
      <c r="E2409" s="233"/>
    </row>
    <row r="2410" spans="1:5">
      <c r="A2410" s="235">
        <v>103180</v>
      </c>
      <c r="B2410" s="236" t="s">
        <v>2855</v>
      </c>
      <c r="C2410" s="235" t="s">
        <v>19</v>
      </c>
      <c r="D2410" s="234">
        <v>4.37</v>
      </c>
      <c r="E2410" s="233">
        <v>0</v>
      </c>
    </row>
    <row r="2411" spans="1:5">
      <c r="A2411" s="235">
        <v>103165</v>
      </c>
      <c r="B2411" s="236" t="s">
        <v>2856</v>
      </c>
      <c r="C2411" s="235" t="s">
        <v>19</v>
      </c>
      <c r="D2411" s="234">
        <v>0</v>
      </c>
      <c r="E2411" s="233"/>
    </row>
    <row r="2412" spans="1:5">
      <c r="A2412" s="235">
        <v>103166</v>
      </c>
      <c r="B2412" s="236" t="s">
        <v>2857</v>
      </c>
      <c r="C2412" s="235" t="s">
        <v>19</v>
      </c>
      <c r="D2412" s="234">
        <v>0</v>
      </c>
      <c r="E2412" s="233"/>
    </row>
    <row r="2413" spans="1:5">
      <c r="A2413" s="235">
        <v>103167</v>
      </c>
      <c r="B2413" s="236" t="s">
        <v>2858</v>
      </c>
      <c r="C2413" s="235" t="s">
        <v>19</v>
      </c>
      <c r="D2413" s="234">
        <v>0</v>
      </c>
      <c r="E2413" s="233"/>
    </row>
    <row r="2414" spans="1:5">
      <c r="A2414" s="235">
        <v>103168</v>
      </c>
      <c r="B2414" s="236" t="s">
        <v>2859</v>
      </c>
      <c r="C2414" s="235" t="s">
        <v>19</v>
      </c>
      <c r="D2414" s="234">
        <v>0.76</v>
      </c>
      <c r="E2414" s="233">
        <v>0</v>
      </c>
    </row>
    <row r="2415" spans="1:5">
      <c r="A2415" s="235">
        <v>102864</v>
      </c>
      <c r="B2415" s="236" t="s">
        <v>2860</v>
      </c>
      <c r="C2415" s="235" t="s">
        <v>19</v>
      </c>
      <c r="D2415" s="234">
        <v>0</v>
      </c>
      <c r="E2415" s="233"/>
    </row>
    <row r="2416" spans="1:5">
      <c r="A2416" s="235">
        <v>102865</v>
      </c>
      <c r="B2416" s="236" t="s">
        <v>2861</v>
      </c>
      <c r="C2416" s="235" t="s">
        <v>19</v>
      </c>
      <c r="D2416" s="234">
        <v>0</v>
      </c>
      <c r="E2416" s="233"/>
    </row>
    <row r="2417" spans="1:5">
      <c r="A2417" s="235">
        <v>102866</v>
      </c>
      <c r="B2417" s="236" t="s">
        <v>2862</v>
      </c>
      <c r="C2417" s="235" t="s">
        <v>19</v>
      </c>
      <c r="D2417" s="234">
        <v>0</v>
      </c>
      <c r="E2417" s="233"/>
    </row>
    <row r="2418" spans="1:5">
      <c r="A2418" s="235">
        <v>102867</v>
      </c>
      <c r="B2418" s="236" t="s">
        <v>2863</v>
      </c>
      <c r="C2418" s="235" t="s">
        <v>19</v>
      </c>
      <c r="D2418" s="234">
        <v>0.68</v>
      </c>
      <c r="E2418" s="233">
        <v>0</v>
      </c>
    </row>
    <row r="2419" spans="1:5">
      <c r="A2419" s="235">
        <v>92108</v>
      </c>
      <c r="B2419" s="236" t="s">
        <v>2864</v>
      </c>
      <c r="C2419" s="235" t="s">
        <v>19</v>
      </c>
      <c r="D2419" s="234">
        <v>0.99</v>
      </c>
      <c r="E2419" s="233">
        <v>0</v>
      </c>
    </row>
    <row r="2420" spans="1:5">
      <c r="A2420" s="235">
        <v>92109</v>
      </c>
      <c r="B2420" s="236" t="s">
        <v>2865</v>
      </c>
      <c r="C2420" s="235" t="s">
        <v>19</v>
      </c>
      <c r="D2420" s="234">
        <v>0.22</v>
      </c>
      <c r="E2420" s="233">
        <v>0</v>
      </c>
    </row>
    <row r="2421" spans="1:5">
      <c r="A2421" s="235">
        <v>92110</v>
      </c>
      <c r="B2421" s="236" t="s">
        <v>2866</v>
      </c>
      <c r="C2421" s="235" t="s">
        <v>19</v>
      </c>
      <c r="D2421" s="234">
        <v>1.23</v>
      </c>
      <c r="E2421" s="233">
        <v>0</v>
      </c>
    </row>
    <row r="2422" spans="1:5">
      <c r="A2422" s="235">
        <v>92111</v>
      </c>
      <c r="B2422" s="236" t="s">
        <v>2867</v>
      </c>
      <c r="C2422" s="235" t="s">
        <v>19</v>
      </c>
      <c r="D2422" s="234">
        <v>1.25</v>
      </c>
      <c r="E2422" s="233">
        <v>0</v>
      </c>
    </row>
    <row r="2423" spans="1:5">
      <c r="A2423" s="235">
        <v>90670</v>
      </c>
      <c r="B2423" s="236" t="s">
        <v>2868</v>
      </c>
      <c r="C2423" s="235" t="s">
        <v>19</v>
      </c>
      <c r="D2423" s="234">
        <v>247.75</v>
      </c>
      <c r="E2423" s="233">
        <v>1</v>
      </c>
    </row>
    <row r="2424" spans="1:5">
      <c r="A2424" s="235">
        <v>90671</v>
      </c>
      <c r="B2424" s="236" t="s">
        <v>2869</v>
      </c>
      <c r="C2424" s="235" t="s">
        <v>19</v>
      </c>
      <c r="D2424" s="234">
        <v>66.47</v>
      </c>
      <c r="E2424" s="233">
        <v>1</v>
      </c>
    </row>
    <row r="2425" spans="1:5">
      <c r="A2425" s="235">
        <v>90672</v>
      </c>
      <c r="B2425" s="236" t="s">
        <v>2870</v>
      </c>
      <c r="C2425" s="235" t="s">
        <v>19</v>
      </c>
      <c r="D2425" s="234">
        <v>310.04000000000002</v>
      </c>
      <c r="E2425" s="233">
        <v>1</v>
      </c>
    </row>
    <row r="2426" spans="1:5">
      <c r="A2426" s="235">
        <v>90673</v>
      </c>
      <c r="B2426" s="236" t="s">
        <v>2871</v>
      </c>
      <c r="C2426" s="235" t="s">
        <v>19</v>
      </c>
      <c r="D2426" s="234">
        <v>112.34</v>
      </c>
      <c r="E2426" s="233">
        <v>0</v>
      </c>
    </row>
    <row r="2427" spans="1:5">
      <c r="A2427" s="235">
        <v>93220</v>
      </c>
      <c r="B2427" s="236" t="s">
        <v>2872</v>
      </c>
      <c r="C2427" s="235" t="s">
        <v>19</v>
      </c>
      <c r="D2427" s="234">
        <v>379.89</v>
      </c>
      <c r="E2427" s="233">
        <v>1</v>
      </c>
    </row>
    <row r="2428" spans="1:5">
      <c r="A2428" s="235">
        <v>93221</v>
      </c>
      <c r="B2428" s="236" t="s">
        <v>2873</v>
      </c>
      <c r="C2428" s="235" t="s">
        <v>19</v>
      </c>
      <c r="D2428" s="234">
        <v>101.92</v>
      </c>
      <c r="E2428" s="233">
        <v>1</v>
      </c>
    </row>
    <row r="2429" spans="1:5">
      <c r="A2429" s="235">
        <v>93222</v>
      </c>
      <c r="B2429" s="236" t="s">
        <v>2874</v>
      </c>
      <c r="C2429" s="235" t="s">
        <v>19</v>
      </c>
      <c r="D2429" s="234">
        <v>475.4</v>
      </c>
      <c r="E2429" s="233">
        <v>1</v>
      </c>
    </row>
    <row r="2430" spans="1:5">
      <c r="A2430" s="235">
        <v>93223</v>
      </c>
      <c r="B2430" s="236" t="s">
        <v>2875</v>
      </c>
      <c r="C2430" s="235" t="s">
        <v>19</v>
      </c>
      <c r="D2430" s="234">
        <v>146.72999999999999</v>
      </c>
      <c r="E2430" s="233">
        <v>0</v>
      </c>
    </row>
    <row r="2431" spans="1:5">
      <c r="A2431" s="235">
        <v>104691</v>
      </c>
      <c r="B2431" s="236" t="s">
        <v>2876</v>
      </c>
      <c r="C2431" s="235" t="s">
        <v>19</v>
      </c>
      <c r="D2431" s="234">
        <v>0.98</v>
      </c>
      <c r="E2431" s="233">
        <v>1</v>
      </c>
    </row>
    <row r="2432" spans="1:5">
      <c r="A2432" s="235">
        <v>104692</v>
      </c>
      <c r="B2432" s="236" t="s">
        <v>2877</v>
      </c>
      <c r="C2432" s="235" t="s">
        <v>19</v>
      </c>
      <c r="D2432" s="234">
        <v>0.22</v>
      </c>
      <c r="E2432" s="233">
        <v>1</v>
      </c>
    </row>
    <row r="2433" spans="1:5">
      <c r="A2433" s="235">
        <v>104693</v>
      </c>
      <c r="B2433" s="236" t="s">
        <v>2878</v>
      </c>
      <c r="C2433" s="235" t="s">
        <v>19</v>
      </c>
      <c r="D2433" s="234">
        <v>1.23</v>
      </c>
      <c r="E2433" s="233">
        <v>1</v>
      </c>
    </row>
    <row r="2434" spans="1:5">
      <c r="A2434" s="235">
        <v>104694</v>
      </c>
      <c r="B2434" s="236" t="s">
        <v>2879</v>
      </c>
      <c r="C2434" s="235" t="s">
        <v>19</v>
      </c>
      <c r="D2434" s="234">
        <v>2.13</v>
      </c>
      <c r="E2434" s="233">
        <v>0</v>
      </c>
    </row>
    <row r="2435" spans="1:5">
      <c r="A2435" s="235">
        <v>90676</v>
      </c>
      <c r="B2435" s="236" t="s">
        <v>2880</v>
      </c>
      <c r="C2435" s="235" t="s">
        <v>19</v>
      </c>
      <c r="D2435" s="234">
        <v>101.24</v>
      </c>
      <c r="E2435" s="233">
        <v>0.76400000000000001</v>
      </c>
    </row>
    <row r="2436" spans="1:5">
      <c r="A2436" s="235">
        <v>91021</v>
      </c>
      <c r="B2436" s="236" t="s">
        <v>2881</v>
      </c>
      <c r="C2436" s="235" t="s">
        <v>19</v>
      </c>
      <c r="D2436" s="234">
        <v>12.39</v>
      </c>
      <c r="E2436" s="233">
        <v>0.67879999999999996</v>
      </c>
    </row>
    <row r="2437" spans="1:5">
      <c r="A2437" s="235">
        <v>90677</v>
      </c>
      <c r="B2437" s="236" t="s">
        <v>2882</v>
      </c>
      <c r="C2437" s="235" t="s">
        <v>19</v>
      </c>
      <c r="D2437" s="234">
        <v>30.6</v>
      </c>
      <c r="E2437" s="233">
        <v>0.67810000000000004</v>
      </c>
    </row>
    <row r="2438" spans="1:5">
      <c r="A2438" s="235">
        <v>90678</v>
      </c>
      <c r="B2438" s="236" t="s">
        <v>2883</v>
      </c>
      <c r="C2438" s="235" t="s">
        <v>19</v>
      </c>
      <c r="D2438" s="234">
        <v>141.65</v>
      </c>
      <c r="E2438" s="233">
        <v>0.68340000000000001</v>
      </c>
    </row>
    <row r="2439" spans="1:5">
      <c r="A2439" s="235">
        <v>90679</v>
      </c>
      <c r="B2439" s="236" t="s">
        <v>2884</v>
      </c>
      <c r="C2439" s="235" t="s">
        <v>19</v>
      </c>
      <c r="D2439" s="234">
        <v>86.15</v>
      </c>
      <c r="E2439" s="233">
        <v>0</v>
      </c>
    </row>
    <row r="2440" spans="1:5">
      <c r="A2440" s="235">
        <v>102870</v>
      </c>
      <c r="B2440" s="236" t="s">
        <v>2885</v>
      </c>
      <c r="C2440" s="235" t="s">
        <v>19</v>
      </c>
      <c r="D2440" s="234">
        <v>361.32</v>
      </c>
      <c r="E2440" s="233">
        <v>1</v>
      </c>
    </row>
    <row r="2441" spans="1:5">
      <c r="A2441" s="235">
        <v>102871</v>
      </c>
      <c r="B2441" s="236" t="s">
        <v>2886</v>
      </c>
      <c r="C2441" s="235" t="s">
        <v>19</v>
      </c>
      <c r="D2441" s="234">
        <v>97.61</v>
      </c>
      <c r="E2441" s="233">
        <v>1</v>
      </c>
    </row>
    <row r="2442" spans="1:5">
      <c r="A2442" s="235">
        <v>102872</v>
      </c>
      <c r="B2442" s="236" t="s">
        <v>2887</v>
      </c>
      <c r="C2442" s="235" t="s">
        <v>19</v>
      </c>
      <c r="D2442" s="234">
        <v>452.16</v>
      </c>
      <c r="E2442" s="233">
        <v>1</v>
      </c>
    </row>
    <row r="2443" spans="1:5">
      <c r="A2443" s="235">
        <v>102873</v>
      </c>
      <c r="B2443" s="236" t="s">
        <v>2888</v>
      </c>
      <c r="C2443" s="235" t="s">
        <v>19</v>
      </c>
      <c r="D2443" s="234">
        <v>112.34</v>
      </c>
      <c r="E2443" s="233">
        <v>0</v>
      </c>
    </row>
    <row r="2444" spans="1:5">
      <c r="A2444" s="235">
        <v>102960</v>
      </c>
      <c r="B2444" s="236" t="s">
        <v>2889</v>
      </c>
      <c r="C2444" s="235" t="s">
        <v>19</v>
      </c>
      <c r="D2444" s="234">
        <v>175.35</v>
      </c>
      <c r="E2444" s="233">
        <v>1</v>
      </c>
    </row>
    <row r="2445" spans="1:5">
      <c r="A2445" s="235">
        <v>102961</v>
      </c>
      <c r="B2445" s="236" t="s">
        <v>2890</v>
      </c>
      <c r="C2445" s="235" t="s">
        <v>19</v>
      </c>
      <c r="D2445" s="234">
        <v>47.37</v>
      </c>
      <c r="E2445" s="233">
        <v>1</v>
      </c>
    </row>
    <row r="2446" spans="1:5">
      <c r="A2446" s="235">
        <v>102962</v>
      </c>
      <c r="B2446" s="236" t="s">
        <v>2891</v>
      </c>
      <c r="C2446" s="235" t="s">
        <v>19</v>
      </c>
      <c r="D2446" s="234">
        <v>164.5</v>
      </c>
      <c r="E2446" s="233">
        <v>1</v>
      </c>
    </row>
    <row r="2447" spans="1:5">
      <c r="A2447" s="235">
        <v>102963</v>
      </c>
      <c r="B2447" s="236" t="s">
        <v>2892</v>
      </c>
      <c r="C2447" s="235" t="s">
        <v>19</v>
      </c>
      <c r="D2447" s="234">
        <v>79.63</v>
      </c>
      <c r="E2447" s="233">
        <v>0</v>
      </c>
    </row>
    <row r="2448" spans="1:5">
      <c r="A2448" s="235">
        <v>95698</v>
      </c>
      <c r="B2448" s="236" t="s">
        <v>2893</v>
      </c>
      <c r="C2448" s="235" t="s">
        <v>19</v>
      </c>
      <c r="D2448" s="234">
        <v>4.32</v>
      </c>
      <c r="E2448" s="233">
        <v>1</v>
      </c>
    </row>
    <row r="2449" spans="1:5">
      <c r="A2449" s="235">
        <v>95699</v>
      </c>
      <c r="B2449" s="236" t="s">
        <v>2894</v>
      </c>
      <c r="C2449" s="235" t="s">
        <v>19</v>
      </c>
      <c r="D2449" s="234">
        <v>1</v>
      </c>
      <c r="E2449" s="233">
        <v>1</v>
      </c>
    </row>
    <row r="2450" spans="1:5">
      <c r="A2450" s="235">
        <v>95700</v>
      </c>
      <c r="B2450" s="236" t="s">
        <v>2895</v>
      </c>
      <c r="C2450" s="235" t="s">
        <v>19</v>
      </c>
      <c r="D2450" s="234">
        <v>5.4</v>
      </c>
      <c r="E2450" s="233">
        <v>1</v>
      </c>
    </row>
    <row r="2451" spans="1:5">
      <c r="A2451" s="235">
        <v>95701</v>
      </c>
      <c r="B2451" s="236" t="s">
        <v>2896</v>
      </c>
      <c r="C2451" s="235" t="s">
        <v>19</v>
      </c>
      <c r="D2451" s="234">
        <v>3.13</v>
      </c>
      <c r="E2451" s="233">
        <v>0</v>
      </c>
    </row>
    <row r="2452" spans="1:5">
      <c r="A2452" s="235">
        <v>90621</v>
      </c>
      <c r="B2452" s="236" t="s">
        <v>2897</v>
      </c>
      <c r="C2452" s="235" t="s">
        <v>19</v>
      </c>
      <c r="D2452" s="234">
        <v>1.95</v>
      </c>
      <c r="E2452" s="233">
        <v>1</v>
      </c>
    </row>
    <row r="2453" spans="1:5">
      <c r="A2453" s="235">
        <v>90622</v>
      </c>
      <c r="B2453" s="236" t="s">
        <v>2898</v>
      </c>
      <c r="C2453" s="235" t="s">
        <v>19</v>
      </c>
      <c r="D2453" s="234">
        <v>0.45</v>
      </c>
      <c r="E2453" s="233">
        <v>1</v>
      </c>
    </row>
    <row r="2454" spans="1:5">
      <c r="A2454" s="235">
        <v>90623</v>
      </c>
      <c r="B2454" s="236" t="s">
        <v>2899</v>
      </c>
      <c r="C2454" s="235" t="s">
        <v>19</v>
      </c>
      <c r="D2454" s="234">
        <v>2.4300000000000002</v>
      </c>
      <c r="E2454" s="233">
        <v>1</v>
      </c>
    </row>
    <row r="2455" spans="1:5">
      <c r="A2455" s="235">
        <v>90624</v>
      </c>
      <c r="B2455" s="236" t="s">
        <v>2900</v>
      </c>
      <c r="C2455" s="235" t="s">
        <v>19</v>
      </c>
      <c r="D2455" s="234">
        <v>3.13</v>
      </c>
      <c r="E2455" s="233">
        <v>0</v>
      </c>
    </row>
    <row r="2456" spans="1:5">
      <c r="A2456" s="235">
        <v>102876</v>
      </c>
      <c r="B2456" s="236" t="s">
        <v>2901</v>
      </c>
      <c r="C2456" s="235" t="s">
        <v>19</v>
      </c>
      <c r="D2456" s="234">
        <v>502.12</v>
      </c>
      <c r="E2456" s="233">
        <v>1</v>
      </c>
    </row>
    <row r="2457" spans="1:5">
      <c r="A2457" s="235">
        <v>102877</v>
      </c>
      <c r="B2457" s="236" t="s">
        <v>2902</v>
      </c>
      <c r="C2457" s="235" t="s">
        <v>19</v>
      </c>
      <c r="D2457" s="234">
        <v>135.65</v>
      </c>
      <c r="E2457" s="233">
        <v>1</v>
      </c>
    </row>
    <row r="2458" spans="1:5">
      <c r="A2458" s="235">
        <v>102878</v>
      </c>
      <c r="B2458" s="236" t="s">
        <v>2903</v>
      </c>
      <c r="C2458" s="235" t="s">
        <v>19</v>
      </c>
      <c r="D2458" s="234">
        <v>628.36</v>
      </c>
      <c r="E2458" s="233">
        <v>1</v>
      </c>
    </row>
    <row r="2459" spans="1:5">
      <c r="A2459" s="235">
        <v>102879</v>
      </c>
      <c r="B2459" s="236" t="s">
        <v>2904</v>
      </c>
      <c r="C2459" s="235" t="s">
        <v>19</v>
      </c>
      <c r="D2459" s="234">
        <v>168.6</v>
      </c>
      <c r="E2459" s="233">
        <v>0</v>
      </c>
    </row>
    <row r="2460" spans="1:5">
      <c r="A2460" s="235">
        <v>103220</v>
      </c>
      <c r="B2460" s="236" t="s">
        <v>2905</v>
      </c>
      <c r="C2460" s="235" t="s">
        <v>19</v>
      </c>
      <c r="D2460" s="234">
        <v>153.56</v>
      </c>
      <c r="E2460" s="233">
        <v>1</v>
      </c>
    </row>
    <row r="2461" spans="1:5">
      <c r="A2461" s="235">
        <v>103221</v>
      </c>
      <c r="B2461" s="236" t="s">
        <v>2906</v>
      </c>
      <c r="C2461" s="235" t="s">
        <v>19</v>
      </c>
      <c r="D2461" s="234">
        <v>41.48</v>
      </c>
      <c r="E2461" s="233">
        <v>1</v>
      </c>
    </row>
    <row r="2462" spans="1:5">
      <c r="A2462" s="235">
        <v>103222</v>
      </c>
      <c r="B2462" s="236" t="s">
        <v>2907</v>
      </c>
      <c r="C2462" s="235" t="s">
        <v>19</v>
      </c>
      <c r="D2462" s="234">
        <v>192.16</v>
      </c>
      <c r="E2462" s="233">
        <v>1</v>
      </c>
    </row>
    <row r="2463" spans="1:5">
      <c r="A2463" s="235">
        <v>103223</v>
      </c>
      <c r="B2463" s="236" t="s">
        <v>2908</v>
      </c>
      <c r="C2463" s="235" t="s">
        <v>19</v>
      </c>
      <c r="D2463" s="234">
        <v>32.93</v>
      </c>
      <c r="E2463" s="233">
        <v>0</v>
      </c>
    </row>
    <row r="2464" spans="1:5">
      <c r="A2464" s="235">
        <v>103232</v>
      </c>
      <c r="B2464" s="236" t="s">
        <v>2909</v>
      </c>
      <c r="C2464" s="235" t="s">
        <v>19</v>
      </c>
      <c r="D2464" s="234">
        <v>481.77</v>
      </c>
      <c r="E2464" s="233">
        <v>1</v>
      </c>
    </row>
    <row r="2465" spans="1:5">
      <c r="A2465" s="235">
        <v>103233</v>
      </c>
      <c r="B2465" s="236" t="s">
        <v>2910</v>
      </c>
      <c r="C2465" s="235" t="s">
        <v>19</v>
      </c>
      <c r="D2465" s="234">
        <v>130.16</v>
      </c>
      <c r="E2465" s="233">
        <v>1</v>
      </c>
    </row>
    <row r="2466" spans="1:5">
      <c r="A2466" s="235">
        <v>103234</v>
      </c>
      <c r="B2466" s="236" t="s">
        <v>2911</v>
      </c>
      <c r="C2466" s="235" t="s">
        <v>19</v>
      </c>
      <c r="D2466" s="234">
        <v>632.72</v>
      </c>
      <c r="E2466" s="233">
        <v>1</v>
      </c>
    </row>
    <row r="2467" spans="1:5">
      <c r="A2467" s="235">
        <v>103235</v>
      </c>
      <c r="B2467" s="236" t="s">
        <v>2912</v>
      </c>
      <c r="C2467" s="235" t="s">
        <v>19</v>
      </c>
      <c r="D2467" s="234">
        <v>96.43</v>
      </c>
      <c r="E2467" s="233">
        <v>0</v>
      </c>
    </row>
    <row r="2468" spans="1:5">
      <c r="A2468" s="235">
        <v>103228</v>
      </c>
      <c r="B2468" s="236" t="s">
        <v>2913</v>
      </c>
      <c r="C2468" s="235" t="s">
        <v>19</v>
      </c>
      <c r="D2468" s="234">
        <v>440.86</v>
      </c>
      <c r="E2468" s="233">
        <v>1</v>
      </c>
    </row>
    <row r="2469" spans="1:5">
      <c r="A2469" s="235">
        <v>103226</v>
      </c>
      <c r="B2469" s="236" t="s">
        <v>2914</v>
      </c>
      <c r="C2469" s="235" t="s">
        <v>19</v>
      </c>
      <c r="D2469" s="234">
        <v>352.29</v>
      </c>
      <c r="E2469" s="233">
        <v>1</v>
      </c>
    </row>
    <row r="2470" spans="1:5">
      <c r="A2470" s="235">
        <v>103227</v>
      </c>
      <c r="B2470" s="236" t="s">
        <v>2915</v>
      </c>
      <c r="C2470" s="235" t="s">
        <v>19</v>
      </c>
      <c r="D2470" s="234">
        <v>95.17</v>
      </c>
      <c r="E2470" s="233">
        <v>1</v>
      </c>
    </row>
    <row r="2471" spans="1:5">
      <c r="A2471" s="235">
        <v>103229</v>
      </c>
      <c r="B2471" s="236" t="s">
        <v>2916</v>
      </c>
      <c r="C2471" s="235" t="s">
        <v>19</v>
      </c>
      <c r="D2471" s="234">
        <v>81.77</v>
      </c>
      <c r="E2471" s="233">
        <v>0</v>
      </c>
    </row>
    <row r="2472" spans="1:5">
      <c r="A2472" s="235">
        <v>95617</v>
      </c>
      <c r="B2472" s="236" t="s">
        <v>2917</v>
      </c>
      <c r="C2472" s="235" t="s">
        <v>19</v>
      </c>
      <c r="D2472" s="234">
        <v>1.06</v>
      </c>
      <c r="E2472" s="233">
        <v>1</v>
      </c>
    </row>
    <row r="2473" spans="1:5">
      <c r="A2473" s="235">
        <v>95618</v>
      </c>
      <c r="B2473" s="236" t="s">
        <v>2918</v>
      </c>
      <c r="C2473" s="235" t="s">
        <v>19</v>
      </c>
      <c r="D2473" s="234">
        <v>0.24</v>
      </c>
      <c r="E2473" s="233">
        <v>1</v>
      </c>
    </row>
    <row r="2474" spans="1:5">
      <c r="A2474" s="235">
        <v>95619</v>
      </c>
      <c r="B2474" s="236" t="s">
        <v>2919</v>
      </c>
      <c r="C2474" s="235" t="s">
        <v>19</v>
      </c>
      <c r="D2474" s="234">
        <v>1.33</v>
      </c>
      <c r="E2474" s="233">
        <v>1</v>
      </c>
    </row>
    <row r="2475" spans="1:5">
      <c r="A2475" s="235">
        <v>102972</v>
      </c>
      <c r="B2475" s="236" t="s">
        <v>2920</v>
      </c>
      <c r="C2475" s="235" t="s">
        <v>19</v>
      </c>
      <c r="D2475" s="234">
        <v>93.59</v>
      </c>
      <c r="E2475" s="233">
        <v>1</v>
      </c>
    </row>
    <row r="2476" spans="1:5">
      <c r="A2476" s="235">
        <v>102973</v>
      </c>
      <c r="B2476" s="236" t="s">
        <v>2921</v>
      </c>
      <c r="C2476" s="235" t="s">
        <v>19</v>
      </c>
      <c r="D2476" s="234">
        <v>25.98</v>
      </c>
      <c r="E2476" s="233">
        <v>1</v>
      </c>
    </row>
    <row r="2477" spans="1:5">
      <c r="A2477" s="235">
        <v>102974</v>
      </c>
      <c r="B2477" s="236" t="s">
        <v>2922</v>
      </c>
      <c r="C2477" s="235" t="s">
        <v>19</v>
      </c>
      <c r="D2477" s="234">
        <v>87.8</v>
      </c>
      <c r="E2477" s="233">
        <v>1</v>
      </c>
    </row>
    <row r="2478" spans="1:5">
      <c r="A2478" s="235">
        <v>96301</v>
      </c>
      <c r="B2478" s="236" t="s">
        <v>2923</v>
      </c>
      <c r="C2478" s="235" t="s">
        <v>19</v>
      </c>
      <c r="D2478" s="234">
        <v>46.14</v>
      </c>
      <c r="E2478" s="233">
        <v>0</v>
      </c>
    </row>
    <row r="2479" spans="1:5">
      <c r="A2479" s="235">
        <v>90627</v>
      </c>
      <c r="B2479" s="236" t="s">
        <v>2924</v>
      </c>
      <c r="C2479" s="235" t="s">
        <v>19</v>
      </c>
      <c r="D2479" s="234">
        <v>54.91</v>
      </c>
      <c r="E2479" s="233">
        <v>1</v>
      </c>
    </row>
    <row r="2480" spans="1:5">
      <c r="A2480" s="235">
        <v>90628</v>
      </c>
      <c r="B2480" s="236" t="s">
        <v>2925</v>
      </c>
      <c r="C2480" s="235" t="s">
        <v>19</v>
      </c>
      <c r="D2480" s="234">
        <v>14.73</v>
      </c>
      <c r="E2480" s="233">
        <v>1</v>
      </c>
    </row>
    <row r="2481" spans="1:5">
      <c r="A2481" s="235">
        <v>90629</v>
      </c>
      <c r="B2481" s="236" t="s">
        <v>2926</v>
      </c>
      <c r="C2481" s="235" t="s">
        <v>19</v>
      </c>
      <c r="D2481" s="234">
        <v>68.72</v>
      </c>
      <c r="E2481" s="233">
        <v>1</v>
      </c>
    </row>
    <row r="2482" spans="1:5">
      <c r="A2482" s="235">
        <v>90630</v>
      </c>
      <c r="B2482" s="236" t="s">
        <v>2927</v>
      </c>
      <c r="C2482" s="235" t="s">
        <v>19</v>
      </c>
      <c r="D2482" s="234">
        <v>1.49</v>
      </c>
      <c r="E2482" s="233">
        <v>0</v>
      </c>
    </row>
    <row r="2483" spans="1:5">
      <c r="A2483" s="235">
        <v>95704</v>
      </c>
      <c r="B2483" s="236" t="s">
        <v>2928</v>
      </c>
      <c r="C2483" s="235" t="s">
        <v>19</v>
      </c>
      <c r="D2483" s="234">
        <v>55.45</v>
      </c>
      <c r="E2483" s="233">
        <v>1</v>
      </c>
    </row>
    <row r="2484" spans="1:5">
      <c r="A2484" s="235">
        <v>95705</v>
      </c>
      <c r="B2484" s="236" t="s">
        <v>2929</v>
      </c>
      <c r="C2484" s="235" t="s">
        <v>19</v>
      </c>
      <c r="D2484" s="234">
        <v>14.87</v>
      </c>
      <c r="E2484" s="233">
        <v>1</v>
      </c>
    </row>
    <row r="2485" spans="1:5">
      <c r="A2485" s="235">
        <v>95706</v>
      </c>
      <c r="B2485" s="236" t="s">
        <v>2930</v>
      </c>
      <c r="C2485" s="235" t="s">
        <v>19</v>
      </c>
      <c r="D2485" s="234">
        <v>69.39</v>
      </c>
      <c r="E2485" s="233">
        <v>1</v>
      </c>
    </row>
    <row r="2486" spans="1:5">
      <c r="A2486" s="235">
        <v>95707</v>
      </c>
      <c r="B2486" s="236" t="s">
        <v>2931</v>
      </c>
      <c r="C2486" s="235" t="s">
        <v>19</v>
      </c>
      <c r="D2486" s="234">
        <v>4.0999999999999996</v>
      </c>
      <c r="E2486" s="233">
        <v>0</v>
      </c>
    </row>
    <row r="2487" spans="1:5">
      <c r="A2487" s="235">
        <v>91273</v>
      </c>
      <c r="B2487" s="236" t="s">
        <v>2932</v>
      </c>
      <c r="C2487" s="235" t="s">
        <v>19</v>
      </c>
      <c r="D2487" s="234">
        <v>0.57999999999999996</v>
      </c>
      <c r="E2487" s="233">
        <v>1</v>
      </c>
    </row>
    <row r="2488" spans="1:5">
      <c r="A2488" s="235">
        <v>91274</v>
      </c>
      <c r="B2488" s="236" t="s">
        <v>2933</v>
      </c>
      <c r="C2488" s="235" t="s">
        <v>19</v>
      </c>
      <c r="D2488" s="234">
        <v>0.15</v>
      </c>
      <c r="E2488" s="233">
        <v>1</v>
      </c>
    </row>
    <row r="2489" spans="1:5">
      <c r="A2489" s="235">
        <v>91275</v>
      </c>
      <c r="B2489" s="236" t="s">
        <v>2934</v>
      </c>
      <c r="C2489" s="235" t="s">
        <v>19</v>
      </c>
      <c r="D2489" s="234">
        <v>0.72</v>
      </c>
      <c r="E2489" s="233">
        <v>1</v>
      </c>
    </row>
    <row r="2490" spans="1:5">
      <c r="A2490" s="235">
        <v>91276</v>
      </c>
      <c r="B2490" s="236" t="s">
        <v>2935</v>
      </c>
      <c r="C2490" s="235" t="s">
        <v>19</v>
      </c>
      <c r="D2490" s="234">
        <v>9.23</v>
      </c>
      <c r="E2490" s="233">
        <v>0</v>
      </c>
    </row>
    <row r="2491" spans="1:5">
      <c r="A2491" s="235">
        <v>102882</v>
      </c>
      <c r="B2491" s="236" t="s">
        <v>2936</v>
      </c>
      <c r="C2491" s="235" t="s">
        <v>19</v>
      </c>
      <c r="D2491" s="234">
        <v>0</v>
      </c>
      <c r="E2491" s="233"/>
    </row>
    <row r="2492" spans="1:5">
      <c r="A2492" s="235">
        <v>102883</v>
      </c>
      <c r="B2492" s="236" t="s">
        <v>2937</v>
      </c>
      <c r="C2492" s="235" t="s">
        <v>19</v>
      </c>
      <c r="D2492" s="234">
        <v>0</v>
      </c>
      <c r="E2492" s="233"/>
    </row>
    <row r="2493" spans="1:5">
      <c r="A2493" s="235">
        <v>102884</v>
      </c>
      <c r="B2493" s="236" t="s">
        <v>2938</v>
      </c>
      <c r="C2493" s="235" t="s">
        <v>19</v>
      </c>
      <c r="D2493" s="234">
        <v>0</v>
      </c>
      <c r="E2493" s="233"/>
    </row>
    <row r="2494" spans="1:5">
      <c r="A2494" s="235">
        <v>102885</v>
      </c>
      <c r="B2494" s="236" t="s">
        <v>2939</v>
      </c>
      <c r="C2494" s="235" t="s">
        <v>19</v>
      </c>
      <c r="D2494" s="234">
        <v>1.28</v>
      </c>
      <c r="E2494" s="233">
        <v>0</v>
      </c>
    </row>
    <row r="2495" spans="1:5">
      <c r="A2495" s="235">
        <v>95272</v>
      </c>
      <c r="B2495" s="236" t="s">
        <v>2940</v>
      </c>
      <c r="C2495" s="235" t="s">
        <v>19</v>
      </c>
      <c r="D2495" s="234">
        <v>0.61</v>
      </c>
      <c r="E2495" s="233">
        <v>1</v>
      </c>
    </row>
    <row r="2496" spans="1:5">
      <c r="A2496" s="235">
        <v>95273</v>
      </c>
      <c r="B2496" s="236" t="s">
        <v>2941</v>
      </c>
      <c r="C2496" s="235" t="s">
        <v>19</v>
      </c>
      <c r="D2496" s="234">
        <v>0.14000000000000001</v>
      </c>
      <c r="E2496" s="233">
        <v>1</v>
      </c>
    </row>
    <row r="2497" spans="1:5">
      <c r="A2497" s="235">
        <v>95274</v>
      </c>
      <c r="B2497" s="236" t="s">
        <v>2942</v>
      </c>
      <c r="C2497" s="235" t="s">
        <v>19</v>
      </c>
      <c r="D2497" s="234">
        <v>0.47</v>
      </c>
      <c r="E2497" s="233">
        <v>1</v>
      </c>
    </row>
    <row r="2498" spans="1:5">
      <c r="A2498" s="235">
        <v>95275</v>
      </c>
      <c r="B2498" s="236" t="s">
        <v>2943</v>
      </c>
      <c r="C2498" s="235" t="s">
        <v>19</v>
      </c>
      <c r="D2498" s="234">
        <v>2.54</v>
      </c>
      <c r="E2498" s="233">
        <v>0</v>
      </c>
    </row>
    <row r="2499" spans="1:5">
      <c r="A2499" s="235">
        <v>88419</v>
      </c>
      <c r="B2499" s="236" t="s">
        <v>2944</v>
      </c>
      <c r="C2499" s="235" t="s">
        <v>19</v>
      </c>
      <c r="D2499" s="234">
        <v>5.5</v>
      </c>
      <c r="E2499" s="233">
        <v>0</v>
      </c>
    </row>
    <row r="2500" spans="1:5">
      <c r="A2500" s="235">
        <v>88422</v>
      </c>
      <c r="B2500" s="236" t="s">
        <v>2945</v>
      </c>
      <c r="C2500" s="235" t="s">
        <v>19</v>
      </c>
      <c r="D2500" s="234">
        <v>1.27</v>
      </c>
      <c r="E2500" s="233">
        <v>0</v>
      </c>
    </row>
    <row r="2501" spans="1:5">
      <c r="A2501" s="235">
        <v>88425</v>
      </c>
      <c r="B2501" s="236" t="s">
        <v>2946</v>
      </c>
      <c r="C2501" s="235" t="s">
        <v>19</v>
      </c>
      <c r="D2501" s="234">
        <v>6.88</v>
      </c>
      <c r="E2501" s="233">
        <v>0</v>
      </c>
    </row>
    <row r="2502" spans="1:5">
      <c r="A2502" s="235">
        <v>88427</v>
      </c>
      <c r="B2502" s="236" t="s">
        <v>2947</v>
      </c>
      <c r="C2502" s="235" t="s">
        <v>19</v>
      </c>
      <c r="D2502" s="234">
        <v>1.06</v>
      </c>
      <c r="E2502" s="233">
        <v>0</v>
      </c>
    </row>
    <row r="2503" spans="1:5">
      <c r="A2503" s="235">
        <v>88434</v>
      </c>
      <c r="B2503" s="236" t="s">
        <v>2948</v>
      </c>
      <c r="C2503" s="235" t="s">
        <v>19</v>
      </c>
      <c r="D2503" s="234">
        <v>7.29</v>
      </c>
      <c r="E2503" s="233">
        <v>0</v>
      </c>
    </row>
    <row r="2504" spans="1:5">
      <c r="A2504" s="235">
        <v>88435</v>
      </c>
      <c r="B2504" s="236" t="s">
        <v>2949</v>
      </c>
      <c r="C2504" s="235" t="s">
        <v>19</v>
      </c>
      <c r="D2504" s="234">
        <v>1.68</v>
      </c>
      <c r="E2504" s="233">
        <v>0</v>
      </c>
    </row>
    <row r="2505" spans="1:5">
      <c r="A2505" s="235">
        <v>88436</v>
      </c>
      <c r="B2505" s="236" t="s">
        <v>2950</v>
      </c>
      <c r="C2505" s="235" t="s">
        <v>19</v>
      </c>
      <c r="D2505" s="234">
        <v>9.11</v>
      </c>
      <c r="E2505" s="233">
        <v>0</v>
      </c>
    </row>
    <row r="2506" spans="1:5">
      <c r="A2506" s="235">
        <v>88437</v>
      </c>
      <c r="B2506" s="236" t="s">
        <v>2951</v>
      </c>
      <c r="C2506" s="235" t="s">
        <v>19</v>
      </c>
      <c r="D2506" s="234">
        <v>1.06</v>
      </c>
      <c r="E2506" s="233">
        <v>0</v>
      </c>
    </row>
    <row r="2507" spans="1:5">
      <c r="A2507" s="235">
        <v>90664</v>
      </c>
      <c r="B2507" s="236" t="s">
        <v>2952</v>
      </c>
      <c r="C2507" s="235" t="s">
        <v>19</v>
      </c>
      <c r="D2507" s="234">
        <v>7.06</v>
      </c>
      <c r="E2507" s="233">
        <v>0.99429999999999996</v>
      </c>
    </row>
    <row r="2508" spans="1:5">
      <c r="A2508" s="235">
        <v>90665</v>
      </c>
      <c r="B2508" s="236" t="s">
        <v>2953</v>
      </c>
      <c r="C2508" s="235" t="s">
        <v>19</v>
      </c>
      <c r="D2508" s="234">
        <v>1.88</v>
      </c>
      <c r="E2508" s="233">
        <v>1</v>
      </c>
    </row>
    <row r="2509" spans="1:5">
      <c r="A2509" s="235">
        <v>90666</v>
      </c>
      <c r="B2509" s="236" t="s">
        <v>2954</v>
      </c>
      <c r="C2509" s="235" t="s">
        <v>19</v>
      </c>
      <c r="D2509" s="234">
        <v>8.84</v>
      </c>
      <c r="E2509" s="233">
        <v>0.99429999999999996</v>
      </c>
    </row>
    <row r="2510" spans="1:5">
      <c r="A2510" s="235">
        <v>90667</v>
      </c>
      <c r="B2510" s="236" t="s">
        <v>2955</v>
      </c>
      <c r="C2510" s="235" t="s">
        <v>19</v>
      </c>
      <c r="D2510" s="234">
        <v>14.05</v>
      </c>
      <c r="E2510" s="233">
        <v>0</v>
      </c>
    </row>
    <row r="2511" spans="1:5">
      <c r="A2511" s="235">
        <v>102977</v>
      </c>
      <c r="B2511" s="236" t="s">
        <v>2956</v>
      </c>
      <c r="C2511" s="235" t="s">
        <v>19</v>
      </c>
      <c r="D2511" s="234">
        <v>0</v>
      </c>
      <c r="E2511" s="233"/>
    </row>
    <row r="2512" spans="1:5">
      <c r="A2512" s="235">
        <v>102978</v>
      </c>
      <c r="B2512" s="236" t="s">
        <v>2957</v>
      </c>
      <c r="C2512" s="235" t="s">
        <v>19</v>
      </c>
      <c r="D2512" s="234">
        <v>0</v>
      </c>
      <c r="E2512" s="233"/>
    </row>
    <row r="2513" spans="1:5">
      <c r="A2513" s="235">
        <v>102979</v>
      </c>
      <c r="B2513" s="236" t="s">
        <v>2958</v>
      </c>
      <c r="C2513" s="235" t="s">
        <v>19</v>
      </c>
      <c r="D2513" s="234">
        <v>0</v>
      </c>
      <c r="E2513" s="233"/>
    </row>
    <row r="2514" spans="1:5">
      <c r="A2514" s="235">
        <v>95217</v>
      </c>
      <c r="B2514" s="236" t="s">
        <v>2959</v>
      </c>
      <c r="C2514" s="235" t="s">
        <v>19</v>
      </c>
      <c r="D2514" s="234">
        <v>0.63</v>
      </c>
      <c r="E2514" s="233">
        <v>0</v>
      </c>
    </row>
    <row r="2515" spans="1:5">
      <c r="A2515" s="235">
        <v>89130</v>
      </c>
      <c r="B2515" s="236" t="s">
        <v>2960</v>
      </c>
      <c r="C2515" s="235" t="s">
        <v>19</v>
      </c>
      <c r="D2515" s="234">
        <v>51.63</v>
      </c>
      <c r="E2515" s="233">
        <v>1</v>
      </c>
    </row>
    <row r="2516" spans="1:5">
      <c r="A2516" s="235">
        <v>89131</v>
      </c>
      <c r="B2516" s="236" t="s">
        <v>2961</v>
      </c>
      <c r="C2516" s="235" t="s">
        <v>19</v>
      </c>
      <c r="D2516" s="234">
        <v>13.64</v>
      </c>
      <c r="E2516" s="233">
        <v>1</v>
      </c>
    </row>
    <row r="2517" spans="1:5">
      <c r="A2517" s="235">
        <v>53861</v>
      </c>
      <c r="B2517" s="236" t="s">
        <v>2962</v>
      </c>
      <c r="C2517" s="235" t="s">
        <v>19</v>
      </c>
      <c r="D2517" s="234">
        <v>64.540000000000006</v>
      </c>
      <c r="E2517" s="233">
        <v>1</v>
      </c>
    </row>
    <row r="2518" spans="1:5">
      <c r="A2518" s="235">
        <v>5787</v>
      </c>
      <c r="B2518" s="236" t="s">
        <v>2963</v>
      </c>
      <c r="C2518" s="235" t="s">
        <v>19</v>
      </c>
      <c r="D2518" s="234">
        <v>66.09</v>
      </c>
      <c r="E2518" s="233">
        <v>0</v>
      </c>
    </row>
    <row r="2519" spans="1:5">
      <c r="A2519" s="235">
        <v>89128</v>
      </c>
      <c r="B2519" s="236" t="s">
        <v>2964</v>
      </c>
      <c r="C2519" s="235" t="s">
        <v>19</v>
      </c>
      <c r="D2519" s="234">
        <v>37.24</v>
      </c>
      <c r="E2519" s="233">
        <v>1</v>
      </c>
    </row>
    <row r="2520" spans="1:5">
      <c r="A2520" s="235">
        <v>89129</v>
      </c>
      <c r="B2520" s="236" t="s">
        <v>2965</v>
      </c>
      <c r="C2520" s="235" t="s">
        <v>19</v>
      </c>
      <c r="D2520" s="234">
        <v>9.84</v>
      </c>
      <c r="E2520" s="233">
        <v>1</v>
      </c>
    </row>
    <row r="2521" spans="1:5">
      <c r="A2521" s="235">
        <v>53857</v>
      </c>
      <c r="B2521" s="236" t="s">
        <v>2966</v>
      </c>
      <c r="C2521" s="235" t="s">
        <v>19</v>
      </c>
      <c r="D2521" s="234">
        <v>46.55</v>
      </c>
      <c r="E2521" s="233">
        <v>1</v>
      </c>
    </row>
    <row r="2522" spans="1:5">
      <c r="A2522" s="235">
        <v>53858</v>
      </c>
      <c r="B2522" s="236" t="s">
        <v>2967</v>
      </c>
      <c r="C2522" s="235" t="s">
        <v>19</v>
      </c>
      <c r="D2522" s="234">
        <v>42.93</v>
      </c>
      <c r="E2522" s="233">
        <v>0</v>
      </c>
    </row>
    <row r="2523" spans="1:5">
      <c r="A2523" s="235">
        <v>102888</v>
      </c>
      <c r="B2523" s="236" t="s">
        <v>2968</v>
      </c>
      <c r="C2523" s="235" t="s">
        <v>19</v>
      </c>
      <c r="D2523" s="234">
        <v>0</v>
      </c>
      <c r="E2523" s="233"/>
    </row>
    <row r="2524" spans="1:5">
      <c r="A2524" s="235">
        <v>102889</v>
      </c>
      <c r="B2524" s="236" t="s">
        <v>2969</v>
      </c>
      <c r="C2524" s="235" t="s">
        <v>19</v>
      </c>
      <c r="D2524" s="234">
        <v>0</v>
      </c>
      <c r="E2524" s="233"/>
    </row>
    <row r="2525" spans="1:5">
      <c r="A2525" s="235">
        <v>102890</v>
      </c>
      <c r="B2525" s="236" t="s">
        <v>2970</v>
      </c>
      <c r="C2525" s="235" t="s">
        <v>19</v>
      </c>
      <c r="D2525" s="234">
        <v>0</v>
      </c>
      <c r="E2525" s="233"/>
    </row>
    <row r="2526" spans="1:5">
      <c r="A2526" s="235">
        <v>102891</v>
      </c>
      <c r="B2526" s="236" t="s">
        <v>2971</v>
      </c>
      <c r="C2526" s="235" t="s">
        <v>19</v>
      </c>
      <c r="D2526" s="234">
        <v>1.28</v>
      </c>
      <c r="E2526" s="233">
        <v>0</v>
      </c>
    </row>
    <row r="2527" spans="1:5">
      <c r="A2527" s="235">
        <v>89246</v>
      </c>
      <c r="B2527" s="236" t="s">
        <v>2972</v>
      </c>
      <c r="C2527" s="235" t="s">
        <v>19</v>
      </c>
      <c r="D2527" s="234">
        <v>221.13</v>
      </c>
      <c r="E2527" s="233">
        <v>1</v>
      </c>
    </row>
    <row r="2528" spans="1:5">
      <c r="A2528" s="235">
        <v>89247</v>
      </c>
      <c r="B2528" s="236" t="s">
        <v>2973</v>
      </c>
      <c r="C2528" s="235" t="s">
        <v>19</v>
      </c>
      <c r="D2528" s="234">
        <v>67.709999999999994</v>
      </c>
      <c r="E2528" s="233">
        <v>1</v>
      </c>
    </row>
    <row r="2529" spans="1:5">
      <c r="A2529" s="235">
        <v>89248</v>
      </c>
      <c r="B2529" s="236" t="s">
        <v>2974</v>
      </c>
      <c r="C2529" s="235" t="s">
        <v>19</v>
      </c>
      <c r="D2529" s="234">
        <v>394.43</v>
      </c>
      <c r="E2529" s="233">
        <v>1</v>
      </c>
    </row>
    <row r="2530" spans="1:5">
      <c r="A2530" s="235">
        <v>89249</v>
      </c>
      <c r="B2530" s="236" t="s">
        <v>2975</v>
      </c>
      <c r="C2530" s="235" t="s">
        <v>19</v>
      </c>
      <c r="D2530" s="234">
        <v>353.83</v>
      </c>
      <c r="E2530" s="233">
        <v>0</v>
      </c>
    </row>
    <row r="2531" spans="1:5">
      <c r="A2531" s="235">
        <v>102954</v>
      </c>
      <c r="B2531" s="236" t="s">
        <v>2976</v>
      </c>
      <c r="C2531" s="235" t="s">
        <v>19</v>
      </c>
      <c r="D2531" s="234">
        <v>0</v>
      </c>
      <c r="E2531" s="233"/>
    </row>
    <row r="2532" spans="1:5">
      <c r="A2532" s="235">
        <v>104727</v>
      </c>
      <c r="B2532" s="236" t="s">
        <v>2977</v>
      </c>
      <c r="C2532" s="235" t="s">
        <v>19</v>
      </c>
      <c r="D2532" s="234">
        <v>0</v>
      </c>
      <c r="E2532" s="233"/>
    </row>
    <row r="2533" spans="1:5">
      <c r="A2533" s="235">
        <v>102956</v>
      </c>
      <c r="B2533" s="236" t="s">
        <v>2978</v>
      </c>
      <c r="C2533" s="235" t="s">
        <v>19</v>
      </c>
      <c r="D2533" s="234">
        <v>0</v>
      </c>
      <c r="E2533" s="233"/>
    </row>
    <row r="2534" spans="1:5">
      <c r="A2534" s="235">
        <v>102957</v>
      </c>
      <c r="B2534" s="236" t="s">
        <v>2979</v>
      </c>
      <c r="C2534" s="235" t="s">
        <v>19</v>
      </c>
      <c r="D2534" s="234">
        <v>36.92</v>
      </c>
      <c r="E2534" s="233">
        <v>0</v>
      </c>
    </row>
    <row r="2535" spans="1:5">
      <c r="A2535" s="235">
        <v>88859</v>
      </c>
      <c r="B2535" s="236" t="s">
        <v>2980</v>
      </c>
      <c r="C2535" s="235" t="s">
        <v>19</v>
      </c>
      <c r="D2535" s="234">
        <v>23.23</v>
      </c>
      <c r="E2535" s="233">
        <v>1</v>
      </c>
    </row>
    <row r="2536" spans="1:5">
      <c r="A2536" s="235">
        <v>88860</v>
      </c>
      <c r="B2536" s="236" t="s">
        <v>2981</v>
      </c>
      <c r="C2536" s="235" t="s">
        <v>19</v>
      </c>
      <c r="D2536" s="234">
        <v>6.14</v>
      </c>
      <c r="E2536" s="233">
        <v>1</v>
      </c>
    </row>
    <row r="2537" spans="1:5">
      <c r="A2537" s="235">
        <v>5667</v>
      </c>
      <c r="B2537" s="236" t="s">
        <v>2982</v>
      </c>
      <c r="C2537" s="235" t="s">
        <v>19</v>
      </c>
      <c r="D2537" s="234">
        <v>29.04</v>
      </c>
      <c r="E2537" s="233">
        <v>1</v>
      </c>
    </row>
    <row r="2538" spans="1:5">
      <c r="A2538" s="235">
        <v>5668</v>
      </c>
      <c r="B2538" s="236" t="s">
        <v>2983</v>
      </c>
      <c r="C2538" s="235" t="s">
        <v>19</v>
      </c>
      <c r="D2538" s="234">
        <v>43.04</v>
      </c>
      <c r="E2538" s="233">
        <v>0</v>
      </c>
    </row>
    <row r="2539" spans="1:5">
      <c r="A2539" s="235">
        <v>89011</v>
      </c>
      <c r="B2539" s="236" t="s">
        <v>2984</v>
      </c>
      <c r="C2539" s="235" t="s">
        <v>19</v>
      </c>
      <c r="D2539" s="234">
        <v>25.2</v>
      </c>
      <c r="E2539" s="233">
        <v>1</v>
      </c>
    </row>
    <row r="2540" spans="1:5">
      <c r="A2540" s="235">
        <v>89012</v>
      </c>
      <c r="B2540" s="236" t="s">
        <v>2985</v>
      </c>
      <c r="C2540" s="235" t="s">
        <v>19</v>
      </c>
      <c r="D2540" s="234">
        <v>6.66</v>
      </c>
      <c r="E2540" s="233">
        <v>1</v>
      </c>
    </row>
    <row r="2541" spans="1:5">
      <c r="A2541" s="235">
        <v>5735</v>
      </c>
      <c r="B2541" s="236" t="s">
        <v>2986</v>
      </c>
      <c r="C2541" s="235" t="s">
        <v>19</v>
      </c>
      <c r="D2541" s="234">
        <v>31.5</v>
      </c>
      <c r="E2541" s="233">
        <v>1</v>
      </c>
    </row>
    <row r="2542" spans="1:5">
      <c r="A2542" s="235">
        <v>5736</v>
      </c>
      <c r="B2542" s="236" t="s">
        <v>2987</v>
      </c>
      <c r="C2542" s="235" t="s">
        <v>19</v>
      </c>
      <c r="D2542" s="234">
        <v>39.22</v>
      </c>
      <c r="E2542" s="233">
        <v>0</v>
      </c>
    </row>
    <row r="2543" spans="1:5">
      <c r="A2543" s="235">
        <v>88857</v>
      </c>
      <c r="B2543" s="236" t="s">
        <v>2988</v>
      </c>
      <c r="C2543" s="235" t="s">
        <v>19</v>
      </c>
      <c r="D2543" s="234">
        <v>26.12</v>
      </c>
      <c r="E2543" s="233">
        <v>1</v>
      </c>
    </row>
    <row r="2544" spans="1:5">
      <c r="A2544" s="235">
        <v>88858</v>
      </c>
      <c r="B2544" s="236" t="s">
        <v>2989</v>
      </c>
      <c r="C2544" s="235" t="s">
        <v>19</v>
      </c>
      <c r="D2544" s="234">
        <v>6.9</v>
      </c>
      <c r="E2544" s="233">
        <v>1</v>
      </c>
    </row>
    <row r="2545" spans="1:5">
      <c r="A2545" s="235">
        <v>5664</v>
      </c>
      <c r="B2545" s="236" t="s">
        <v>2990</v>
      </c>
      <c r="C2545" s="235" t="s">
        <v>19</v>
      </c>
      <c r="D2545" s="234">
        <v>32.65</v>
      </c>
      <c r="E2545" s="233">
        <v>1</v>
      </c>
    </row>
    <row r="2546" spans="1:5">
      <c r="A2546" s="235">
        <v>53786</v>
      </c>
      <c r="B2546" s="236" t="s">
        <v>2991</v>
      </c>
      <c r="C2546" s="235" t="s">
        <v>19</v>
      </c>
      <c r="D2546" s="234">
        <v>47.93</v>
      </c>
      <c r="E2546" s="233">
        <v>0</v>
      </c>
    </row>
    <row r="2547" spans="1:5">
      <c r="A2547" s="235">
        <v>7038</v>
      </c>
      <c r="B2547" s="236" t="s">
        <v>2992</v>
      </c>
      <c r="C2547" s="235" t="s">
        <v>19</v>
      </c>
      <c r="D2547" s="234">
        <v>50.1</v>
      </c>
      <c r="E2547" s="233">
        <v>1</v>
      </c>
    </row>
    <row r="2548" spans="1:5">
      <c r="A2548" s="235">
        <v>7039</v>
      </c>
      <c r="B2548" s="236" t="s">
        <v>2993</v>
      </c>
      <c r="C2548" s="235" t="s">
        <v>19</v>
      </c>
      <c r="D2548" s="234">
        <v>13.44</v>
      </c>
      <c r="E2548" s="233">
        <v>1</v>
      </c>
    </row>
    <row r="2549" spans="1:5">
      <c r="A2549" s="235">
        <v>7040</v>
      </c>
      <c r="B2549" s="236" t="s">
        <v>2994</v>
      </c>
      <c r="C2549" s="235" t="s">
        <v>19</v>
      </c>
      <c r="D2549" s="234">
        <v>62.69</v>
      </c>
      <c r="E2549" s="233">
        <v>1</v>
      </c>
    </row>
    <row r="2550" spans="1:5">
      <c r="A2550" s="235">
        <v>55263</v>
      </c>
      <c r="B2550" s="236" t="s">
        <v>2995</v>
      </c>
      <c r="C2550" s="235" t="s">
        <v>19</v>
      </c>
      <c r="D2550" s="234">
        <v>60.52</v>
      </c>
      <c r="E2550" s="233">
        <v>0</v>
      </c>
    </row>
    <row r="2551" spans="1:5">
      <c r="A2551" s="235">
        <v>96460</v>
      </c>
      <c r="B2551" s="236" t="s">
        <v>2996</v>
      </c>
      <c r="C2551" s="235" t="s">
        <v>19</v>
      </c>
      <c r="D2551" s="234">
        <v>53.18</v>
      </c>
      <c r="E2551" s="233">
        <v>1</v>
      </c>
    </row>
    <row r="2552" spans="1:5">
      <c r="A2552" s="235">
        <v>96459</v>
      </c>
      <c r="B2552" s="236" t="s">
        <v>2997</v>
      </c>
      <c r="C2552" s="235" t="s">
        <v>19</v>
      </c>
      <c r="D2552" s="234">
        <v>14.26</v>
      </c>
      <c r="E2552" s="233">
        <v>1</v>
      </c>
    </row>
    <row r="2553" spans="1:5">
      <c r="A2553" s="235">
        <v>96458</v>
      </c>
      <c r="B2553" s="236" t="s">
        <v>2998</v>
      </c>
      <c r="C2553" s="235" t="s">
        <v>19</v>
      </c>
      <c r="D2553" s="234">
        <v>66.55</v>
      </c>
      <c r="E2553" s="233">
        <v>1</v>
      </c>
    </row>
    <row r="2554" spans="1:5">
      <c r="A2554" s="235">
        <v>96457</v>
      </c>
      <c r="B2554" s="236" t="s">
        <v>2999</v>
      </c>
      <c r="C2554" s="235" t="s">
        <v>19</v>
      </c>
      <c r="D2554" s="234">
        <v>59.96</v>
      </c>
      <c r="E2554" s="233">
        <v>0</v>
      </c>
    </row>
    <row r="2555" spans="1:5">
      <c r="A2555" s="235">
        <v>7051</v>
      </c>
      <c r="B2555" s="236" t="s">
        <v>3000</v>
      </c>
      <c r="C2555" s="235" t="s">
        <v>19</v>
      </c>
      <c r="D2555" s="234">
        <v>44.43</v>
      </c>
      <c r="E2555" s="233">
        <v>1</v>
      </c>
    </row>
    <row r="2556" spans="1:5">
      <c r="A2556" s="235">
        <v>7052</v>
      </c>
      <c r="B2556" s="236" t="s">
        <v>3001</v>
      </c>
      <c r="C2556" s="235" t="s">
        <v>19</v>
      </c>
      <c r="D2556" s="234">
        <v>12</v>
      </c>
      <c r="E2556" s="233">
        <v>1</v>
      </c>
    </row>
    <row r="2557" spans="1:5">
      <c r="A2557" s="235">
        <v>7053</v>
      </c>
      <c r="B2557" s="236" t="s">
        <v>3002</v>
      </c>
      <c r="C2557" s="235" t="s">
        <v>19</v>
      </c>
      <c r="D2557" s="234">
        <v>55.61</v>
      </c>
      <c r="E2557" s="233">
        <v>1</v>
      </c>
    </row>
    <row r="2558" spans="1:5">
      <c r="A2558" s="235">
        <v>7054</v>
      </c>
      <c r="B2558" s="236" t="s">
        <v>3003</v>
      </c>
      <c r="C2558" s="235" t="s">
        <v>19</v>
      </c>
      <c r="D2558" s="234">
        <v>83.85</v>
      </c>
      <c r="E2558" s="233">
        <v>0</v>
      </c>
    </row>
    <row r="2559" spans="1:5">
      <c r="A2559" s="235">
        <v>95627</v>
      </c>
      <c r="B2559" s="236" t="s">
        <v>3004</v>
      </c>
      <c r="C2559" s="235" t="s">
        <v>19</v>
      </c>
      <c r="D2559" s="234">
        <v>47.95</v>
      </c>
      <c r="E2559" s="233">
        <v>1</v>
      </c>
    </row>
    <row r="2560" spans="1:5">
      <c r="A2560" s="235">
        <v>95628</v>
      </c>
      <c r="B2560" s="236" t="s">
        <v>3005</v>
      </c>
      <c r="C2560" s="235" t="s">
        <v>19</v>
      </c>
      <c r="D2560" s="234">
        <v>12.86</v>
      </c>
      <c r="E2560" s="233">
        <v>1</v>
      </c>
    </row>
    <row r="2561" spans="1:5">
      <c r="A2561" s="235">
        <v>95629</v>
      </c>
      <c r="B2561" s="236" t="s">
        <v>3006</v>
      </c>
      <c r="C2561" s="235" t="s">
        <v>19</v>
      </c>
      <c r="D2561" s="234">
        <v>60.01</v>
      </c>
      <c r="E2561" s="233">
        <v>1</v>
      </c>
    </row>
    <row r="2562" spans="1:5">
      <c r="A2562" s="235">
        <v>95630</v>
      </c>
      <c r="B2562" s="236" t="s">
        <v>3007</v>
      </c>
      <c r="C2562" s="235" t="s">
        <v>19</v>
      </c>
      <c r="D2562" s="234">
        <v>83.85</v>
      </c>
      <c r="E2562" s="233">
        <v>0</v>
      </c>
    </row>
    <row r="2563" spans="1:5">
      <c r="A2563" s="235">
        <v>89210</v>
      </c>
      <c r="B2563" s="236" t="s">
        <v>3008</v>
      </c>
      <c r="C2563" s="235" t="s">
        <v>19</v>
      </c>
      <c r="D2563" s="234">
        <v>32.049999999999997</v>
      </c>
      <c r="E2563" s="233">
        <v>1</v>
      </c>
    </row>
    <row r="2564" spans="1:5">
      <c r="A2564" s="235">
        <v>89211</v>
      </c>
      <c r="B2564" s="236" t="s">
        <v>3009</v>
      </c>
      <c r="C2564" s="235" t="s">
        <v>19</v>
      </c>
      <c r="D2564" s="234">
        <v>8.6</v>
      </c>
      <c r="E2564" s="233">
        <v>1</v>
      </c>
    </row>
    <row r="2565" spans="1:5">
      <c r="A2565" s="235">
        <v>5674</v>
      </c>
      <c r="B2565" s="236" t="s">
        <v>3010</v>
      </c>
      <c r="C2565" s="235" t="s">
        <v>19</v>
      </c>
      <c r="D2565" s="234">
        <v>40.11</v>
      </c>
      <c r="E2565" s="233">
        <v>1</v>
      </c>
    </row>
    <row r="2566" spans="1:5">
      <c r="A2566" s="235">
        <v>53788</v>
      </c>
      <c r="B2566" s="236" t="s">
        <v>3011</v>
      </c>
      <c r="C2566" s="235" t="s">
        <v>19</v>
      </c>
      <c r="D2566" s="234">
        <v>53.67</v>
      </c>
      <c r="E2566" s="233">
        <v>0</v>
      </c>
    </row>
    <row r="2567" spans="1:5">
      <c r="A2567" s="235">
        <v>73309</v>
      </c>
      <c r="B2567" s="236" t="s">
        <v>3012</v>
      </c>
      <c r="C2567" s="235" t="s">
        <v>19</v>
      </c>
      <c r="D2567" s="234">
        <v>33.33</v>
      </c>
      <c r="E2567" s="233">
        <v>1</v>
      </c>
    </row>
    <row r="2568" spans="1:5">
      <c r="A2568" s="235">
        <v>73313</v>
      </c>
      <c r="B2568" s="236" t="s">
        <v>3013</v>
      </c>
      <c r="C2568" s="235" t="s">
        <v>19</v>
      </c>
      <c r="D2568" s="234">
        <v>9</v>
      </c>
      <c r="E2568" s="233">
        <v>1</v>
      </c>
    </row>
    <row r="2569" spans="1:5">
      <c r="A2569" s="235">
        <v>5089</v>
      </c>
      <c r="B2569" s="236" t="s">
        <v>3014</v>
      </c>
      <c r="C2569" s="235" t="s">
        <v>19</v>
      </c>
      <c r="D2569" s="234">
        <v>41.71</v>
      </c>
      <c r="E2569" s="233">
        <v>1</v>
      </c>
    </row>
    <row r="2570" spans="1:5">
      <c r="A2570" s="235">
        <v>73315</v>
      </c>
      <c r="B2570" s="236" t="s">
        <v>3015</v>
      </c>
      <c r="C2570" s="235" t="s">
        <v>19</v>
      </c>
      <c r="D2570" s="234">
        <v>53.67</v>
      </c>
      <c r="E2570" s="233">
        <v>0</v>
      </c>
    </row>
    <row r="2571" spans="1:5">
      <c r="A2571" s="235">
        <v>5738</v>
      </c>
      <c r="B2571" s="236" t="s">
        <v>3016</v>
      </c>
      <c r="C2571" s="235" t="s">
        <v>19</v>
      </c>
      <c r="D2571" s="234">
        <v>43.8</v>
      </c>
      <c r="E2571" s="233">
        <v>1</v>
      </c>
    </row>
    <row r="2572" spans="1:5">
      <c r="A2572" s="235">
        <v>93239</v>
      </c>
      <c r="B2572" s="236" t="s">
        <v>3017</v>
      </c>
      <c r="C2572" s="235" t="s">
        <v>19</v>
      </c>
      <c r="D2572" s="234">
        <v>11.75</v>
      </c>
      <c r="E2572" s="233">
        <v>1</v>
      </c>
    </row>
    <row r="2573" spans="1:5">
      <c r="A2573" s="235">
        <v>5739</v>
      </c>
      <c r="B2573" s="236" t="s">
        <v>3018</v>
      </c>
      <c r="C2573" s="235" t="s">
        <v>19</v>
      </c>
      <c r="D2573" s="234">
        <v>54.81</v>
      </c>
      <c r="E2573" s="233">
        <v>1</v>
      </c>
    </row>
    <row r="2574" spans="1:5">
      <c r="A2574" s="235">
        <v>93240</v>
      </c>
      <c r="B2574" s="236" t="s">
        <v>3019</v>
      </c>
      <c r="C2574" s="235" t="s">
        <v>19</v>
      </c>
      <c r="D2574" s="234">
        <v>11.24</v>
      </c>
      <c r="E2574" s="233">
        <v>0</v>
      </c>
    </row>
    <row r="2575" spans="1:5">
      <c r="A2575" s="235">
        <v>53818</v>
      </c>
      <c r="B2575" s="236" t="s">
        <v>3020</v>
      </c>
      <c r="C2575" s="235" t="s">
        <v>19</v>
      </c>
      <c r="D2575" s="234">
        <v>9.67</v>
      </c>
      <c r="E2575" s="233">
        <v>1</v>
      </c>
    </row>
    <row r="2576" spans="1:5">
      <c r="A2576" s="235">
        <v>93238</v>
      </c>
      <c r="B2576" s="236" t="s">
        <v>3021</v>
      </c>
      <c r="C2576" s="235" t="s">
        <v>19</v>
      </c>
      <c r="D2576" s="234">
        <v>2.59</v>
      </c>
      <c r="E2576" s="233">
        <v>1</v>
      </c>
    </row>
    <row r="2577" spans="1:5">
      <c r="A2577" s="235">
        <v>5727</v>
      </c>
      <c r="B2577" s="236" t="s">
        <v>3022</v>
      </c>
      <c r="C2577" s="235" t="s">
        <v>19</v>
      </c>
      <c r="D2577" s="234">
        <v>12.1</v>
      </c>
      <c r="E2577" s="233">
        <v>1</v>
      </c>
    </row>
    <row r="2578" spans="1:5">
      <c r="A2578" s="235">
        <v>89280</v>
      </c>
      <c r="B2578" s="236" t="s">
        <v>3023</v>
      </c>
      <c r="C2578" s="235" t="s">
        <v>19</v>
      </c>
      <c r="D2578" s="234">
        <v>39.36</v>
      </c>
      <c r="E2578" s="233">
        <v>1</v>
      </c>
    </row>
    <row r="2579" spans="1:5">
      <c r="A2579" s="235">
        <v>89281</v>
      </c>
      <c r="B2579" s="236" t="s">
        <v>3024</v>
      </c>
      <c r="C2579" s="235" t="s">
        <v>19</v>
      </c>
      <c r="D2579" s="234">
        <v>10.56</v>
      </c>
      <c r="E2579" s="233">
        <v>1</v>
      </c>
    </row>
    <row r="2580" spans="1:5">
      <c r="A2580" s="235">
        <v>5729</v>
      </c>
      <c r="B2580" s="236" t="s">
        <v>3025</v>
      </c>
      <c r="C2580" s="235" t="s">
        <v>19</v>
      </c>
      <c r="D2580" s="234">
        <v>49.26</v>
      </c>
      <c r="E2580" s="233">
        <v>1</v>
      </c>
    </row>
    <row r="2581" spans="1:5">
      <c r="A2581" s="235">
        <v>5730</v>
      </c>
      <c r="B2581" s="236" t="s">
        <v>3026</v>
      </c>
      <c r="C2581" s="235" t="s">
        <v>19</v>
      </c>
      <c r="D2581" s="234">
        <v>38.380000000000003</v>
      </c>
      <c r="E2581" s="233">
        <v>0</v>
      </c>
    </row>
    <row r="2582" spans="1:5">
      <c r="A2582" s="235">
        <v>95266</v>
      </c>
      <c r="B2582" s="236" t="s">
        <v>3027</v>
      </c>
      <c r="C2582" s="235" t="s">
        <v>19</v>
      </c>
      <c r="D2582" s="234">
        <v>0.62</v>
      </c>
      <c r="E2582" s="233">
        <v>1</v>
      </c>
    </row>
    <row r="2583" spans="1:5">
      <c r="A2583" s="235">
        <v>95267</v>
      </c>
      <c r="B2583" s="236" t="s">
        <v>3028</v>
      </c>
      <c r="C2583" s="235" t="s">
        <v>19</v>
      </c>
      <c r="D2583" s="234">
        <v>0.12</v>
      </c>
      <c r="E2583" s="233">
        <v>1</v>
      </c>
    </row>
    <row r="2584" spans="1:5">
      <c r="A2584" s="235">
        <v>95268</v>
      </c>
      <c r="B2584" s="236" t="s">
        <v>3029</v>
      </c>
      <c r="C2584" s="235" t="s">
        <v>19</v>
      </c>
      <c r="D2584" s="234">
        <v>0.61</v>
      </c>
      <c r="E2584" s="233">
        <v>1</v>
      </c>
    </row>
    <row r="2585" spans="1:5">
      <c r="A2585" s="235">
        <v>95269</v>
      </c>
      <c r="B2585" s="236" t="s">
        <v>3030</v>
      </c>
      <c r="C2585" s="235" t="s">
        <v>19</v>
      </c>
      <c r="D2585" s="234">
        <v>9.23</v>
      </c>
      <c r="E2585" s="233">
        <v>0</v>
      </c>
    </row>
    <row r="2586" spans="1:5">
      <c r="A2586" s="235">
        <v>91688</v>
      </c>
      <c r="B2586" s="236" t="s">
        <v>3031</v>
      </c>
      <c r="C2586" s="235" t="s">
        <v>19</v>
      </c>
      <c r="D2586" s="234">
        <v>0.1</v>
      </c>
      <c r="E2586" s="233">
        <v>0</v>
      </c>
    </row>
    <row r="2587" spans="1:5">
      <c r="A2587" s="235">
        <v>91689</v>
      </c>
      <c r="B2587" s="236" t="s">
        <v>3032</v>
      </c>
      <c r="C2587" s="235" t="s">
        <v>19</v>
      </c>
      <c r="D2587" s="234">
        <v>0.02</v>
      </c>
      <c r="E2587" s="233">
        <v>0</v>
      </c>
    </row>
    <row r="2588" spans="1:5">
      <c r="A2588" s="235">
        <v>91690</v>
      </c>
      <c r="B2588" s="236" t="s">
        <v>3033</v>
      </c>
      <c r="C2588" s="235" t="s">
        <v>19</v>
      </c>
      <c r="D2588" s="234">
        <v>7.0000000000000007E-2</v>
      </c>
      <c r="E2588" s="233">
        <v>0</v>
      </c>
    </row>
    <row r="2589" spans="1:5">
      <c r="A2589" s="235">
        <v>91691</v>
      </c>
      <c r="B2589" s="236" t="s">
        <v>3034</v>
      </c>
      <c r="C2589" s="235" t="s">
        <v>19</v>
      </c>
      <c r="D2589" s="234">
        <v>1.36</v>
      </c>
      <c r="E2589" s="233">
        <v>0</v>
      </c>
    </row>
    <row r="2590" spans="1:5">
      <c r="A2590" s="235">
        <v>102924</v>
      </c>
      <c r="B2590" s="236" t="s">
        <v>3035</v>
      </c>
      <c r="C2590" s="235" t="s">
        <v>19</v>
      </c>
      <c r="D2590" s="234">
        <v>0</v>
      </c>
      <c r="E2590" s="233"/>
    </row>
    <row r="2591" spans="1:5">
      <c r="A2591" s="235">
        <v>102925</v>
      </c>
      <c r="B2591" s="236" t="s">
        <v>3036</v>
      </c>
      <c r="C2591" s="235" t="s">
        <v>19</v>
      </c>
      <c r="D2591" s="234">
        <v>0</v>
      </c>
      <c r="E2591" s="233"/>
    </row>
    <row r="2592" spans="1:5">
      <c r="A2592" s="235">
        <v>102926</v>
      </c>
      <c r="B2592" s="236" t="s">
        <v>3037</v>
      </c>
      <c r="C2592" s="235" t="s">
        <v>19</v>
      </c>
      <c r="D2592" s="234">
        <v>0</v>
      </c>
      <c r="E2592" s="233"/>
    </row>
    <row r="2593" spans="1:5">
      <c r="A2593" s="235">
        <v>102927</v>
      </c>
      <c r="B2593" s="236" t="s">
        <v>3038</v>
      </c>
      <c r="C2593" s="235" t="s">
        <v>19</v>
      </c>
      <c r="D2593" s="234">
        <v>0.94</v>
      </c>
      <c r="E2593" s="233">
        <v>0</v>
      </c>
    </row>
    <row r="2594" spans="1:5">
      <c r="A2594" s="235">
        <v>95136</v>
      </c>
      <c r="B2594" s="236" t="s">
        <v>3039</v>
      </c>
      <c r="C2594" s="235" t="s">
        <v>19</v>
      </c>
      <c r="D2594" s="234">
        <v>0.03</v>
      </c>
      <c r="E2594" s="233">
        <v>0</v>
      </c>
    </row>
    <row r="2595" spans="1:5">
      <c r="A2595" s="235">
        <v>95137</v>
      </c>
      <c r="B2595" s="236" t="s">
        <v>3040</v>
      </c>
      <c r="C2595" s="235" t="s">
        <v>19</v>
      </c>
      <c r="D2595" s="234">
        <v>0.01</v>
      </c>
      <c r="E2595" s="233">
        <v>0</v>
      </c>
    </row>
    <row r="2596" spans="1:5">
      <c r="A2596" s="235">
        <v>95138</v>
      </c>
      <c r="B2596" s="236" t="s">
        <v>3041</v>
      </c>
      <c r="C2596" s="235" t="s">
        <v>19</v>
      </c>
      <c r="D2596" s="234">
        <v>0.03</v>
      </c>
      <c r="E2596" s="233">
        <v>0</v>
      </c>
    </row>
    <row r="2597" spans="1:5">
      <c r="A2597" s="235">
        <v>89023</v>
      </c>
      <c r="B2597" s="236" t="s">
        <v>3042</v>
      </c>
      <c r="C2597" s="235" t="s">
        <v>19</v>
      </c>
      <c r="D2597" s="234">
        <v>3.82</v>
      </c>
      <c r="E2597" s="233">
        <v>1</v>
      </c>
    </row>
    <row r="2598" spans="1:5">
      <c r="A2598" s="235">
        <v>89024</v>
      </c>
      <c r="B2598" s="236" t="s">
        <v>3043</v>
      </c>
      <c r="C2598" s="235" t="s">
        <v>19</v>
      </c>
      <c r="D2598" s="234">
        <v>1.32</v>
      </c>
      <c r="E2598" s="233">
        <v>1</v>
      </c>
    </row>
    <row r="2599" spans="1:5">
      <c r="A2599" s="235">
        <v>89025</v>
      </c>
      <c r="B2599" s="236" t="s">
        <v>3044</v>
      </c>
      <c r="C2599" s="235" t="s">
        <v>19</v>
      </c>
      <c r="D2599" s="234">
        <v>4.78</v>
      </c>
      <c r="E2599" s="233">
        <v>1</v>
      </c>
    </row>
    <row r="2600" spans="1:5">
      <c r="A2600" s="235">
        <v>89026</v>
      </c>
      <c r="B2600" s="236" t="s">
        <v>3045</v>
      </c>
      <c r="C2600" s="235" t="s">
        <v>19</v>
      </c>
      <c r="D2600" s="234">
        <v>160.59</v>
      </c>
      <c r="E2600" s="233">
        <v>0</v>
      </c>
    </row>
    <row r="2601" spans="1:5">
      <c r="A2601" s="235">
        <v>7032</v>
      </c>
      <c r="B2601" s="236" t="s">
        <v>3046</v>
      </c>
      <c r="C2601" s="235" t="s">
        <v>19</v>
      </c>
      <c r="D2601" s="234">
        <v>4.7</v>
      </c>
      <c r="E2601" s="233">
        <v>1</v>
      </c>
    </row>
    <row r="2602" spans="1:5">
      <c r="A2602" s="235">
        <v>7033</v>
      </c>
      <c r="B2602" s="236" t="s">
        <v>3047</v>
      </c>
      <c r="C2602" s="235" t="s">
        <v>19</v>
      </c>
      <c r="D2602" s="234">
        <v>1.63</v>
      </c>
      <c r="E2602" s="233">
        <v>1</v>
      </c>
    </row>
    <row r="2603" spans="1:5">
      <c r="A2603" s="235">
        <v>7034</v>
      </c>
      <c r="B2603" s="236" t="s">
        <v>3048</v>
      </c>
      <c r="C2603" s="235" t="s">
        <v>19</v>
      </c>
      <c r="D2603" s="234">
        <v>5.88</v>
      </c>
      <c r="E2603" s="233">
        <v>1</v>
      </c>
    </row>
    <row r="2604" spans="1:5">
      <c r="A2604" s="235">
        <v>7035</v>
      </c>
      <c r="B2604" s="236" t="s">
        <v>3049</v>
      </c>
      <c r="C2604" s="235" t="s">
        <v>19</v>
      </c>
      <c r="D2604" s="234">
        <v>240.88</v>
      </c>
      <c r="E2604" s="233">
        <v>0</v>
      </c>
    </row>
    <row r="2605" spans="1:5">
      <c r="A2605" s="235">
        <v>102942</v>
      </c>
      <c r="B2605" s="236" t="s">
        <v>3050</v>
      </c>
      <c r="C2605" s="235" t="s">
        <v>19</v>
      </c>
      <c r="D2605" s="234">
        <v>0</v>
      </c>
      <c r="E2605" s="233"/>
    </row>
    <row r="2606" spans="1:5">
      <c r="A2606" s="235">
        <v>102943</v>
      </c>
      <c r="B2606" s="236" t="s">
        <v>3051</v>
      </c>
      <c r="C2606" s="235" t="s">
        <v>19</v>
      </c>
      <c r="D2606" s="234">
        <v>0</v>
      </c>
      <c r="E2606" s="233"/>
    </row>
    <row r="2607" spans="1:5">
      <c r="A2607" s="235">
        <v>102944</v>
      </c>
      <c r="B2607" s="236" t="s">
        <v>3052</v>
      </c>
      <c r="C2607" s="235" t="s">
        <v>19</v>
      </c>
      <c r="D2607" s="234">
        <v>0</v>
      </c>
      <c r="E2607" s="233"/>
    </row>
    <row r="2608" spans="1:5">
      <c r="A2608" s="235">
        <v>102945</v>
      </c>
      <c r="B2608" s="236" t="s">
        <v>3053</v>
      </c>
      <c r="C2608" s="235" t="s">
        <v>19</v>
      </c>
      <c r="D2608" s="234">
        <v>0.02</v>
      </c>
      <c r="E2608" s="233">
        <v>0</v>
      </c>
    </row>
    <row r="2609" spans="1:5">
      <c r="A2609" s="235">
        <v>104087</v>
      </c>
      <c r="B2609" s="236" t="s">
        <v>3054</v>
      </c>
      <c r="C2609" s="235" t="s">
        <v>19</v>
      </c>
      <c r="D2609" s="234">
        <v>7.0000000000000007E-2</v>
      </c>
      <c r="E2609" s="233">
        <v>0</v>
      </c>
    </row>
    <row r="2610" spans="1:5">
      <c r="A2610" s="235">
        <v>104088</v>
      </c>
      <c r="B2610" s="236" t="s">
        <v>3055</v>
      </c>
      <c r="C2610" s="235" t="s">
        <v>19</v>
      </c>
      <c r="D2610" s="234">
        <v>0.01</v>
      </c>
      <c r="E2610" s="233">
        <v>0</v>
      </c>
    </row>
    <row r="2611" spans="1:5">
      <c r="A2611" s="235">
        <v>104089</v>
      </c>
      <c r="B2611" s="236" t="s">
        <v>3056</v>
      </c>
      <c r="C2611" s="235" t="s">
        <v>19</v>
      </c>
      <c r="D2611" s="234">
        <v>0.08</v>
      </c>
      <c r="E2611" s="233">
        <v>0</v>
      </c>
    </row>
    <row r="2612" spans="1:5">
      <c r="A2612" s="235">
        <v>104090</v>
      </c>
      <c r="B2612" s="236" t="s">
        <v>3057</v>
      </c>
      <c r="C2612" s="235" t="s">
        <v>19</v>
      </c>
      <c r="D2612" s="234">
        <v>0.68</v>
      </c>
      <c r="E2612" s="233">
        <v>0</v>
      </c>
    </row>
    <row r="2613" spans="1:5">
      <c r="A2613" s="235">
        <v>104093</v>
      </c>
      <c r="B2613" s="236" t="s">
        <v>3058</v>
      </c>
      <c r="C2613" s="235" t="s">
        <v>19</v>
      </c>
      <c r="D2613" s="234">
        <v>0.09</v>
      </c>
      <c r="E2613" s="233">
        <v>0</v>
      </c>
    </row>
    <row r="2614" spans="1:5">
      <c r="A2614" s="235">
        <v>104094</v>
      </c>
      <c r="B2614" s="236" t="s">
        <v>3059</v>
      </c>
      <c r="C2614" s="235" t="s">
        <v>19</v>
      </c>
      <c r="D2614" s="234">
        <v>0.02</v>
      </c>
      <c r="E2614" s="233">
        <v>0</v>
      </c>
    </row>
    <row r="2615" spans="1:5">
      <c r="A2615" s="235">
        <v>104095</v>
      </c>
      <c r="B2615" s="236" t="s">
        <v>3060</v>
      </c>
      <c r="C2615" s="235" t="s">
        <v>19</v>
      </c>
      <c r="D2615" s="234">
        <v>0.12</v>
      </c>
      <c r="E2615" s="233">
        <v>0</v>
      </c>
    </row>
    <row r="2616" spans="1:5">
      <c r="A2616" s="235">
        <v>104096</v>
      </c>
      <c r="B2616" s="236" t="s">
        <v>3061</v>
      </c>
      <c r="C2616" s="235" t="s">
        <v>19</v>
      </c>
      <c r="D2616" s="234">
        <v>0.94</v>
      </c>
      <c r="E2616" s="233">
        <v>0</v>
      </c>
    </row>
    <row r="2617" spans="1:5">
      <c r="A2617" s="235">
        <v>102900</v>
      </c>
      <c r="B2617" s="236" t="s">
        <v>3062</v>
      </c>
      <c r="C2617" s="235" t="s">
        <v>19</v>
      </c>
      <c r="D2617" s="234">
        <v>0</v>
      </c>
      <c r="E2617" s="233"/>
    </row>
    <row r="2618" spans="1:5">
      <c r="A2618" s="235">
        <v>102901</v>
      </c>
      <c r="B2618" s="236" t="s">
        <v>3063</v>
      </c>
      <c r="C2618" s="235" t="s">
        <v>19</v>
      </c>
      <c r="D2618" s="234">
        <v>0</v>
      </c>
      <c r="E2618" s="233"/>
    </row>
    <row r="2619" spans="1:5">
      <c r="A2619" s="235">
        <v>102902</v>
      </c>
      <c r="B2619" s="236" t="s">
        <v>3064</v>
      </c>
      <c r="C2619" s="235" t="s">
        <v>19</v>
      </c>
      <c r="D2619" s="234">
        <v>0</v>
      </c>
      <c r="E2619" s="233"/>
    </row>
    <row r="2620" spans="1:5">
      <c r="A2620" s="235">
        <v>102903</v>
      </c>
      <c r="B2620" s="236" t="s">
        <v>3065</v>
      </c>
      <c r="C2620" s="235" t="s">
        <v>19</v>
      </c>
      <c r="D2620" s="234">
        <v>10.95</v>
      </c>
      <c r="E2620" s="233">
        <v>0</v>
      </c>
    </row>
    <row r="2621" spans="1:5">
      <c r="A2621" s="235">
        <v>89029</v>
      </c>
      <c r="B2621" s="236" t="s">
        <v>3066</v>
      </c>
      <c r="C2621" s="235" t="s">
        <v>19</v>
      </c>
      <c r="D2621" s="234">
        <v>33.36</v>
      </c>
      <c r="E2621" s="233">
        <v>1</v>
      </c>
    </row>
    <row r="2622" spans="1:5">
      <c r="A2622" s="235">
        <v>89030</v>
      </c>
      <c r="B2622" s="236" t="s">
        <v>3067</v>
      </c>
      <c r="C2622" s="235" t="s">
        <v>19</v>
      </c>
      <c r="D2622" s="234">
        <v>14.69</v>
      </c>
      <c r="E2622" s="233">
        <v>1</v>
      </c>
    </row>
    <row r="2623" spans="1:5">
      <c r="A2623" s="235">
        <v>5724</v>
      </c>
      <c r="B2623" s="236" t="s">
        <v>3068</v>
      </c>
      <c r="C2623" s="235" t="s">
        <v>19</v>
      </c>
      <c r="D2623" s="234">
        <v>59.65</v>
      </c>
      <c r="E2623" s="233">
        <v>1</v>
      </c>
    </row>
    <row r="2624" spans="1:5">
      <c r="A2624" s="235">
        <v>53817</v>
      </c>
      <c r="B2624" s="236" t="s">
        <v>3069</v>
      </c>
      <c r="C2624" s="235" t="s">
        <v>19</v>
      </c>
      <c r="D2624" s="234">
        <v>58.67</v>
      </c>
      <c r="E2624" s="233">
        <v>0</v>
      </c>
    </row>
    <row r="2625" spans="1:5">
      <c r="A2625" s="235">
        <v>88839</v>
      </c>
      <c r="B2625" s="236" t="s">
        <v>3070</v>
      </c>
      <c r="C2625" s="235" t="s">
        <v>19</v>
      </c>
      <c r="D2625" s="234">
        <v>34.92</v>
      </c>
      <c r="E2625" s="233">
        <v>1</v>
      </c>
    </row>
    <row r="2626" spans="1:5">
      <c r="A2626" s="235">
        <v>88840</v>
      </c>
      <c r="B2626" s="236" t="s">
        <v>3071</v>
      </c>
      <c r="C2626" s="235" t="s">
        <v>19</v>
      </c>
      <c r="D2626" s="234">
        <v>15.38</v>
      </c>
      <c r="E2626" s="233">
        <v>1</v>
      </c>
    </row>
    <row r="2627" spans="1:5">
      <c r="A2627" s="235">
        <v>88841</v>
      </c>
      <c r="B2627" s="236" t="s">
        <v>3072</v>
      </c>
      <c r="C2627" s="235" t="s">
        <v>19</v>
      </c>
      <c r="D2627" s="234">
        <v>62.43</v>
      </c>
      <c r="E2627" s="233">
        <v>1</v>
      </c>
    </row>
    <row r="2628" spans="1:5">
      <c r="A2628" s="235">
        <v>88842</v>
      </c>
      <c r="B2628" s="236" t="s">
        <v>3073</v>
      </c>
      <c r="C2628" s="235" t="s">
        <v>19</v>
      </c>
      <c r="D2628" s="234">
        <v>73.39</v>
      </c>
      <c r="E2628" s="233">
        <v>0</v>
      </c>
    </row>
    <row r="2629" spans="1:5">
      <c r="A2629" s="235">
        <v>89009</v>
      </c>
      <c r="B2629" s="236" t="s">
        <v>3074</v>
      </c>
      <c r="C2629" s="235" t="s">
        <v>19</v>
      </c>
      <c r="D2629" s="234">
        <v>43.26</v>
      </c>
      <c r="E2629" s="233">
        <v>1</v>
      </c>
    </row>
    <row r="2630" spans="1:5">
      <c r="A2630" s="235">
        <v>89010</v>
      </c>
      <c r="B2630" s="236" t="s">
        <v>3075</v>
      </c>
      <c r="C2630" s="235" t="s">
        <v>19</v>
      </c>
      <c r="D2630" s="234">
        <v>19.05</v>
      </c>
      <c r="E2630" s="233">
        <v>1</v>
      </c>
    </row>
    <row r="2631" spans="1:5">
      <c r="A2631" s="235">
        <v>53810</v>
      </c>
      <c r="B2631" s="236" t="s">
        <v>3076</v>
      </c>
      <c r="C2631" s="235" t="s">
        <v>19</v>
      </c>
      <c r="D2631" s="234">
        <v>77.33</v>
      </c>
      <c r="E2631" s="233">
        <v>1</v>
      </c>
    </row>
    <row r="2632" spans="1:5">
      <c r="A2632" s="235">
        <v>5721</v>
      </c>
      <c r="B2632" s="236" t="s">
        <v>3077</v>
      </c>
      <c r="C2632" s="235" t="s">
        <v>19</v>
      </c>
      <c r="D2632" s="234">
        <v>88.06</v>
      </c>
      <c r="E2632" s="233">
        <v>0</v>
      </c>
    </row>
    <row r="2633" spans="1:5">
      <c r="A2633" s="235">
        <v>89017</v>
      </c>
      <c r="B2633" s="236" t="s">
        <v>3078</v>
      </c>
      <c r="C2633" s="235" t="s">
        <v>19</v>
      </c>
      <c r="D2633" s="234">
        <v>42.99</v>
      </c>
      <c r="E2633" s="233">
        <v>1</v>
      </c>
    </row>
    <row r="2634" spans="1:5">
      <c r="A2634" s="235">
        <v>89018</v>
      </c>
      <c r="B2634" s="236" t="s">
        <v>3079</v>
      </c>
      <c r="C2634" s="235" t="s">
        <v>19</v>
      </c>
      <c r="D2634" s="234">
        <v>18.940000000000001</v>
      </c>
      <c r="E2634" s="233">
        <v>1</v>
      </c>
    </row>
    <row r="2635" spans="1:5">
      <c r="A2635" s="235">
        <v>53806</v>
      </c>
      <c r="B2635" s="236" t="s">
        <v>3080</v>
      </c>
      <c r="C2635" s="235" t="s">
        <v>19</v>
      </c>
      <c r="D2635" s="234">
        <v>76.86</v>
      </c>
      <c r="E2635" s="233">
        <v>1</v>
      </c>
    </row>
    <row r="2636" spans="1:5">
      <c r="A2636" s="235">
        <v>5718</v>
      </c>
      <c r="B2636" s="236" t="s">
        <v>3081</v>
      </c>
      <c r="C2636" s="235" t="s">
        <v>19</v>
      </c>
      <c r="D2636" s="234">
        <v>99.81</v>
      </c>
      <c r="E2636" s="233">
        <v>0</v>
      </c>
    </row>
    <row r="2637" spans="1:5">
      <c r="A2637" s="235">
        <v>89013</v>
      </c>
      <c r="B2637" s="236" t="s">
        <v>3082</v>
      </c>
      <c r="C2637" s="235" t="s">
        <v>19</v>
      </c>
      <c r="D2637" s="234">
        <v>141.69999999999999</v>
      </c>
      <c r="E2637" s="233">
        <v>1</v>
      </c>
    </row>
    <row r="2638" spans="1:5">
      <c r="A2638" s="235">
        <v>89014</v>
      </c>
      <c r="B2638" s="236" t="s">
        <v>3083</v>
      </c>
      <c r="C2638" s="235" t="s">
        <v>19</v>
      </c>
      <c r="D2638" s="234">
        <v>62.42</v>
      </c>
      <c r="E2638" s="233">
        <v>1</v>
      </c>
    </row>
    <row r="2639" spans="1:5">
      <c r="A2639" s="235">
        <v>53814</v>
      </c>
      <c r="B2639" s="236" t="s">
        <v>3084</v>
      </c>
      <c r="C2639" s="235" t="s">
        <v>19</v>
      </c>
      <c r="D2639" s="234">
        <v>253.33</v>
      </c>
      <c r="E2639" s="233">
        <v>1</v>
      </c>
    </row>
    <row r="2640" spans="1:5">
      <c r="A2640" s="235">
        <v>5722</v>
      </c>
      <c r="B2640" s="236" t="s">
        <v>3085</v>
      </c>
      <c r="C2640" s="235" t="s">
        <v>19</v>
      </c>
      <c r="D2640" s="234">
        <v>203.66</v>
      </c>
      <c r="E2640" s="233">
        <v>0</v>
      </c>
    </row>
    <row r="2641" spans="1:5">
      <c r="A2641" s="235">
        <v>96015</v>
      </c>
      <c r="B2641" s="236" t="s">
        <v>3086</v>
      </c>
      <c r="C2641" s="235" t="s">
        <v>19</v>
      </c>
      <c r="D2641" s="234">
        <v>22.72</v>
      </c>
      <c r="E2641" s="233">
        <v>1</v>
      </c>
    </row>
    <row r="2642" spans="1:5">
      <c r="A2642" s="235">
        <v>96016</v>
      </c>
      <c r="B2642" s="236" t="s">
        <v>3087</v>
      </c>
      <c r="C2642" s="235" t="s">
        <v>19</v>
      </c>
      <c r="D2642" s="234">
        <v>6.09</v>
      </c>
      <c r="E2642" s="233">
        <v>1</v>
      </c>
    </row>
    <row r="2643" spans="1:5">
      <c r="A2643" s="235">
        <v>96018</v>
      </c>
      <c r="B2643" s="236" t="s">
        <v>3088</v>
      </c>
      <c r="C2643" s="235" t="s">
        <v>19</v>
      </c>
      <c r="D2643" s="234">
        <v>24.85</v>
      </c>
      <c r="E2643" s="233">
        <v>1</v>
      </c>
    </row>
    <row r="2644" spans="1:5">
      <c r="A2644" s="235">
        <v>96019</v>
      </c>
      <c r="B2644" s="236" t="s">
        <v>3089</v>
      </c>
      <c r="C2644" s="235" t="s">
        <v>19</v>
      </c>
      <c r="D2644" s="234">
        <v>90.81</v>
      </c>
      <c r="E2644" s="233">
        <v>0</v>
      </c>
    </row>
    <row r="2645" spans="1:5">
      <c r="A2645" s="235">
        <v>96008</v>
      </c>
      <c r="B2645" s="236" t="s">
        <v>3090</v>
      </c>
      <c r="C2645" s="235" t="s">
        <v>19</v>
      </c>
      <c r="D2645" s="234">
        <v>22.93</v>
      </c>
      <c r="E2645" s="233">
        <v>1</v>
      </c>
    </row>
    <row r="2646" spans="1:5">
      <c r="A2646" s="235">
        <v>96009</v>
      </c>
      <c r="B2646" s="236" t="s">
        <v>3091</v>
      </c>
      <c r="C2646" s="235" t="s">
        <v>19</v>
      </c>
      <c r="D2646" s="234">
        <v>6.15</v>
      </c>
      <c r="E2646" s="233">
        <v>1</v>
      </c>
    </row>
    <row r="2647" spans="1:5">
      <c r="A2647" s="235">
        <v>96011</v>
      </c>
      <c r="B2647" s="236" t="s">
        <v>3092</v>
      </c>
      <c r="C2647" s="235" t="s">
        <v>19</v>
      </c>
      <c r="D2647" s="234">
        <v>25.08</v>
      </c>
      <c r="E2647" s="233">
        <v>1</v>
      </c>
    </row>
    <row r="2648" spans="1:5">
      <c r="A2648" s="235">
        <v>96012</v>
      </c>
      <c r="B2648" s="236" t="s">
        <v>3093</v>
      </c>
      <c r="C2648" s="235" t="s">
        <v>19</v>
      </c>
      <c r="D2648" s="234">
        <v>90.81</v>
      </c>
      <c r="E2648" s="233">
        <v>0</v>
      </c>
    </row>
    <row r="2649" spans="1:5">
      <c r="A2649" s="235">
        <v>96023</v>
      </c>
      <c r="B2649" s="236" t="s">
        <v>3094</v>
      </c>
      <c r="C2649" s="235" t="s">
        <v>19</v>
      </c>
      <c r="D2649" s="234">
        <v>17.57</v>
      </c>
      <c r="E2649" s="233">
        <v>1</v>
      </c>
    </row>
    <row r="2650" spans="1:5">
      <c r="A2650" s="235">
        <v>96024</v>
      </c>
      <c r="B2650" s="236" t="s">
        <v>3095</v>
      </c>
      <c r="C2650" s="235" t="s">
        <v>19</v>
      </c>
      <c r="D2650" s="234">
        <v>4.7</v>
      </c>
      <c r="E2650" s="233">
        <v>1</v>
      </c>
    </row>
    <row r="2651" spans="1:5">
      <c r="A2651" s="235">
        <v>96026</v>
      </c>
      <c r="B2651" s="236" t="s">
        <v>3096</v>
      </c>
      <c r="C2651" s="235" t="s">
        <v>19</v>
      </c>
      <c r="D2651" s="234">
        <v>19.21</v>
      </c>
      <c r="E2651" s="233">
        <v>1</v>
      </c>
    </row>
    <row r="2652" spans="1:5">
      <c r="A2652" s="235">
        <v>96027</v>
      </c>
      <c r="B2652" s="236" t="s">
        <v>3097</v>
      </c>
      <c r="C2652" s="235" t="s">
        <v>19</v>
      </c>
      <c r="D2652" s="234">
        <v>63.28</v>
      </c>
      <c r="E2652" s="233">
        <v>0</v>
      </c>
    </row>
    <row r="2653" spans="1:5">
      <c r="A2653" s="235">
        <v>96053</v>
      </c>
      <c r="B2653" s="236" t="s">
        <v>3098</v>
      </c>
      <c r="C2653" s="235" t="s">
        <v>19</v>
      </c>
      <c r="D2653" s="234">
        <v>17.78</v>
      </c>
      <c r="E2653" s="233">
        <v>1</v>
      </c>
    </row>
    <row r="2654" spans="1:5">
      <c r="A2654" s="235">
        <v>96055</v>
      </c>
      <c r="B2654" s="236" t="s">
        <v>3099</v>
      </c>
      <c r="C2654" s="235" t="s">
        <v>19</v>
      </c>
      <c r="D2654" s="234">
        <v>4.76</v>
      </c>
      <c r="E2654" s="233">
        <v>1</v>
      </c>
    </row>
    <row r="2655" spans="1:5">
      <c r="A2655" s="235">
        <v>96056</v>
      </c>
      <c r="B2655" s="236" t="s">
        <v>3100</v>
      </c>
      <c r="C2655" s="235" t="s">
        <v>19</v>
      </c>
      <c r="D2655" s="234">
        <v>19.440000000000001</v>
      </c>
      <c r="E2655" s="233">
        <v>1</v>
      </c>
    </row>
    <row r="2656" spans="1:5">
      <c r="A2656" s="235">
        <v>96057</v>
      </c>
      <c r="B2656" s="236" t="s">
        <v>3101</v>
      </c>
      <c r="C2656" s="235" t="s">
        <v>19</v>
      </c>
      <c r="D2656" s="234">
        <v>63.28</v>
      </c>
      <c r="E2656" s="233">
        <v>0</v>
      </c>
    </row>
    <row r="2657" spans="1:5">
      <c r="A2657" s="235">
        <v>7063</v>
      </c>
      <c r="B2657" s="236" t="s">
        <v>3102</v>
      </c>
      <c r="C2657" s="235" t="s">
        <v>19</v>
      </c>
      <c r="D2657" s="234">
        <v>19.27</v>
      </c>
      <c r="E2657" s="233">
        <v>1</v>
      </c>
    </row>
    <row r="2658" spans="1:5">
      <c r="A2658" s="235">
        <v>7064</v>
      </c>
      <c r="B2658" s="236" t="s">
        <v>3103</v>
      </c>
      <c r="C2658" s="235" t="s">
        <v>19</v>
      </c>
      <c r="D2658" s="234">
        <v>5.2</v>
      </c>
      <c r="E2658" s="233">
        <v>1</v>
      </c>
    </row>
    <row r="2659" spans="1:5">
      <c r="A2659" s="235">
        <v>7065</v>
      </c>
      <c r="B2659" s="236" t="s">
        <v>3104</v>
      </c>
      <c r="C2659" s="235" t="s">
        <v>19</v>
      </c>
      <c r="D2659" s="234">
        <v>21.08</v>
      </c>
      <c r="E2659" s="233">
        <v>1</v>
      </c>
    </row>
    <row r="2660" spans="1:5">
      <c r="A2660" s="235">
        <v>7066</v>
      </c>
      <c r="B2660" s="236" t="s">
        <v>3105</v>
      </c>
      <c r="C2660" s="235" t="s">
        <v>19</v>
      </c>
      <c r="D2660" s="234">
        <v>90.81</v>
      </c>
      <c r="E2660" s="233">
        <v>0</v>
      </c>
    </row>
    <row r="2661" spans="1:5">
      <c r="A2661" s="235">
        <v>89033</v>
      </c>
      <c r="B2661" s="236" t="s">
        <v>3106</v>
      </c>
      <c r="C2661" s="235" t="s">
        <v>19</v>
      </c>
      <c r="D2661" s="234">
        <v>14.12</v>
      </c>
      <c r="E2661" s="233">
        <v>1</v>
      </c>
    </row>
    <row r="2662" spans="1:5">
      <c r="A2662" s="235">
        <v>89034</v>
      </c>
      <c r="B2662" s="236" t="s">
        <v>3107</v>
      </c>
      <c r="C2662" s="235" t="s">
        <v>19</v>
      </c>
      <c r="D2662" s="234">
        <v>3.78</v>
      </c>
      <c r="E2662" s="233">
        <v>1</v>
      </c>
    </row>
    <row r="2663" spans="1:5">
      <c r="A2663" s="235">
        <v>5714</v>
      </c>
      <c r="B2663" s="236" t="s">
        <v>3108</v>
      </c>
      <c r="C2663" s="235" t="s">
        <v>19</v>
      </c>
      <c r="D2663" s="234">
        <v>15.44</v>
      </c>
      <c r="E2663" s="233">
        <v>1</v>
      </c>
    </row>
    <row r="2664" spans="1:5">
      <c r="A2664" s="235">
        <v>5715</v>
      </c>
      <c r="B2664" s="236" t="s">
        <v>3109</v>
      </c>
      <c r="C2664" s="235" t="s">
        <v>19</v>
      </c>
      <c r="D2664" s="234">
        <v>63.28</v>
      </c>
      <c r="E2664" s="233">
        <v>0</v>
      </c>
    </row>
    <row r="2665" spans="1:5">
      <c r="A2665" s="235">
        <v>102906</v>
      </c>
      <c r="B2665" s="236" t="s">
        <v>3110</v>
      </c>
      <c r="C2665" s="235" t="s">
        <v>19</v>
      </c>
      <c r="D2665" s="234">
        <v>0</v>
      </c>
      <c r="E2665" s="233"/>
    </row>
    <row r="2666" spans="1:5">
      <c r="A2666" s="235">
        <v>102907</v>
      </c>
      <c r="B2666" s="236" t="s">
        <v>3111</v>
      </c>
      <c r="C2666" s="235" t="s">
        <v>19</v>
      </c>
      <c r="D2666" s="234">
        <v>0</v>
      </c>
      <c r="E2666" s="233"/>
    </row>
    <row r="2667" spans="1:5">
      <c r="A2667" s="235">
        <v>102908</v>
      </c>
      <c r="B2667" s="236" t="s">
        <v>3112</v>
      </c>
      <c r="C2667" s="235" t="s">
        <v>19</v>
      </c>
      <c r="D2667" s="234">
        <v>0</v>
      </c>
      <c r="E2667" s="233"/>
    </row>
    <row r="2668" spans="1:5">
      <c r="A2668" s="235">
        <v>102909</v>
      </c>
      <c r="B2668" s="236" t="s">
        <v>3113</v>
      </c>
      <c r="C2668" s="235" t="s">
        <v>19</v>
      </c>
      <c r="D2668" s="234">
        <v>4.08</v>
      </c>
      <c r="E2668" s="233">
        <v>0</v>
      </c>
    </row>
    <row r="2669" spans="1:5">
      <c r="A2669" s="235">
        <v>93435</v>
      </c>
      <c r="B2669" s="236" t="s">
        <v>3114</v>
      </c>
      <c r="C2669" s="235" t="s">
        <v>19</v>
      </c>
      <c r="D2669" s="234">
        <v>9.26</v>
      </c>
      <c r="E2669" s="233">
        <v>1</v>
      </c>
    </row>
    <row r="2670" spans="1:5">
      <c r="A2670" s="235">
        <v>93436</v>
      </c>
      <c r="B2670" s="236" t="s">
        <v>3115</v>
      </c>
      <c r="C2670" s="235" t="s">
        <v>19</v>
      </c>
      <c r="D2670" s="234">
        <v>2.85</v>
      </c>
      <c r="E2670" s="233">
        <v>1</v>
      </c>
    </row>
    <row r="2671" spans="1:5">
      <c r="A2671" s="235">
        <v>93437</v>
      </c>
      <c r="B2671" s="236" t="s">
        <v>3116</v>
      </c>
      <c r="C2671" s="235" t="s">
        <v>19</v>
      </c>
      <c r="D2671" s="234">
        <v>10.130000000000001</v>
      </c>
      <c r="E2671" s="233">
        <v>1</v>
      </c>
    </row>
    <row r="2672" spans="1:5">
      <c r="A2672" s="235">
        <v>93438</v>
      </c>
      <c r="B2672" s="236" t="s">
        <v>3117</v>
      </c>
      <c r="C2672" s="235" t="s">
        <v>19</v>
      </c>
      <c r="D2672" s="234">
        <v>105.48</v>
      </c>
      <c r="E2672" s="233">
        <v>0</v>
      </c>
    </row>
    <row r="2673" spans="1:5">
      <c r="A2673" s="235">
        <v>100643</v>
      </c>
      <c r="B2673" s="236" t="s">
        <v>3118</v>
      </c>
      <c r="C2673" s="235" t="s">
        <v>19</v>
      </c>
      <c r="D2673" s="234">
        <v>415.12</v>
      </c>
      <c r="E2673" s="233">
        <v>1</v>
      </c>
    </row>
    <row r="2674" spans="1:5">
      <c r="A2674" s="235">
        <v>100644</v>
      </c>
      <c r="B2674" s="236" t="s">
        <v>3119</v>
      </c>
      <c r="C2674" s="235" t="s">
        <v>19</v>
      </c>
      <c r="D2674" s="234">
        <v>146.33000000000001</v>
      </c>
      <c r="E2674" s="233">
        <v>1</v>
      </c>
    </row>
    <row r="2675" spans="1:5">
      <c r="A2675" s="235">
        <v>100645</v>
      </c>
      <c r="B2675" s="236" t="s">
        <v>3120</v>
      </c>
      <c r="C2675" s="235" t="s">
        <v>19</v>
      </c>
      <c r="D2675" s="234">
        <v>667.32</v>
      </c>
      <c r="E2675" s="233">
        <v>1</v>
      </c>
    </row>
    <row r="2676" spans="1:5">
      <c r="A2676" s="235">
        <v>100646</v>
      </c>
      <c r="B2676" s="236" t="s">
        <v>3121</v>
      </c>
      <c r="C2676" s="235" t="s">
        <v>19</v>
      </c>
      <c r="D2676" s="234">
        <v>5058</v>
      </c>
      <c r="E2676" s="233">
        <v>0</v>
      </c>
    </row>
    <row r="2677" spans="1:5">
      <c r="A2677" s="235">
        <v>95116</v>
      </c>
      <c r="B2677" s="236" t="s">
        <v>3122</v>
      </c>
      <c r="C2677" s="235" t="s">
        <v>19</v>
      </c>
      <c r="D2677" s="234">
        <v>32.549999999999997</v>
      </c>
      <c r="E2677" s="233">
        <v>1</v>
      </c>
    </row>
    <row r="2678" spans="1:5">
      <c r="A2678" s="235">
        <v>95117</v>
      </c>
      <c r="B2678" s="236" t="s">
        <v>3123</v>
      </c>
      <c r="C2678" s="235" t="s">
        <v>19</v>
      </c>
      <c r="D2678" s="234">
        <v>10.039999999999999</v>
      </c>
      <c r="E2678" s="233">
        <v>1</v>
      </c>
    </row>
    <row r="2679" spans="1:5">
      <c r="A2679" s="235">
        <v>53794</v>
      </c>
      <c r="B2679" s="236" t="s">
        <v>3124</v>
      </c>
      <c r="C2679" s="235" t="s">
        <v>19</v>
      </c>
      <c r="D2679" s="234">
        <v>35.619999999999997</v>
      </c>
      <c r="E2679" s="233">
        <v>1</v>
      </c>
    </row>
    <row r="2680" spans="1:5">
      <c r="A2680" s="235">
        <v>5703</v>
      </c>
      <c r="B2680" s="236" t="s">
        <v>3125</v>
      </c>
      <c r="C2680" s="235" t="s">
        <v>19</v>
      </c>
      <c r="D2680" s="234">
        <v>23.8</v>
      </c>
      <c r="E2680" s="233">
        <v>0</v>
      </c>
    </row>
    <row r="2681" spans="1:5">
      <c r="A2681" s="235">
        <v>88847</v>
      </c>
      <c r="B2681" s="236" t="s">
        <v>3126</v>
      </c>
      <c r="C2681" s="235" t="s">
        <v>19</v>
      </c>
      <c r="D2681" s="234">
        <v>27.62</v>
      </c>
      <c r="E2681" s="233">
        <v>1</v>
      </c>
    </row>
    <row r="2682" spans="1:5">
      <c r="A2682" s="235">
        <v>88848</v>
      </c>
      <c r="B2682" s="236" t="s">
        <v>3127</v>
      </c>
      <c r="C2682" s="235" t="s">
        <v>19</v>
      </c>
      <c r="D2682" s="234">
        <v>11.35</v>
      </c>
      <c r="E2682" s="233">
        <v>1</v>
      </c>
    </row>
    <row r="2683" spans="1:5">
      <c r="A2683" s="235">
        <v>5741</v>
      </c>
      <c r="B2683" s="236" t="s">
        <v>3128</v>
      </c>
      <c r="C2683" s="235" t="s">
        <v>19</v>
      </c>
      <c r="D2683" s="234">
        <v>51.77</v>
      </c>
      <c r="E2683" s="233">
        <v>1</v>
      </c>
    </row>
    <row r="2684" spans="1:5">
      <c r="A2684" s="235">
        <v>5742</v>
      </c>
      <c r="B2684" s="236" t="s">
        <v>3129</v>
      </c>
      <c r="C2684" s="235" t="s">
        <v>19</v>
      </c>
      <c r="D2684" s="234">
        <v>25.9</v>
      </c>
      <c r="E2684" s="233">
        <v>0</v>
      </c>
    </row>
    <row r="2685" spans="1:5">
      <c r="A2685" s="235">
        <v>100637</v>
      </c>
      <c r="B2685" s="236" t="s">
        <v>3130</v>
      </c>
      <c r="C2685" s="235" t="s">
        <v>19</v>
      </c>
      <c r="D2685" s="234">
        <v>202.6</v>
      </c>
      <c r="E2685" s="233">
        <v>1</v>
      </c>
    </row>
    <row r="2686" spans="1:5">
      <c r="A2686" s="235">
        <v>100638</v>
      </c>
      <c r="B2686" s="236" t="s">
        <v>3131</v>
      </c>
      <c r="C2686" s="235" t="s">
        <v>19</v>
      </c>
      <c r="D2686" s="234">
        <v>62.27</v>
      </c>
      <c r="E2686" s="233">
        <v>1</v>
      </c>
    </row>
    <row r="2687" spans="1:5">
      <c r="A2687" s="235">
        <v>100639</v>
      </c>
      <c r="B2687" s="236" t="s">
        <v>3132</v>
      </c>
      <c r="C2687" s="235" t="s">
        <v>19</v>
      </c>
      <c r="D2687" s="234">
        <v>253.44</v>
      </c>
      <c r="E2687" s="233">
        <v>1</v>
      </c>
    </row>
    <row r="2688" spans="1:5">
      <c r="A2688" s="235">
        <v>100640</v>
      </c>
      <c r="B2688" s="236" t="s">
        <v>3133</v>
      </c>
      <c r="C2688" s="235" t="s">
        <v>19</v>
      </c>
      <c r="D2688" s="234">
        <v>4046.4</v>
      </c>
      <c r="E2688" s="233">
        <v>0</v>
      </c>
    </row>
    <row r="2689" spans="1:5">
      <c r="A2689" s="235">
        <v>93429</v>
      </c>
      <c r="B2689" s="236" t="s">
        <v>3134</v>
      </c>
      <c r="C2689" s="235" t="s">
        <v>19</v>
      </c>
      <c r="D2689" s="234">
        <v>164.94</v>
      </c>
      <c r="E2689" s="233">
        <v>1</v>
      </c>
    </row>
    <row r="2690" spans="1:5">
      <c r="A2690" s="235">
        <v>93430</v>
      </c>
      <c r="B2690" s="236" t="s">
        <v>3135</v>
      </c>
      <c r="C2690" s="235" t="s">
        <v>19</v>
      </c>
      <c r="D2690" s="234">
        <v>50.7</v>
      </c>
      <c r="E2690" s="233">
        <v>1</v>
      </c>
    </row>
    <row r="2691" spans="1:5">
      <c r="A2691" s="235">
        <v>93431</v>
      </c>
      <c r="B2691" s="236" t="s">
        <v>3136</v>
      </c>
      <c r="C2691" s="235" t="s">
        <v>19</v>
      </c>
      <c r="D2691" s="234">
        <v>206.33</v>
      </c>
      <c r="E2691" s="233">
        <v>1</v>
      </c>
    </row>
    <row r="2692" spans="1:5">
      <c r="A2692" s="235">
        <v>93432</v>
      </c>
      <c r="B2692" s="236" t="s">
        <v>3137</v>
      </c>
      <c r="C2692" s="235" t="s">
        <v>19</v>
      </c>
      <c r="D2692" s="234">
        <v>2023.2</v>
      </c>
      <c r="E2692" s="233">
        <v>0</v>
      </c>
    </row>
    <row r="2693" spans="1:5">
      <c r="A2693" s="235">
        <v>95118</v>
      </c>
      <c r="B2693" s="236" t="s">
        <v>3138</v>
      </c>
      <c r="C2693" s="235" t="s">
        <v>19</v>
      </c>
      <c r="D2693" s="234">
        <v>75.64</v>
      </c>
      <c r="E2693" s="233">
        <v>1</v>
      </c>
    </row>
    <row r="2694" spans="1:5">
      <c r="A2694" s="235">
        <v>95119</v>
      </c>
      <c r="B2694" s="236" t="s">
        <v>3139</v>
      </c>
      <c r="C2694" s="235" t="s">
        <v>19</v>
      </c>
      <c r="D2694" s="234">
        <v>23.34</v>
      </c>
      <c r="E2694" s="233">
        <v>1</v>
      </c>
    </row>
    <row r="2695" spans="1:5">
      <c r="A2695" s="235">
        <v>5707</v>
      </c>
      <c r="B2695" s="236" t="s">
        <v>3140</v>
      </c>
      <c r="C2695" s="235" t="s">
        <v>19</v>
      </c>
      <c r="D2695" s="234">
        <v>82.76</v>
      </c>
      <c r="E2695" s="233">
        <v>1</v>
      </c>
    </row>
    <row r="2696" spans="1:5">
      <c r="A2696" s="235">
        <v>95120</v>
      </c>
      <c r="B2696" s="236" t="s">
        <v>3141</v>
      </c>
      <c r="C2696" s="235" t="s">
        <v>19</v>
      </c>
      <c r="D2696" s="234">
        <v>63.75</v>
      </c>
      <c r="E2696" s="233">
        <v>0</v>
      </c>
    </row>
    <row r="2697" spans="1:5">
      <c r="A2697" s="235">
        <v>103657</v>
      </c>
      <c r="B2697" s="236" t="s">
        <v>3142</v>
      </c>
      <c r="C2697" s="235" t="s">
        <v>19</v>
      </c>
      <c r="D2697" s="234">
        <v>0</v>
      </c>
      <c r="E2697" s="233"/>
    </row>
    <row r="2698" spans="1:5">
      <c r="A2698" s="235">
        <v>103658</v>
      </c>
      <c r="B2698" s="236" t="s">
        <v>3143</v>
      </c>
      <c r="C2698" s="235" t="s">
        <v>19</v>
      </c>
      <c r="D2698" s="234">
        <v>0</v>
      </c>
      <c r="E2698" s="233"/>
    </row>
    <row r="2699" spans="1:5">
      <c r="A2699" s="235">
        <v>103659</v>
      </c>
      <c r="B2699" s="236" t="s">
        <v>3144</v>
      </c>
      <c r="C2699" s="235" t="s">
        <v>19</v>
      </c>
      <c r="D2699" s="234">
        <v>0</v>
      </c>
      <c r="E2699" s="233"/>
    </row>
    <row r="2700" spans="1:5">
      <c r="A2700" s="235">
        <v>103660</v>
      </c>
      <c r="B2700" s="236" t="s">
        <v>3145</v>
      </c>
      <c r="C2700" s="235" t="s">
        <v>19</v>
      </c>
      <c r="D2700" s="234">
        <v>12.43</v>
      </c>
      <c r="E2700" s="233">
        <v>0</v>
      </c>
    </row>
    <row r="2701" spans="1:5">
      <c r="A2701" s="235">
        <v>89015</v>
      </c>
      <c r="B2701" s="236" t="s">
        <v>3146</v>
      </c>
      <c r="C2701" s="235" t="s">
        <v>19</v>
      </c>
      <c r="D2701" s="234">
        <v>3.84</v>
      </c>
      <c r="E2701" s="233">
        <v>1</v>
      </c>
    </row>
    <row r="2702" spans="1:5">
      <c r="A2702" s="235">
        <v>89016</v>
      </c>
      <c r="B2702" s="236" t="s">
        <v>3147</v>
      </c>
      <c r="C2702" s="235" t="s">
        <v>19</v>
      </c>
      <c r="D2702" s="234">
        <v>1.01</v>
      </c>
      <c r="E2702" s="233">
        <v>1</v>
      </c>
    </row>
    <row r="2703" spans="1:5">
      <c r="A2703" s="235">
        <v>53804</v>
      </c>
      <c r="B2703" s="236" t="s">
        <v>3148</v>
      </c>
      <c r="C2703" s="235" t="s">
        <v>19</v>
      </c>
      <c r="D2703" s="234">
        <v>4.8</v>
      </c>
      <c r="E2703" s="233">
        <v>1</v>
      </c>
    </row>
    <row r="2704" spans="1:5">
      <c r="A2704" s="235">
        <v>90582</v>
      </c>
      <c r="B2704" s="236" t="s">
        <v>3149</v>
      </c>
      <c r="C2704" s="235" t="s">
        <v>19</v>
      </c>
      <c r="D2704" s="234">
        <v>0.44</v>
      </c>
      <c r="E2704" s="233">
        <v>1</v>
      </c>
    </row>
    <row r="2705" spans="1:5">
      <c r="A2705" s="235">
        <v>90583</v>
      </c>
      <c r="B2705" s="236" t="s">
        <v>3150</v>
      </c>
      <c r="C2705" s="235" t="s">
        <v>19</v>
      </c>
      <c r="D2705" s="234">
        <v>0.1</v>
      </c>
      <c r="E2705" s="233">
        <v>1</v>
      </c>
    </row>
    <row r="2706" spans="1:5">
      <c r="A2706" s="235">
        <v>90584</v>
      </c>
      <c r="B2706" s="236" t="s">
        <v>3151</v>
      </c>
      <c r="C2706" s="235" t="s">
        <v>19</v>
      </c>
      <c r="D2706" s="234">
        <v>0.34</v>
      </c>
      <c r="E2706" s="233">
        <v>1</v>
      </c>
    </row>
    <row r="2707" spans="1:5">
      <c r="A2707" s="235">
        <v>90585</v>
      </c>
      <c r="B2707" s="236" t="s">
        <v>3152</v>
      </c>
      <c r="C2707" s="235" t="s">
        <v>19</v>
      </c>
      <c r="D2707" s="234">
        <v>0.52</v>
      </c>
      <c r="E2707" s="233">
        <v>0</v>
      </c>
    </row>
    <row r="2708" spans="1:5">
      <c r="A2708" s="235">
        <v>89240</v>
      </c>
      <c r="B2708" s="236" t="s">
        <v>3153</v>
      </c>
      <c r="C2708" s="235" t="s">
        <v>19</v>
      </c>
      <c r="D2708" s="234">
        <v>78.09</v>
      </c>
      <c r="E2708" s="233">
        <v>1</v>
      </c>
    </row>
    <row r="2709" spans="1:5">
      <c r="A2709" s="235">
        <v>89241</v>
      </c>
      <c r="B2709" s="236" t="s">
        <v>3154</v>
      </c>
      <c r="C2709" s="235" t="s">
        <v>19</v>
      </c>
      <c r="D2709" s="234">
        <v>27.53</v>
      </c>
      <c r="E2709" s="233">
        <v>1</v>
      </c>
    </row>
    <row r="2710" spans="1:5">
      <c r="A2710" s="235">
        <v>5710</v>
      </c>
      <c r="B2710" s="236" t="s">
        <v>3155</v>
      </c>
      <c r="C2710" s="235" t="s">
        <v>19</v>
      </c>
      <c r="D2710" s="234">
        <v>125.54</v>
      </c>
      <c r="E2710" s="233">
        <v>1</v>
      </c>
    </row>
    <row r="2711" spans="1:5">
      <c r="A2711" s="235">
        <v>5711</v>
      </c>
      <c r="B2711" s="236" t="s">
        <v>3156</v>
      </c>
      <c r="C2711" s="235" t="s">
        <v>19</v>
      </c>
      <c r="D2711" s="234">
        <v>83.62</v>
      </c>
      <c r="E2711" s="233">
        <v>0</v>
      </c>
    </row>
    <row r="2712" spans="1:5">
      <c r="A2712" s="235">
        <v>89253</v>
      </c>
      <c r="B2712" s="236" t="s">
        <v>3157</v>
      </c>
      <c r="C2712" s="235" t="s">
        <v>19</v>
      </c>
      <c r="D2712" s="234">
        <v>64</v>
      </c>
      <c r="E2712" s="233">
        <v>1</v>
      </c>
    </row>
    <row r="2713" spans="1:5">
      <c r="A2713" s="235">
        <v>89254</v>
      </c>
      <c r="B2713" s="236" t="s">
        <v>3158</v>
      </c>
      <c r="C2713" s="235" t="s">
        <v>19</v>
      </c>
      <c r="D2713" s="234">
        <v>22.56</v>
      </c>
      <c r="E2713" s="233">
        <v>1</v>
      </c>
    </row>
    <row r="2714" spans="1:5">
      <c r="A2714" s="235">
        <v>89255</v>
      </c>
      <c r="B2714" s="236" t="s">
        <v>3159</v>
      </c>
      <c r="C2714" s="235" t="s">
        <v>19</v>
      </c>
      <c r="D2714" s="234">
        <v>102.88</v>
      </c>
      <c r="E2714" s="233">
        <v>1</v>
      </c>
    </row>
    <row r="2715" spans="1:5">
      <c r="A2715" s="235">
        <v>89256</v>
      </c>
      <c r="B2715" s="236" t="s">
        <v>3160</v>
      </c>
      <c r="C2715" s="235" t="s">
        <v>19</v>
      </c>
      <c r="D2715" s="234">
        <v>79.63</v>
      </c>
      <c r="E2715" s="233">
        <v>0</v>
      </c>
    </row>
    <row r="2716" spans="1:5">
      <c r="A2716" s="235">
        <v>103797</v>
      </c>
      <c r="B2716" s="236" t="s">
        <v>3161</v>
      </c>
      <c r="C2716" s="235" t="s">
        <v>33</v>
      </c>
      <c r="D2716" s="234">
        <v>13.37</v>
      </c>
      <c r="E2716" s="233">
        <v>0</v>
      </c>
    </row>
    <row r="2717" spans="1:5">
      <c r="A2717" s="235">
        <v>103930</v>
      </c>
      <c r="B2717" s="236" t="s">
        <v>3162</v>
      </c>
      <c r="C2717" s="235" t="s">
        <v>552</v>
      </c>
      <c r="D2717" s="234">
        <v>731.59</v>
      </c>
      <c r="E2717" s="233">
        <v>5.0000000000000001E-4</v>
      </c>
    </row>
    <row r="2718" spans="1:5">
      <c r="A2718" s="235">
        <v>103931</v>
      </c>
      <c r="B2718" s="236" t="s">
        <v>3163</v>
      </c>
      <c r="C2718" s="235" t="s">
        <v>552</v>
      </c>
      <c r="D2718" s="234">
        <v>520.70000000000005</v>
      </c>
      <c r="E2718" s="233">
        <v>5.0000000000000001E-4</v>
      </c>
    </row>
    <row r="2719" spans="1:5">
      <c r="A2719" s="235">
        <v>103932</v>
      </c>
      <c r="B2719" s="236" t="s">
        <v>3164</v>
      </c>
      <c r="C2719" s="235" t="s">
        <v>552</v>
      </c>
      <c r="D2719" s="234">
        <v>489.79</v>
      </c>
      <c r="E2719" s="233">
        <v>5.0000000000000001E-4</v>
      </c>
    </row>
    <row r="2720" spans="1:5">
      <c r="A2720" s="235">
        <v>103929</v>
      </c>
      <c r="B2720" s="236" t="s">
        <v>3165</v>
      </c>
      <c r="C2720" s="235" t="s">
        <v>552</v>
      </c>
      <c r="D2720" s="234">
        <v>1214.1199999999999</v>
      </c>
      <c r="E2720" s="233">
        <v>6.9999999999999999E-4</v>
      </c>
    </row>
    <row r="2721" spans="1:5">
      <c r="A2721" s="235">
        <v>103928</v>
      </c>
      <c r="B2721" s="236" t="s">
        <v>3166</v>
      </c>
      <c r="C2721" s="235" t="s">
        <v>552</v>
      </c>
      <c r="D2721" s="234">
        <v>448.25</v>
      </c>
      <c r="E2721" s="233">
        <v>0</v>
      </c>
    </row>
    <row r="2722" spans="1:5">
      <c r="A2722" s="235">
        <v>103798</v>
      </c>
      <c r="B2722" s="236" t="s">
        <v>3167</v>
      </c>
      <c r="C2722" s="235" t="s">
        <v>552</v>
      </c>
      <c r="D2722" s="234">
        <v>590.35</v>
      </c>
      <c r="E2722" s="233">
        <v>2.9999999999999997E-4</v>
      </c>
    </row>
    <row r="2723" spans="1:5">
      <c r="A2723" s="235">
        <v>103801</v>
      </c>
      <c r="B2723" s="236" t="s">
        <v>3168</v>
      </c>
      <c r="C2723" s="235" t="s">
        <v>552</v>
      </c>
      <c r="D2723" s="234">
        <v>583.26</v>
      </c>
      <c r="E2723" s="233">
        <v>1.4E-3</v>
      </c>
    </row>
    <row r="2724" spans="1:5">
      <c r="A2724" s="235">
        <v>103933</v>
      </c>
      <c r="B2724" s="236" t="s">
        <v>3169</v>
      </c>
      <c r="C2724" s="235" t="s">
        <v>552</v>
      </c>
      <c r="D2724" s="234">
        <v>1429.57</v>
      </c>
      <c r="E2724" s="233">
        <v>1E-4</v>
      </c>
    </row>
    <row r="2725" spans="1:5">
      <c r="A2725" s="235">
        <v>103925</v>
      </c>
      <c r="B2725" s="236" t="s">
        <v>3170</v>
      </c>
      <c r="C2725" s="235" t="s">
        <v>552</v>
      </c>
      <c r="D2725" s="234">
        <v>1443.9</v>
      </c>
      <c r="E2725" s="233">
        <v>1E-4</v>
      </c>
    </row>
    <row r="2726" spans="1:5">
      <c r="A2726" s="235">
        <v>103926</v>
      </c>
      <c r="B2726" s="236" t="s">
        <v>3171</v>
      </c>
      <c r="C2726" s="235" t="s">
        <v>552</v>
      </c>
      <c r="D2726" s="234">
        <v>1179.03</v>
      </c>
      <c r="E2726" s="233">
        <v>2.0000000000000001E-4</v>
      </c>
    </row>
    <row r="2727" spans="1:5">
      <c r="A2727" s="235">
        <v>103796</v>
      </c>
      <c r="B2727" s="236" t="s">
        <v>3172</v>
      </c>
      <c r="C2727" s="235" t="s">
        <v>467</v>
      </c>
      <c r="D2727" s="234">
        <v>63.08</v>
      </c>
      <c r="E2727" s="233">
        <v>0</v>
      </c>
    </row>
    <row r="2728" spans="1:5">
      <c r="A2728" s="235">
        <v>103795</v>
      </c>
      <c r="B2728" s="236" t="s">
        <v>3173</v>
      </c>
      <c r="C2728" s="235" t="s">
        <v>467</v>
      </c>
      <c r="D2728" s="234">
        <v>69.150000000000006</v>
      </c>
      <c r="E2728" s="233">
        <v>0</v>
      </c>
    </row>
    <row r="2729" spans="1:5">
      <c r="A2729" s="235">
        <v>103800</v>
      </c>
      <c r="B2729" s="236" t="s">
        <v>34</v>
      </c>
      <c r="C2729" s="235" t="s">
        <v>552</v>
      </c>
      <c r="D2729" s="234">
        <v>448.25</v>
      </c>
      <c r="E2729" s="233">
        <v>0</v>
      </c>
    </row>
    <row r="2730" spans="1:5">
      <c r="A2730" s="235">
        <v>103799</v>
      </c>
      <c r="B2730" s="236" t="s">
        <v>3174</v>
      </c>
      <c r="C2730" s="235" t="s">
        <v>552</v>
      </c>
      <c r="D2730" s="234">
        <v>375.78</v>
      </c>
      <c r="E2730" s="233">
        <v>0</v>
      </c>
    </row>
    <row r="2731" spans="1:5">
      <c r="A2731" s="235">
        <v>104950</v>
      </c>
      <c r="B2731" s="236" t="s">
        <v>3175</v>
      </c>
      <c r="C2731" s="235" t="s">
        <v>552</v>
      </c>
      <c r="D2731" s="234">
        <v>0</v>
      </c>
      <c r="E2731" s="233"/>
    </row>
    <row r="2732" spans="1:5">
      <c r="A2732" s="235">
        <v>104948</v>
      </c>
      <c r="B2732" s="236" t="s">
        <v>3176</v>
      </c>
      <c r="C2732" s="235" t="s">
        <v>552</v>
      </c>
      <c r="D2732" s="234">
        <v>4.5</v>
      </c>
      <c r="E2732" s="233">
        <v>0.60670000000000002</v>
      </c>
    </row>
    <row r="2733" spans="1:5">
      <c r="A2733" s="235">
        <v>104949</v>
      </c>
      <c r="B2733" s="236" t="s">
        <v>3177</v>
      </c>
      <c r="C2733" s="235" t="s">
        <v>552</v>
      </c>
      <c r="D2733" s="234">
        <v>8.67</v>
      </c>
      <c r="E2733" s="233">
        <v>0.6321</v>
      </c>
    </row>
    <row r="2734" spans="1:5">
      <c r="A2734" s="235">
        <v>104947</v>
      </c>
      <c r="B2734" s="236" t="s">
        <v>3178</v>
      </c>
      <c r="C2734" s="235" t="s">
        <v>552</v>
      </c>
      <c r="D2734" s="234">
        <v>9.5399999999999991</v>
      </c>
      <c r="E2734" s="233">
        <v>0.47799999999999998</v>
      </c>
    </row>
    <row r="2735" spans="1:5">
      <c r="A2735" s="235">
        <v>104325</v>
      </c>
      <c r="B2735" s="236" t="s">
        <v>3179</v>
      </c>
      <c r="C2735" s="235" t="s">
        <v>28</v>
      </c>
      <c r="D2735" s="234">
        <v>0</v>
      </c>
      <c r="E2735" s="233"/>
    </row>
    <row r="2736" spans="1:5">
      <c r="A2736" s="235">
        <v>104318</v>
      </c>
      <c r="B2736" s="236" t="s">
        <v>3180</v>
      </c>
      <c r="C2736" s="235" t="s">
        <v>28</v>
      </c>
      <c r="D2736" s="234">
        <v>5.27</v>
      </c>
      <c r="E2736" s="233">
        <v>0</v>
      </c>
    </row>
    <row r="2737" spans="1:5">
      <c r="A2737" s="235">
        <v>89867</v>
      </c>
      <c r="B2737" s="236" t="s">
        <v>3181</v>
      </c>
      <c r="C2737" s="235" t="s">
        <v>28</v>
      </c>
      <c r="D2737" s="234">
        <v>6.04</v>
      </c>
      <c r="E2737" s="233">
        <v>0</v>
      </c>
    </row>
    <row r="2738" spans="1:5">
      <c r="A2738" s="235">
        <v>104320</v>
      </c>
      <c r="B2738" s="236" t="s">
        <v>3182</v>
      </c>
      <c r="C2738" s="235" t="s">
        <v>28</v>
      </c>
      <c r="D2738" s="234">
        <v>9.26</v>
      </c>
      <c r="E2738" s="233">
        <v>0</v>
      </c>
    </row>
    <row r="2739" spans="1:5">
      <c r="A2739" s="235">
        <v>104317</v>
      </c>
      <c r="B2739" s="236" t="s">
        <v>3183</v>
      </c>
      <c r="C2739" s="235" t="s">
        <v>28</v>
      </c>
      <c r="D2739" s="234">
        <v>4.74</v>
      </c>
      <c r="E2739" s="233">
        <v>0</v>
      </c>
    </row>
    <row r="2740" spans="1:5">
      <c r="A2740" s="235">
        <v>89866</v>
      </c>
      <c r="B2740" s="236" t="s">
        <v>3184</v>
      </c>
      <c r="C2740" s="235" t="s">
        <v>28</v>
      </c>
      <c r="D2740" s="234">
        <v>5.28</v>
      </c>
      <c r="E2740" s="233">
        <v>0</v>
      </c>
    </row>
    <row r="2741" spans="1:5">
      <c r="A2741" s="235">
        <v>104319</v>
      </c>
      <c r="B2741" s="236" t="s">
        <v>3185</v>
      </c>
      <c r="C2741" s="235" t="s">
        <v>28</v>
      </c>
      <c r="D2741" s="234">
        <v>7.57</v>
      </c>
      <c r="E2741" s="233">
        <v>0</v>
      </c>
    </row>
    <row r="2742" spans="1:5">
      <c r="A2742" s="235">
        <v>104321</v>
      </c>
      <c r="B2742" s="236" t="s">
        <v>3186</v>
      </c>
      <c r="C2742" s="235" t="s">
        <v>28</v>
      </c>
      <c r="D2742" s="234">
        <v>3.8</v>
      </c>
      <c r="E2742" s="233">
        <v>0</v>
      </c>
    </row>
    <row r="2743" spans="1:5">
      <c r="A2743" s="235">
        <v>89868</v>
      </c>
      <c r="B2743" s="236" t="s">
        <v>3187</v>
      </c>
      <c r="C2743" s="235" t="s">
        <v>28</v>
      </c>
      <c r="D2743" s="234">
        <v>4.2</v>
      </c>
      <c r="E2743" s="233">
        <v>0</v>
      </c>
    </row>
    <row r="2744" spans="1:5">
      <c r="A2744" s="235">
        <v>104322</v>
      </c>
      <c r="B2744" s="236" t="s">
        <v>3188</v>
      </c>
      <c r="C2744" s="235" t="s">
        <v>28</v>
      </c>
      <c r="D2744" s="234">
        <v>5.89</v>
      </c>
      <c r="E2744" s="233">
        <v>0</v>
      </c>
    </row>
    <row r="2745" spans="1:5">
      <c r="A2745" s="235">
        <v>104323</v>
      </c>
      <c r="B2745" s="236" t="s">
        <v>3189</v>
      </c>
      <c r="C2745" s="235" t="s">
        <v>28</v>
      </c>
      <c r="D2745" s="234">
        <v>6.72</v>
      </c>
      <c r="E2745" s="233">
        <v>0</v>
      </c>
    </row>
    <row r="2746" spans="1:5">
      <c r="A2746" s="235">
        <v>89869</v>
      </c>
      <c r="B2746" s="236" t="s">
        <v>3190</v>
      </c>
      <c r="C2746" s="235" t="s">
        <v>28</v>
      </c>
      <c r="D2746" s="234">
        <v>7.43</v>
      </c>
      <c r="E2746" s="233">
        <v>0</v>
      </c>
    </row>
    <row r="2747" spans="1:5">
      <c r="A2747" s="235">
        <v>104324</v>
      </c>
      <c r="B2747" s="236" t="s">
        <v>3191</v>
      </c>
      <c r="C2747" s="235" t="s">
        <v>28</v>
      </c>
      <c r="D2747" s="234">
        <v>10.86</v>
      </c>
      <c r="E2747" s="233">
        <v>0</v>
      </c>
    </row>
    <row r="2748" spans="1:5">
      <c r="A2748" s="235">
        <v>104315</v>
      </c>
      <c r="B2748" s="236" t="s">
        <v>3192</v>
      </c>
      <c r="C2748" s="235" t="s">
        <v>27</v>
      </c>
      <c r="D2748" s="234">
        <v>11.53</v>
      </c>
      <c r="E2748" s="233">
        <v>0</v>
      </c>
    </row>
    <row r="2749" spans="1:5">
      <c r="A2749" s="235">
        <v>89865</v>
      </c>
      <c r="B2749" s="236" t="s">
        <v>3193</v>
      </c>
      <c r="C2749" s="235" t="s">
        <v>27</v>
      </c>
      <c r="D2749" s="234">
        <v>12.42</v>
      </c>
      <c r="E2749" s="233">
        <v>0</v>
      </c>
    </row>
    <row r="2750" spans="1:5">
      <c r="A2750" s="235">
        <v>104316</v>
      </c>
      <c r="B2750" s="236" t="s">
        <v>3194</v>
      </c>
      <c r="C2750" s="235" t="s">
        <v>27</v>
      </c>
      <c r="D2750" s="234">
        <v>17.989999999999998</v>
      </c>
      <c r="E2750" s="233">
        <v>0</v>
      </c>
    </row>
    <row r="2751" spans="1:5">
      <c r="A2751" s="235">
        <v>102724</v>
      </c>
      <c r="B2751" s="236" t="s">
        <v>3195</v>
      </c>
      <c r="C2751" s="235" t="s">
        <v>28</v>
      </c>
      <c r="D2751" s="234">
        <v>24.36</v>
      </c>
      <c r="E2751" s="233">
        <v>0</v>
      </c>
    </row>
    <row r="2752" spans="1:5">
      <c r="A2752" s="235">
        <v>102726</v>
      </c>
      <c r="B2752" s="236" t="s">
        <v>3196</v>
      </c>
      <c r="C2752" s="235" t="s">
        <v>28</v>
      </c>
      <c r="D2752" s="234">
        <v>22.34</v>
      </c>
      <c r="E2752" s="233">
        <v>0</v>
      </c>
    </row>
    <row r="2753" spans="1:5">
      <c r="A2753" s="235">
        <v>102725</v>
      </c>
      <c r="B2753" s="236" t="s">
        <v>3197</v>
      </c>
      <c r="C2753" s="235" t="s">
        <v>28</v>
      </c>
      <c r="D2753" s="234">
        <v>23.87</v>
      </c>
      <c r="E2753" s="233">
        <v>0</v>
      </c>
    </row>
    <row r="2754" spans="1:5">
      <c r="A2754" s="235">
        <v>102722</v>
      </c>
      <c r="B2754" s="236" t="s">
        <v>3198</v>
      </c>
      <c r="C2754" s="235" t="s">
        <v>27</v>
      </c>
      <c r="D2754" s="234">
        <v>50.76</v>
      </c>
      <c r="E2754" s="233">
        <v>0.23960000000000001</v>
      </c>
    </row>
    <row r="2755" spans="1:5">
      <c r="A2755" s="235">
        <v>102721</v>
      </c>
      <c r="B2755" s="236" t="s">
        <v>3199</v>
      </c>
      <c r="C2755" s="235" t="s">
        <v>27</v>
      </c>
      <c r="D2755" s="234">
        <v>0</v>
      </c>
      <c r="E2755" s="233"/>
    </row>
    <row r="2756" spans="1:5">
      <c r="A2756" s="235">
        <v>102723</v>
      </c>
      <c r="B2756" s="236" t="s">
        <v>3200</v>
      </c>
      <c r="C2756" s="235" t="s">
        <v>27</v>
      </c>
      <c r="D2756" s="234">
        <v>87.71</v>
      </c>
      <c r="E2756" s="233">
        <v>0</v>
      </c>
    </row>
    <row r="2757" spans="1:5">
      <c r="A2757" s="235">
        <v>102690</v>
      </c>
      <c r="B2757" s="236" t="s">
        <v>3201</v>
      </c>
      <c r="C2757" s="235" t="s">
        <v>27</v>
      </c>
      <c r="D2757" s="234">
        <v>62.04</v>
      </c>
      <c r="E2757" s="233">
        <v>0.2041</v>
      </c>
    </row>
    <row r="2758" spans="1:5">
      <c r="A2758" s="235">
        <v>102688</v>
      </c>
      <c r="B2758" s="236" t="s">
        <v>3202</v>
      </c>
      <c r="C2758" s="235" t="s">
        <v>27</v>
      </c>
      <c r="D2758" s="234">
        <v>44.96</v>
      </c>
      <c r="E2758" s="233">
        <v>0.28160000000000002</v>
      </c>
    </row>
    <row r="2759" spans="1:5">
      <c r="A2759" s="235">
        <v>102689</v>
      </c>
      <c r="B2759" s="236" t="s">
        <v>3203</v>
      </c>
      <c r="C2759" s="235" t="s">
        <v>27</v>
      </c>
      <c r="D2759" s="234">
        <v>82.73</v>
      </c>
      <c r="E2759" s="233">
        <v>6.0000000000000001E-3</v>
      </c>
    </row>
    <row r="2760" spans="1:5">
      <c r="A2760" s="235">
        <v>102693</v>
      </c>
      <c r="B2760" s="236" t="s">
        <v>3204</v>
      </c>
      <c r="C2760" s="235" t="s">
        <v>27</v>
      </c>
      <c r="D2760" s="234">
        <v>99.81</v>
      </c>
      <c r="E2760" s="233">
        <v>5.0000000000000001E-3</v>
      </c>
    </row>
    <row r="2761" spans="1:5">
      <c r="A2761" s="235">
        <v>102694</v>
      </c>
      <c r="B2761" s="236" t="s">
        <v>3205</v>
      </c>
      <c r="C2761" s="235" t="s">
        <v>27</v>
      </c>
      <c r="D2761" s="234">
        <v>90.06</v>
      </c>
      <c r="E2761" s="233">
        <v>0.20849999999999999</v>
      </c>
    </row>
    <row r="2762" spans="1:5">
      <c r="A2762" s="235">
        <v>102697</v>
      </c>
      <c r="B2762" s="236" t="s">
        <v>3206</v>
      </c>
      <c r="C2762" s="235" t="s">
        <v>27</v>
      </c>
      <c r="D2762" s="234">
        <v>107.29</v>
      </c>
      <c r="E2762" s="233">
        <v>0.17799999999999999</v>
      </c>
    </row>
    <row r="2763" spans="1:5">
      <c r="A2763" s="235">
        <v>102696</v>
      </c>
      <c r="B2763" s="236" t="s">
        <v>3207</v>
      </c>
      <c r="C2763" s="235" t="s">
        <v>27</v>
      </c>
      <c r="D2763" s="234">
        <v>127.8</v>
      </c>
      <c r="E2763" s="233">
        <v>5.6500000000000002E-2</v>
      </c>
    </row>
    <row r="2764" spans="1:5">
      <c r="A2764" s="235">
        <v>102703</v>
      </c>
      <c r="B2764" s="236" t="s">
        <v>3208</v>
      </c>
      <c r="C2764" s="235" t="s">
        <v>27</v>
      </c>
      <c r="D2764" s="234">
        <v>145.03</v>
      </c>
      <c r="E2764" s="233">
        <v>5.1999999999999998E-2</v>
      </c>
    </row>
    <row r="2765" spans="1:5">
      <c r="A2765" s="235">
        <v>102678</v>
      </c>
      <c r="B2765" s="236" t="s">
        <v>3209</v>
      </c>
      <c r="C2765" s="235" t="s">
        <v>27</v>
      </c>
      <c r="D2765" s="234">
        <v>135.69</v>
      </c>
      <c r="E2765" s="233">
        <v>4.7600000000000003E-2</v>
      </c>
    </row>
    <row r="2766" spans="1:5">
      <c r="A2766" s="235">
        <v>102679</v>
      </c>
      <c r="B2766" s="236" t="s">
        <v>3210</v>
      </c>
      <c r="C2766" s="235" t="s">
        <v>27</v>
      </c>
      <c r="D2766" s="234">
        <v>150.25</v>
      </c>
      <c r="E2766" s="233">
        <v>4.7600000000000003E-2</v>
      </c>
    </row>
    <row r="2767" spans="1:5">
      <c r="A2767" s="235">
        <v>102673</v>
      </c>
      <c r="B2767" s="236" t="s">
        <v>3211</v>
      </c>
      <c r="C2767" s="235" t="s">
        <v>27</v>
      </c>
      <c r="D2767" s="234">
        <v>179.56</v>
      </c>
      <c r="E2767" s="233">
        <v>0.3332</v>
      </c>
    </row>
    <row r="2768" spans="1:5">
      <c r="A2768" s="235">
        <v>102677</v>
      </c>
      <c r="B2768" s="236" t="s">
        <v>3212</v>
      </c>
      <c r="C2768" s="235" t="s">
        <v>27</v>
      </c>
      <c r="D2768" s="234">
        <v>178.27</v>
      </c>
      <c r="E2768" s="233">
        <v>0.30149999999999999</v>
      </c>
    </row>
    <row r="2769" spans="1:5">
      <c r="A2769" s="235">
        <v>102683</v>
      </c>
      <c r="B2769" s="236" t="s">
        <v>3213</v>
      </c>
      <c r="C2769" s="235" t="s">
        <v>27</v>
      </c>
      <c r="D2769" s="234">
        <v>188.63</v>
      </c>
      <c r="E2769" s="233">
        <v>0.28299999999999997</v>
      </c>
    </row>
    <row r="2770" spans="1:5">
      <c r="A2770" s="235">
        <v>102687</v>
      </c>
      <c r="B2770" s="236" t="s">
        <v>3214</v>
      </c>
      <c r="C2770" s="235" t="s">
        <v>27</v>
      </c>
      <c r="D2770" s="234">
        <v>198.77</v>
      </c>
      <c r="E2770" s="233">
        <v>0.27200000000000002</v>
      </c>
    </row>
    <row r="2771" spans="1:5">
      <c r="A2771" s="235">
        <v>102670</v>
      </c>
      <c r="B2771" s="236" t="s">
        <v>3215</v>
      </c>
      <c r="C2771" s="235" t="s">
        <v>27</v>
      </c>
      <c r="D2771" s="234">
        <v>128.1</v>
      </c>
      <c r="E2771" s="233">
        <v>0.14799999999999999</v>
      </c>
    </row>
    <row r="2772" spans="1:5">
      <c r="A2772" s="235">
        <v>102674</v>
      </c>
      <c r="B2772" s="236" t="s">
        <v>3216</v>
      </c>
      <c r="C2772" s="235" t="s">
        <v>27</v>
      </c>
      <c r="D2772" s="234">
        <v>143.07</v>
      </c>
      <c r="E2772" s="233">
        <v>0.13639999999999999</v>
      </c>
    </row>
    <row r="2773" spans="1:5">
      <c r="A2773" s="235">
        <v>102680</v>
      </c>
      <c r="B2773" s="236" t="s">
        <v>3217</v>
      </c>
      <c r="C2773" s="235" t="s">
        <v>27</v>
      </c>
      <c r="D2773" s="234">
        <v>148.22</v>
      </c>
      <c r="E2773" s="233">
        <v>0.1293</v>
      </c>
    </row>
    <row r="2774" spans="1:5">
      <c r="A2774" s="235">
        <v>102684</v>
      </c>
      <c r="B2774" s="236" t="s">
        <v>3218</v>
      </c>
      <c r="C2774" s="235" t="s">
        <v>27</v>
      </c>
      <c r="D2774" s="234">
        <v>162.77000000000001</v>
      </c>
      <c r="E2774" s="233">
        <v>0.12189999999999999</v>
      </c>
    </row>
    <row r="2775" spans="1:5">
      <c r="A2775" s="235">
        <v>102672</v>
      </c>
      <c r="B2775" s="236" t="s">
        <v>3219</v>
      </c>
      <c r="C2775" s="235" t="s">
        <v>27</v>
      </c>
      <c r="D2775" s="234">
        <v>178.23</v>
      </c>
      <c r="E2775" s="233">
        <v>5.5E-2</v>
      </c>
    </row>
    <row r="2776" spans="1:5">
      <c r="A2776" s="235">
        <v>102676</v>
      </c>
      <c r="B2776" s="236" t="s">
        <v>3220</v>
      </c>
      <c r="C2776" s="235" t="s">
        <v>27</v>
      </c>
      <c r="D2776" s="234">
        <v>185.41</v>
      </c>
      <c r="E2776" s="233">
        <v>4.9700000000000001E-2</v>
      </c>
    </row>
    <row r="2777" spans="1:5">
      <c r="A2777" s="235">
        <v>102681</v>
      </c>
      <c r="B2777" s="236" t="s">
        <v>3221</v>
      </c>
      <c r="C2777" s="235" t="s">
        <v>27</v>
      </c>
      <c r="D2777" s="234">
        <v>190.55</v>
      </c>
      <c r="E2777" s="233">
        <v>4.6399999999999997E-2</v>
      </c>
    </row>
    <row r="2778" spans="1:5">
      <c r="A2778" s="235">
        <v>102685</v>
      </c>
      <c r="B2778" s="236" t="s">
        <v>3222</v>
      </c>
      <c r="C2778" s="235" t="s">
        <v>27</v>
      </c>
      <c r="D2778" s="234">
        <v>205.12</v>
      </c>
      <c r="E2778" s="233">
        <v>4.65E-2</v>
      </c>
    </row>
    <row r="2779" spans="1:5">
      <c r="A2779" s="235">
        <v>102664</v>
      </c>
      <c r="B2779" s="236" t="s">
        <v>3223</v>
      </c>
      <c r="C2779" s="235" t="s">
        <v>27</v>
      </c>
      <c r="D2779" s="234">
        <v>46.07</v>
      </c>
      <c r="E2779" s="233">
        <v>1.09E-2</v>
      </c>
    </row>
    <row r="2780" spans="1:5">
      <c r="A2780" s="235">
        <v>102665</v>
      </c>
      <c r="B2780" s="236" t="s">
        <v>3224</v>
      </c>
      <c r="C2780" s="235" t="s">
        <v>27</v>
      </c>
      <c r="D2780" s="234">
        <v>23.91</v>
      </c>
      <c r="E2780" s="233">
        <v>2.0899999999999998E-2</v>
      </c>
    </row>
    <row r="2781" spans="1:5">
      <c r="A2781" s="235">
        <v>102663</v>
      </c>
      <c r="B2781" s="236" t="s">
        <v>3225</v>
      </c>
      <c r="C2781" s="235" t="s">
        <v>27</v>
      </c>
      <c r="D2781" s="234">
        <v>71.11</v>
      </c>
      <c r="E2781" s="233">
        <v>0.61919999999999997</v>
      </c>
    </row>
    <row r="2782" spans="1:5">
      <c r="A2782" s="235">
        <v>102669</v>
      </c>
      <c r="B2782" s="236" t="s">
        <v>3226</v>
      </c>
      <c r="C2782" s="235" t="s">
        <v>27</v>
      </c>
      <c r="D2782" s="234">
        <v>88.98</v>
      </c>
      <c r="E2782" s="233">
        <v>0.49480000000000002</v>
      </c>
    </row>
    <row r="2783" spans="1:5">
      <c r="A2783" s="235">
        <v>102661</v>
      </c>
      <c r="B2783" s="236" t="s">
        <v>3227</v>
      </c>
      <c r="C2783" s="235" t="s">
        <v>27</v>
      </c>
      <c r="D2783" s="234">
        <v>40.590000000000003</v>
      </c>
      <c r="E2783" s="233">
        <v>0.31190000000000001</v>
      </c>
    </row>
    <row r="2784" spans="1:5">
      <c r="A2784" s="235">
        <v>102666</v>
      </c>
      <c r="B2784" s="236" t="s">
        <v>3228</v>
      </c>
      <c r="C2784" s="235" t="s">
        <v>27</v>
      </c>
      <c r="D2784" s="234">
        <v>57.66</v>
      </c>
      <c r="E2784" s="233">
        <v>0.21959999999999999</v>
      </c>
    </row>
    <row r="2785" spans="1:5">
      <c r="A2785" s="235">
        <v>102662</v>
      </c>
      <c r="B2785" s="236" t="s">
        <v>3229</v>
      </c>
      <c r="C2785" s="235" t="s">
        <v>27</v>
      </c>
      <c r="D2785" s="234">
        <v>80.150000000000006</v>
      </c>
      <c r="E2785" s="233">
        <v>6.1999999999999998E-3</v>
      </c>
    </row>
    <row r="2786" spans="1:5">
      <c r="A2786" s="235">
        <v>102668</v>
      </c>
      <c r="B2786" s="236" t="s">
        <v>3230</v>
      </c>
      <c r="C2786" s="235" t="s">
        <v>27</v>
      </c>
      <c r="D2786" s="234">
        <v>97.23</v>
      </c>
      <c r="E2786" s="233">
        <v>5.1000000000000004E-3</v>
      </c>
    </row>
    <row r="2787" spans="1:5">
      <c r="A2787" s="235">
        <v>102718</v>
      </c>
      <c r="B2787" s="236" t="s">
        <v>3231</v>
      </c>
      <c r="C2787" s="235" t="s">
        <v>552</v>
      </c>
      <c r="D2787" s="234">
        <v>176.33</v>
      </c>
      <c r="E2787" s="233">
        <v>0</v>
      </c>
    </row>
    <row r="2788" spans="1:5">
      <c r="A2788" s="235">
        <v>102716</v>
      </c>
      <c r="B2788" s="236" t="s">
        <v>3232</v>
      </c>
      <c r="C2788" s="235" t="s">
        <v>552</v>
      </c>
      <c r="D2788" s="234">
        <v>172.54</v>
      </c>
      <c r="E2788" s="233">
        <v>5.2999999999999999E-2</v>
      </c>
    </row>
    <row r="2789" spans="1:5">
      <c r="A2789" s="235">
        <v>102719</v>
      </c>
      <c r="B2789" s="236" t="s">
        <v>3233</v>
      </c>
      <c r="C2789" s="235" t="s">
        <v>552</v>
      </c>
      <c r="D2789" s="234">
        <v>142.93</v>
      </c>
      <c r="E2789" s="233">
        <v>0</v>
      </c>
    </row>
    <row r="2790" spans="1:5">
      <c r="A2790" s="235">
        <v>102717</v>
      </c>
      <c r="B2790" s="236" t="s">
        <v>3234</v>
      </c>
      <c r="C2790" s="235" t="s">
        <v>552</v>
      </c>
      <c r="D2790" s="234">
        <v>139.13999999999999</v>
      </c>
      <c r="E2790" s="233">
        <v>6.5699999999999995E-2</v>
      </c>
    </row>
    <row r="2791" spans="1:5">
      <c r="A2791" s="235">
        <v>102720</v>
      </c>
      <c r="B2791" s="236" t="s">
        <v>3235</v>
      </c>
      <c r="C2791" s="235" t="s">
        <v>467</v>
      </c>
      <c r="D2791" s="234">
        <v>0</v>
      </c>
      <c r="E2791" s="233"/>
    </row>
    <row r="2792" spans="1:5">
      <c r="A2792" s="235">
        <v>102713</v>
      </c>
      <c r="B2792" s="236" t="s">
        <v>3236</v>
      </c>
      <c r="C2792" s="235" t="s">
        <v>467</v>
      </c>
      <c r="D2792" s="234">
        <v>11.79</v>
      </c>
      <c r="E2792" s="233">
        <v>0</v>
      </c>
    </row>
    <row r="2793" spans="1:5">
      <c r="A2793" s="235">
        <v>102715</v>
      </c>
      <c r="B2793" s="236" t="s">
        <v>3237</v>
      </c>
      <c r="C2793" s="235" t="s">
        <v>467</v>
      </c>
      <c r="D2793" s="234">
        <v>23.45</v>
      </c>
      <c r="E2793" s="233">
        <v>0</v>
      </c>
    </row>
    <row r="2794" spans="1:5">
      <c r="A2794" s="235">
        <v>103653</v>
      </c>
      <c r="B2794" s="236" t="s">
        <v>3238</v>
      </c>
      <c r="C2794" s="235" t="s">
        <v>467</v>
      </c>
      <c r="D2794" s="234">
        <v>28.04</v>
      </c>
      <c r="E2794" s="233">
        <v>0</v>
      </c>
    </row>
    <row r="2795" spans="1:5">
      <c r="A2795" s="235">
        <v>102712</v>
      </c>
      <c r="B2795" s="236" t="s">
        <v>3239</v>
      </c>
      <c r="C2795" s="235" t="s">
        <v>467</v>
      </c>
      <c r="D2795" s="234">
        <v>8.5500000000000007</v>
      </c>
      <c r="E2795" s="233">
        <v>0</v>
      </c>
    </row>
    <row r="2796" spans="1:5">
      <c r="A2796" s="235">
        <v>102711</v>
      </c>
      <c r="B2796" s="236" t="s">
        <v>3240</v>
      </c>
      <c r="C2796" s="235" t="s">
        <v>28</v>
      </c>
      <c r="D2796" s="234">
        <v>57.4</v>
      </c>
      <c r="E2796" s="233">
        <v>0</v>
      </c>
    </row>
    <row r="2797" spans="1:5">
      <c r="A2797" s="235">
        <v>102710</v>
      </c>
      <c r="B2797" s="236" t="s">
        <v>3241</v>
      </c>
      <c r="C2797" s="235" t="s">
        <v>28</v>
      </c>
      <c r="D2797" s="234">
        <v>43.08</v>
      </c>
      <c r="E2797" s="233">
        <v>0</v>
      </c>
    </row>
    <row r="2798" spans="1:5">
      <c r="A2798" s="235">
        <v>102709</v>
      </c>
      <c r="B2798" s="236" t="s">
        <v>3242</v>
      </c>
      <c r="C2798" s="235" t="s">
        <v>28</v>
      </c>
      <c r="D2798" s="234">
        <v>0</v>
      </c>
      <c r="E2798" s="233"/>
    </row>
    <row r="2799" spans="1:5">
      <c r="A2799" s="235">
        <v>102708</v>
      </c>
      <c r="B2799" s="236" t="s">
        <v>3243</v>
      </c>
      <c r="C2799" s="235" t="s">
        <v>28</v>
      </c>
      <c r="D2799" s="234">
        <v>17.170000000000002</v>
      </c>
      <c r="E2799" s="233">
        <v>0</v>
      </c>
    </row>
    <row r="2800" spans="1:5">
      <c r="A2800" s="235">
        <v>102707</v>
      </c>
      <c r="B2800" s="236" t="s">
        <v>3244</v>
      </c>
      <c r="C2800" s="235" t="s">
        <v>27</v>
      </c>
      <c r="D2800" s="234">
        <v>47.39</v>
      </c>
      <c r="E2800" s="233">
        <v>0.91849999999999998</v>
      </c>
    </row>
    <row r="2801" spans="1:5">
      <c r="A2801" s="235">
        <v>102704</v>
      </c>
      <c r="B2801" s="236" t="s">
        <v>3245</v>
      </c>
      <c r="C2801" s="235" t="s">
        <v>27</v>
      </c>
      <c r="D2801" s="234">
        <v>12.46</v>
      </c>
      <c r="E2801" s="233">
        <v>0.97589999999999999</v>
      </c>
    </row>
    <row r="2802" spans="1:5">
      <c r="A2802" s="235">
        <v>102705</v>
      </c>
      <c r="B2802" s="236" t="s">
        <v>3246</v>
      </c>
      <c r="C2802" s="235" t="s">
        <v>27</v>
      </c>
      <c r="D2802" s="234">
        <v>49.41</v>
      </c>
      <c r="E2802" s="233">
        <v>0</v>
      </c>
    </row>
    <row r="2803" spans="1:5">
      <c r="A2803" s="235">
        <v>98333</v>
      </c>
      <c r="B2803" s="236" t="s">
        <v>3247</v>
      </c>
      <c r="C2803" s="235" t="s">
        <v>467</v>
      </c>
      <c r="D2803" s="234">
        <v>0</v>
      </c>
      <c r="E2803" s="233"/>
    </row>
    <row r="2804" spans="1:5">
      <c r="A2804" s="235">
        <v>98332</v>
      </c>
      <c r="B2804" s="236" t="s">
        <v>3248</v>
      </c>
      <c r="C2804" s="235" t="s">
        <v>467</v>
      </c>
      <c r="D2804" s="234">
        <v>0</v>
      </c>
      <c r="E2804" s="233"/>
    </row>
    <row r="2805" spans="1:5">
      <c r="A2805" s="235">
        <v>98331</v>
      </c>
      <c r="B2805" s="236" t="s">
        <v>3249</v>
      </c>
      <c r="C2805" s="235" t="s">
        <v>467</v>
      </c>
      <c r="D2805" s="234">
        <v>0</v>
      </c>
      <c r="E2805" s="233"/>
    </row>
    <row r="2806" spans="1:5">
      <c r="A2806" s="235">
        <v>98327</v>
      </c>
      <c r="B2806" s="236" t="s">
        <v>3250</v>
      </c>
      <c r="C2806" s="235" t="s">
        <v>467</v>
      </c>
      <c r="D2806" s="234">
        <v>0</v>
      </c>
      <c r="E2806" s="233"/>
    </row>
    <row r="2807" spans="1:5">
      <c r="A2807" s="235">
        <v>98326</v>
      </c>
      <c r="B2807" s="236" t="s">
        <v>3251</v>
      </c>
      <c r="C2807" s="235" t="s">
        <v>467</v>
      </c>
      <c r="D2807" s="234">
        <v>0</v>
      </c>
      <c r="E2807" s="233"/>
    </row>
    <row r="2808" spans="1:5">
      <c r="A2808" s="235">
        <v>98325</v>
      </c>
      <c r="B2808" s="236" t="s">
        <v>3252</v>
      </c>
      <c r="C2808" s="235" t="s">
        <v>467</v>
      </c>
      <c r="D2808" s="234">
        <v>0</v>
      </c>
      <c r="E2808" s="233"/>
    </row>
    <row r="2809" spans="1:5">
      <c r="A2809" s="235">
        <v>98370</v>
      </c>
      <c r="B2809" s="236" t="s">
        <v>3253</v>
      </c>
      <c r="C2809" s="235" t="s">
        <v>467</v>
      </c>
      <c r="D2809" s="234">
        <v>0</v>
      </c>
      <c r="E2809" s="233"/>
    </row>
    <row r="2810" spans="1:5">
      <c r="A2810" s="235">
        <v>98389</v>
      </c>
      <c r="B2810" s="236" t="s">
        <v>3254</v>
      </c>
      <c r="C2810" s="235" t="s">
        <v>28</v>
      </c>
      <c r="D2810" s="234">
        <v>0</v>
      </c>
      <c r="E2810" s="233"/>
    </row>
    <row r="2811" spans="1:5">
      <c r="A2811" s="235">
        <v>98390</v>
      </c>
      <c r="B2811" s="236" t="s">
        <v>3255</v>
      </c>
      <c r="C2811" s="235" t="s">
        <v>28</v>
      </c>
      <c r="D2811" s="234">
        <v>0</v>
      </c>
      <c r="E2811" s="233"/>
    </row>
    <row r="2812" spans="1:5">
      <c r="A2812" s="235">
        <v>98391</v>
      </c>
      <c r="B2812" s="236" t="s">
        <v>3256</v>
      </c>
      <c r="C2812" s="235" t="s">
        <v>28</v>
      </c>
      <c r="D2812" s="234">
        <v>0</v>
      </c>
      <c r="E2812" s="233"/>
    </row>
    <row r="2813" spans="1:5">
      <c r="A2813" s="235">
        <v>98392</v>
      </c>
      <c r="B2813" s="236" t="s">
        <v>3257</v>
      </c>
      <c r="C2813" s="235" t="s">
        <v>28</v>
      </c>
      <c r="D2813" s="234">
        <v>0</v>
      </c>
      <c r="E2813" s="233"/>
    </row>
    <row r="2814" spans="1:5">
      <c r="A2814" s="235">
        <v>98393</v>
      </c>
      <c r="B2814" s="236" t="s">
        <v>3258</v>
      </c>
      <c r="C2814" s="235" t="s">
        <v>28</v>
      </c>
      <c r="D2814" s="234">
        <v>0</v>
      </c>
      <c r="E2814" s="233"/>
    </row>
    <row r="2815" spans="1:5">
      <c r="A2815" s="235">
        <v>98394</v>
      </c>
      <c r="B2815" s="236" t="s">
        <v>3259</v>
      </c>
      <c r="C2815" s="235" t="s">
        <v>28</v>
      </c>
      <c r="D2815" s="234">
        <v>0</v>
      </c>
      <c r="E2815" s="233"/>
    </row>
    <row r="2816" spans="1:5">
      <c r="A2816" s="235">
        <v>98395</v>
      </c>
      <c r="B2816" s="236" t="s">
        <v>3260</v>
      </c>
      <c r="C2816" s="235" t="s">
        <v>28</v>
      </c>
      <c r="D2816" s="234">
        <v>0</v>
      </c>
      <c r="E2816" s="233"/>
    </row>
    <row r="2817" spans="1:5">
      <c r="A2817" s="235">
        <v>98396</v>
      </c>
      <c r="B2817" s="236" t="s">
        <v>3261</v>
      </c>
      <c r="C2817" s="235" t="s">
        <v>28</v>
      </c>
      <c r="D2817" s="234">
        <v>0</v>
      </c>
      <c r="E2817" s="233"/>
    </row>
    <row r="2818" spans="1:5">
      <c r="A2818" s="235">
        <v>98369</v>
      </c>
      <c r="B2818" s="236" t="s">
        <v>3262</v>
      </c>
      <c r="C2818" s="235" t="s">
        <v>467</v>
      </c>
      <c r="D2818" s="234">
        <v>0</v>
      </c>
      <c r="E2818" s="233"/>
    </row>
    <row r="2819" spans="1:5">
      <c r="A2819" s="235">
        <v>98360</v>
      </c>
      <c r="B2819" s="236" t="s">
        <v>3263</v>
      </c>
      <c r="C2819" s="235" t="s">
        <v>467</v>
      </c>
      <c r="D2819" s="234">
        <v>0</v>
      </c>
      <c r="E2819" s="233"/>
    </row>
    <row r="2820" spans="1:5">
      <c r="A2820" s="235">
        <v>98368</v>
      </c>
      <c r="B2820" s="236" t="s">
        <v>3264</v>
      </c>
      <c r="C2820" s="235" t="s">
        <v>467</v>
      </c>
      <c r="D2820" s="234">
        <v>0</v>
      </c>
      <c r="E2820" s="233"/>
    </row>
    <row r="2821" spans="1:5">
      <c r="A2821" s="235">
        <v>98359</v>
      </c>
      <c r="B2821" s="236" t="s">
        <v>3265</v>
      </c>
      <c r="C2821" s="235" t="s">
        <v>467</v>
      </c>
      <c r="D2821" s="234">
        <v>0</v>
      </c>
      <c r="E2821" s="233"/>
    </row>
    <row r="2822" spans="1:5">
      <c r="A2822" s="235">
        <v>98367</v>
      </c>
      <c r="B2822" s="236" t="s">
        <v>3266</v>
      </c>
      <c r="C2822" s="235" t="s">
        <v>467</v>
      </c>
      <c r="D2822" s="234">
        <v>0</v>
      </c>
      <c r="E2822" s="233"/>
    </row>
    <row r="2823" spans="1:5">
      <c r="A2823" s="235">
        <v>98358</v>
      </c>
      <c r="B2823" s="236" t="s">
        <v>3267</v>
      </c>
      <c r="C2823" s="235" t="s">
        <v>467</v>
      </c>
      <c r="D2823" s="234">
        <v>0</v>
      </c>
      <c r="E2823" s="233"/>
    </row>
    <row r="2824" spans="1:5">
      <c r="A2824" s="235">
        <v>98352</v>
      </c>
      <c r="B2824" s="236" t="s">
        <v>3268</v>
      </c>
      <c r="C2824" s="235" t="s">
        <v>467</v>
      </c>
      <c r="D2824" s="234">
        <v>0</v>
      </c>
      <c r="E2824" s="233"/>
    </row>
    <row r="2825" spans="1:5">
      <c r="A2825" s="235">
        <v>98343</v>
      </c>
      <c r="B2825" s="236" t="s">
        <v>3269</v>
      </c>
      <c r="C2825" s="235" t="s">
        <v>467</v>
      </c>
      <c r="D2825" s="234">
        <v>0</v>
      </c>
      <c r="E2825" s="233"/>
    </row>
    <row r="2826" spans="1:5">
      <c r="A2826" s="235">
        <v>98351</v>
      </c>
      <c r="B2826" s="236" t="s">
        <v>3270</v>
      </c>
      <c r="C2826" s="235" t="s">
        <v>467</v>
      </c>
      <c r="D2826" s="234">
        <v>0</v>
      </c>
      <c r="E2826" s="233"/>
    </row>
    <row r="2827" spans="1:5">
      <c r="A2827" s="235">
        <v>98342</v>
      </c>
      <c r="B2827" s="236" t="s">
        <v>3271</v>
      </c>
      <c r="C2827" s="235" t="s">
        <v>467</v>
      </c>
      <c r="D2827" s="234">
        <v>0</v>
      </c>
      <c r="E2827" s="233"/>
    </row>
    <row r="2828" spans="1:5">
      <c r="A2828" s="235">
        <v>98350</v>
      </c>
      <c r="B2828" s="236" t="s">
        <v>3272</v>
      </c>
      <c r="C2828" s="235" t="s">
        <v>467</v>
      </c>
      <c r="D2828" s="234">
        <v>0</v>
      </c>
      <c r="E2828" s="233"/>
    </row>
    <row r="2829" spans="1:5">
      <c r="A2829" s="235">
        <v>98341</v>
      </c>
      <c r="B2829" s="236" t="s">
        <v>3273</v>
      </c>
      <c r="C2829" s="235" t="s">
        <v>467</v>
      </c>
      <c r="D2829" s="234">
        <v>0</v>
      </c>
      <c r="E2829" s="233"/>
    </row>
    <row r="2830" spans="1:5">
      <c r="A2830" s="235">
        <v>98381</v>
      </c>
      <c r="B2830" s="236" t="s">
        <v>3274</v>
      </c>
      <c r="C2830" s="235" t="s">
        <v>27</v>
      </c>
      <c r="D2830" s="234">
        <v>0</v>
      </c>
      <c r="E2830" s="233"/>
    </row>
    <row r="2831" spans="1:5">
      <c r="A2831" s="235">
        <v>98382</v>
      </c>
      <c r="B2831" s="236" t="s">
        <v>3275</v>
      </c>
      <c r="C2831" s="235" t="s">
        <v>27</v>
      </c>
      <c r="D2831" s="234">
        <v>0</v>
      </c>
      <c r="E2831" s="233"/>
    </row>
    <row r="2832" spans="1:5">
      <c r="A2832" s="235">
        <v>98383</v>
      </c>
      <c r="B2832" s="236" t="s">
        <v>3276</v>
      </c>
      <c r="C2832" s="235" t="s">
        <v>27</v>
      </c>
      <c r="D2832" s="234">
        <v>0</v>
      </c>
      <c r="E2832" s="233"/>
    </row>
    <row r="2833" spans="1:5">
      <c r="A2833" s="235">
        <v>98384</v>
      </c>
      <c r="B2833" s="236" t="s">
        <v>3277</v>
      </c>
      <c r="C2833" s="235" t="s">
        <v>27</v>
      </c>
      <c r="D2833" s="234">
        <v>0</v>
      </c>
      <c r="E2833" s="233"/>
    </row>
    <row r="2834" spans="1:5">
      <c r="A2834" s="235">
        <v>98385</v>
      </c>
      <c r="B2834" s="236" t="s">
        <v>3278</v>
      </c>
      <c r="C2834" s="235" t="s">
        <v>27</v>
      </c>
      <c r="D2834" s="234">
        <v>0</v>
      </c>
      <c r="E2834" s="233"/>
    </row>
    <row r="2835" spans="1:5">
      <c r="A2835" s="235">
        <v>98386</v>
      </c>
      <c r="B2835" s="236" t="s">
        <v>3279</v>
      </c>
      <c r="C2835" s="235" t="s">
        <v>27</v>
      </c>
      <c r="D2835" s="234">
        <v>0</v>
      </c>
      <c r="E2835" s="233"/>
    </row>
    <row r="2836" spans="1:5">
      <c r="A2836" s="235">
        <v>98387</v>
      </c>
      <c r="B2836" s="236" t="s">
        <v>3280</v>
      </c>
      <c r="C2836" s="235" t="s">
        <v>27</v>
      </c>
      <c r="D2836" s="234">
        <v>0</v>
      </c>
      <c r="E2836" s="233"/>
    </row>
    <row r="2837" spans="1:5">
      <c r="A2837" s="235">
        <v>98388</v>
      </c>
      <c r="B2837" s="236" t="s">
        <v>3281</v>
      </c>
      <c r="C2837" s="235" t="s">
        <v>27</v>
      </c>
      <c r="D2837" s="234">
        <v>0</v>
      </c>
      <c r="E2837" s="233"/>
    </row>
    <row r="2838" spans="1:5">
      <c r="A2838" s="235">
        <v>98346</v>
      </c>
      <c r="B2838" s="236" t="s">
        <v>3282</v>
      </c>
      <c r="C2838" s="235" t="s">
        <v>467</v>
      </c>
      <c r="D2838" s="234">
        <v>0</v>
      </c>
      <c r="E2838" s="233"/>
    </row>
    <row r="2839" spans="1:5">
      <c r="A2839" s="235">
        <v>98363</v>
      </c>
      <c r="B2839" s="236" t="s">
        <v>3283</v>
      </c>
      <c r="C2839" s="235" t="s">
        <v>467</v>
      </c>
      <c r="D2839" s="234">
        <v>0</v>
      </c>
      <c r="E2839" s="233"/>
    </row>
    <row r="2840" spans="1:5">
      <c r="A2840" s="235">
        <v>98354</v>
      </c>
      <c r="B2840" s="236" t="s">
        <v>3284</v>
      </c>
      <c r="C2840" s="235" t="s">
        <v>467</v>
      </c>
      <c r="D2840" s="234">
        <v>0</v>
      </c>
      <c r="E2840" s="233"/>
    </row>
    <row r="2841" spans="1:5">
      <c r="A2841" s="235">
        <v>98337</v>
      </c>
      <c r="B2841" s="236" t="s">
        <v>3285</v>
      </c>
      <c r="C2841" s="235" t="s">
        <v>467</v>
      </c>
      <c r="D2841" s="234">
        <v>0</v>
      </c>
      <c r="E2841" s="233"/>
    </row>
    <row r="2842" spans="1:5">
      <c r="A2842" s="235">
        <v>98345</v>
      </c>
      <c r="B2842" s="236" t="s">
        <v>3286</v>
      </c>
      <c r="C2842" s="235" t="s">
        <v>467</v>
      </c>
      <c r="D2842" s="234">
        <v>0</v>
      </c>
      <c r="E2842" s="233"/>
    </row>
    <row r="2843" spans="1:5">
      <c r="A2843" s="235">
        <v>98362</v>
      </c>
      <c r="B2843" s="236" t="s">
        <v>3287</v>
      </c>
      <c r="C2843" s="235" t="s">
        <v>467</v>
      </c>
      <c r="D2843" s="234">
        <v>0</v>
      </c>
      <c r="E2843" s="233"/>
    </row>
    <row r="2844" spans="1:5">
      <c r="A2844" s="235">
        <v>98403</v>
      </c>
      <c r="B2844" s="236" t="s">
        <v>3288</v>
      </c>
      <c r="C2844" s="235" t="s">
        <v>467</v>
      </c>
      <c r="D2844" s="234">
        <v>0</v>
      </c>
      <c r="E2844" s="233"/>
    </row>
    <row r="2845" spans="1:5">
      <c r="A2845" s="235">
        <v>98335</v>
      </c>
      <c r="B2845" s="236" t="s">
        <v>3289</v>
      </c>
      <c r="C2845" s="235" t="s">
        <v>467</v>
      </c>
      <c r="D2845" s="234">
        <v>0</v>
      </c>
      <c r="E2845" s="233"/>
    </row>
    <row r="2846" spans="1:5">
      <c r="A2846" s="235">
        <v>98344</v>
      </c>
      <c r="B2846" s="236" t="s">
        <v>3290</v>
      </c>
      <c r="C2846" s="235" t="s">
        <v>467</v>
      </c>
      <c r="D2846" s="234">
        <v>0</v>
      </c>
      <c r="E2846" s="233"/>
    </row>
    <row r="2847" spans="1:5">
      <c r="A2847" s="235">
        <v>98361</v>
      </c>
      <c r="B2847" s="236" t="s">
        <v>3291</v>
      </c>
      <c r="C2847" s="235" t="s">
        <v>467</v>
      </c>
      <c r="D2847" s="234">
        <v>0</v>
      </c>
      <c r="E2847" s="233"/>
    </row>
    <row r="2848" spans="1:5">
      <c r="A2848" s="235">
        <v>98353</v>
      </c>
      <c r="B2848" s="236" t="s">
        <v>3292</v>
      </c>
      <c r="C2848" s="235" t="s">
        <v>467</v>
      </c>
      <c r="D2848" s="234">
        <v>0</v>
      </c>
      <c r="E2848" s="233"/>
    </row>
    <row r="2849" spans="1:5">
      <c r="A2849" s="235">
        <v>98334</v>
      </c>
      <c r="B2849" s="236" t="s">
        <v>3293</v>
      </c>
      <c r="C2849" s="235" t="s">
        <v>467</v>
      </c>
      <c r="D2849" s="234">
        <v>0</v>
      </c>
      <c r="E2849" s="233"/>
    </row>
    <row r="2850" spans="1:5">
      <c r="A2850" s="235">
        <v>98371</v>
      </c>
      <c r="B2850" s="236" t="s">
        <v>3294</v>
      </c>
      <c r="C2850" s="235" t="s">
        <v>467</v>
      </c>
      <c r="D2850" s="234">
        <v>0</v>
      </c>
      <c r="E2850" s="233"/>
    </row>
    <row r="2851" spans="1:5">
      <c r="A2851" s="235">
        <v>98397</v>
      </c>
      <c r="B2851" s="236" t="s">
        <v>3295</v>
      </c>
      <c r="C2851" s="235" t="s">
        <v>467</v>
      </c>
      <c r="D2851" s="234">
        <v>10.38</v>
      </c>
      <c r="E2851" s="233">
        <v>0</v>
      </c>
    </row>
    <row r="2852" spans="1:5">
      <c r="A2852" s="235">
        <v>97280</v>
      </c>
      <c r="B2852" s="236" t="s">
        <v>3296</v>
      </c>
      <c r="C2852" s="235" t="s">
        <v>28</v>
      </c>
      <c r="D2852" s="234">
        <v>0</v>
      </c>
      <c r="E2852" s="233"/>
    </row>
    <row r="2853" spans="1:5">
      <c r="A2853" s="235">
        <v>97275</v>
      </c>
      <c r="B2853" s="236" t="s">
        <v>3297</v>
      </c>
      <c r="C2853" s="235" t="s">
        <v>28</v>
      </c>
      <c r="D2853" s="234">
        <v>0</v>
      </c>
      <c r="E2853" s="233"/>
    </row>
    <row r="2854" spans="1:5">
      <c r="A2854" s="235">
        <v>97279</v>
      </c>
      <c r="B2854" s="236" t="s">
        <v>3298</v>
      </c>
      <c r="C2854" s="235" t="s">
        <v>28</v>
      </c>
      <c r="D2854" s="234">
        <v>0</v>
      </c>
      <c r="E2854" s="233"/>
    </row>
    <row r="2855" spans="1:5">
      <c r="A2855" s="235">
        <v>97285</v>
      </c>
      <c r="B2855" s="236" t="s">
        <v>3299</v>
      </c>
      <c r="C2855" s="235" t="s">
        <v>28</v>
      </c>
      <c r="D2855" s="234">
        <v>0</v>
      </c>
      <c r="E2855" s="233"/>
    </row>
    <row r="2856" spans="1:5">
      <c r="A2856" s="235">
        <v>97286</v>
      </c>
      <c r="B2856" s="236" t="s">
        <v>3300</v>
      </c>
      <c r="C2856" s="235" t="s">
        <v>28</v>
      </c>
      <c r="D2856" s="234">
        <v>0</v>
      </c>
      <c r="E2856" s="233"/>
    </row>
    <row r="2857" spans="1:5">
      <c r="A2857" s="235">
        <v>97291</v>
      </c>
      <c r="B2857" s="236" t="s">
        <v>3301</v>
      </c>
      <c r="C2857" s="235" t="s">
        <v>28</v>
      </c>
      <c r="D2857" s="234">
        <v>0</v>
      </c>
      <c r="E2857" s="233"/>
    </row>
    <row r="2858" spans="1:5">
      <c r="A2858" s="235">
        <v>97292</v>
      </c>
      <c r="B2858" s="236" t="s">
        <v>3302</v>
      </c>
      <c r="C2858" s="235" t="s">
        <v>28</v>
      </c>
      <c r="D2858" s="234">
        <v>0</v>
      </c>
      <c r="E2858" s="233"/>
    </row>
    <row r="2859" spans="1:5">
      <c r="A2859" s="235">
        <v>97297</v>
      </c>
      <c r="B2859" s="236" t="s">
        <v>3303</v>
      </c>
      <c r="C2859" s="235" t="s">
        <v>28</v>
      </c>
      <c r="D2859" s="234">
        <v>0</v>
      </c>
      <c r="E2859" s="233"/>
    </row>
    <row r="2860" spans="1:5">
      <c r="A2860" s="235">
        <v>97298</v>
      </c>
      <c r="B2860" s="236" t="s">
        <v>3304</v>
      </c>
      <c r="C2860" s="235" t="s">
        <v>28</v>
      </c>
      <c r="D2860" s="234">
        <v>0</v>
      </c>
      <c r="E2860" s="233"/>
    </row>
    <row r="2861" spans="1:5">
      <c r="A2861" s="235">
        <v>97303</v>
      </c>
      <c r="B2861" s="236" t="s">
        <v>3305</v>
      </c>
      <c r="C2861" s="235" t="s">
        <v>28</v>
      </c>
      <c r="D2861" s="234">
        <v>0</v>
      </c>
      <c r="E2861" s="233"/>
    </row>
    <row r="2862" spans="1:5">
      <c r="A2862" s="235">
        <v>97304</v>
      </c>
      <c r="B2862" s="236" t="s">
        <v>3306</v>
      </c>
      <c r="C2862" s="235" t="s">
        <v>28</v>
      </c>
      <c r="D2862" s="234">
        <v>0</v>
      </c>
      <c r="E2862" s="233"/>
    </row>
    <row r="2863" spans="1:5">
      <c r="A2863" s="235">
        <v>97309</v>
      </c>
      <c r="B2863" s="236" t="s">
        <v>3307</v>
      </c>
      <c r="C2863" s="235" t="s">
        <v>28</v>
      </c>
      <c r="D2863" s="234">
        <v>0</v>
      </c>
      <c r="E2863" s="233"/>
    </row>
    <row r="2864" spans="1:5">
      <c r="A2864" s="235">
        <v>97310</v>
      </c>
      <c r="B2864" s="236" t="s">
        <v>3308</v>
      </c>
      <c r="C2864" s="235" t="s">
        <v>28</v>
      </c>
      <c r="D2864" s="234">
        <v>0</v>
      </c>
      <c r="E2864" s="233"/>
    </row>
    <row r="2865" spans="1:5">
      <c r="A2865" s="235">
        <v>97282</v>
      </c>
      <c r="B2865" s="236" t="s">
        <v>3309</v>
      </c>
      <c r="C2865" s="235" t="s">
        <v>28</v>
      </c>
      <c r="D2865" s="234">
        <v>0</v>
      </c>
      <c r="E2865" s="233"/>
    </row>
    <row r="2866" spans="1:5">
      <c r="A2866" s="235">
        <v>97276</v>
      </c>
      <c r="B2866" s="236" t="s">
        <v>3310</v>
      </c>
      <c r="C2866" s="235" t="s">
        <v>28</v>
      </c>
      <c r="D2866" s="234">
        <v>0</v>
      </c>
      <c r="E2866" s="233"/>
    </row>
    <row r="2867" spans="1:5">
      <c r="A2867" s="235">
        <v>97281</v>
      </c>
      <c r="B2867" s="236" t="s">
        <v>3311</v>
      </c>
      <c r="C2867" s="235" t="s">
        <v>28</v>
      </c>
      <c r="D2867" s="234">
        <v>0</v>
      </c>
      <c r="E2867" s="233"/>
    </row>
    <row r="2868" spans="1:5">
      <c r="A2868" s="235">
        <v>97287</v>
      </c>
      <c r="B2868" s="236" t="s">
        <v>3312</v>
      </c>
      <c r="C2868" s="235" t="s">
        <v>28</v>
      </c>
      <c r="D2868" s="234">
        <v>0</v>
      </c>
      <c r="E2868" s="233"/>
    </row>
    <row r="2869" spans="1:5">
      <c r="A2869" s="235">
        <v>97288</v>
      </c>
      <c r="B2869" s="236" t="s">
        <v>3313</v>
      </c>
      <c r="C2869" s="235" t="s">
        <v>28</v>
      </c>
      <c r="D2869" s="234">
        <v>0</v>
      </c>
      <c r="E2869" s="233"/>
    </row>
    <row r="2870" spans="1:5">
      <c r="A2870" s="235">
        <v>97293</v>
      </c>
      <c r="B2870" s="236" t="s">
        <v>3314</v>
      </c>
      <c r="C2870" s="235" t="s">
        <v>28</v>
      </c>
      <c r="D2870" s="234">
        <v>0</v>
      </c>
      <c r="E2870" s="233"/>
    </row>
    <row r="2871" spans="1:5">
      <c r="A2871" s="235">
        <v>97294</v>
      </c>
      <c r="B2871" s="236" t="s">
        <v>3315</v>
      </c>
      <c r="C2871" s="235" t="s">
        <v>28</v>
      </c>
      <c r="D2871" s="234">
        <v>0</v>
      </c>
      <c r="E2871" s="233"/>
    </row>
    <row r="2872" spans="1:5">
      <c r="A2872" s="235">
        <v>97299</v>
      </c>
      <c r="B2872" s="236" t="s">
        <v>3316</v>
      </c>
      <c r="C2872" s="235" t="s">
        <v>28</v>
      </c>
      <c r="D2872" s="234">
        <v>0</v>
      </c>
      <c r="E2872" s="233"/>
    </row>
    <row r="2873" spans="1:5">
      <c r="A2873" s="235">
        <v>97300</v>
      </c>
      <c r="B2873" s="236" t="s">
        <v>3317</v>
      </c>
      <c r="C2873" s="235" t="s">
        <v>28</v>
      </c>
      <c r="D2873" s="234">
        <v>0</v>
      </c>
      <c r="E2873" s="233"/>
    </row>
    <row r="2874" spans="1:5">
      <c r="A2874" s="235">
        <v>97305</v>
      </c>
      <c r="B2874" s="236" t="s">
        <v>3318</v>
      </c>
      <c r="C2874" s="235" t="s">
        <v>28</v>
      </c>
      <c r="D2874" s="234">
        <v>0</v>
      </c>
      <c r="E2874" s="233"/>
    </row>
    <row r="2875" spans="1:5">
      <c r="A2875" s="235">
        <v>97306</v>
      </c>
      <c r="B2875" s="236" t="s">
        <v>3319</v>
      </c>
      <c r="C2875" s="235" t="s">
        <v>28</v>
      </c>
      <c r="D2875" s="234">
        <v>0</v>
      </c>
      <c r="E2875" s="233"/>
    </row>
    <row r="2876" spans="1:5">
      <c r="A2876" s="235">
        <v>97311</v>
      </c>
      <c r="B2876" s="236" t="s">
        <v>3320</v>
      </c>
      <c r="C2876" s="235" t="s">
        <v>28</v>
      </c>
      <c r="D2876" s="234">
        <v>0</v>
      </c>
      <c r="E2876" s="233"/>
    </row>
    <row r="2877" spans="1:5">
      <c r="A2877" s="235">
        <v>97312</v>
      </c>
      <c r="B2877" s="236" t="s">
        <v>3321</v>
      </c>
      <c r="C2877" s="235" t="s">
        <v>28</v>
      </c>
      <c r="D2877" s="234">
        <v>0</v>
      </c>
      <c r="E2877" s="233"/>
    </row>
    <row r="2878" spans="1:5">
      <c r="A2878" s="235">
        <v>97278</v>
      </c>
      <c r="B2878" s="236" t="s">
        <v>3322</v>
      </c>
      <c r="C2878" s="235" t="s">
        <v>28</v>
      </c>
      <c r="D2878" s="234">
        <v>0</v>
      </c>
      <c r="E2878" s="233"/>
    </row>
    <row r="2879" spans="1:5">
      <c r="A2879" s="235">
        <v>97274</v>
      </c>
      <c r="B2879" s="236" t="s">
        <v>3323</v>
      </c>
      <c r="C2879" s="235" t="s">
        <v>28</v>
      </c>
      <c r="D2879" s="234">
        <v>0</v>
      </c>
      <c r="E2879" s="233"/>
    </row>
    <row r="2880" spans="1:5">
      <c r="A2880" s="235">
        <v>97283</v>
      </c>
      <c r="B2880" s="236" t="s">
        <v>3324</v>
      </c>
      <c r="C2880" s="235" t="s">
        <v>28</v>
      </c>
      <c r="D2880" s="234">
        <v>0</v>
      </c>
      <c r="E2880" s="233"/>
    </row>
    <row r="2881" spans="1:5">
      <c r="A2881" s="235">
        <v>97284</v>
      </c>
      <c r="B2881" s="236" t="s">
        <v>3325</v>
      </c>
      <c r="C2881" s="235" t="s">
        <v>28</v>
      </c>
      <c r="D2881" s="234">
        <v>0</v>
      </c>
      <c r="E2881" s="233"/>
    </row>
    <row r="2882" spans="1:5">
      <c r="A2882" s="235">
        <v>97289</v>
      </c>
      <c r="B2882" s="236" t="s">
        <v>3326</v>
      </c>
      <c r="C2882" s="235" t="s">
        <v>28</v>
      </c>
      <c r="D2882" s="234">
        <v>0</v>
      </c>
      <c r="E2882" s="233"/>
    </row>
    <row r="2883" spans="1:5">
      <c r="A2883" s="235">
        <v>97290</v>
      </c>
      <c r="B2883" s="236" t="s">
        <v>3327</v>
      </c>
      <c r="C2883" s="235" t="s">
        <v>28</v>
      </c>
      <c r="D2883" s="234">
        <v>0</v>
      </c>
      <c r="E2883" s="233"/>
    </row>
    <row r="2884" spans="1:5">
      <c r="A2884" s="235">
        <v>97295</v>
      </c>
      <c r="B2884" s="236" t="s">
        <v>3328</v>
      </c>
      <c r="C2884" s="235" t="s">
        <v>28</v>
      </c>
      <c r="D2884" s="234">
        <v>0</v>
      </c>
      <c r="E2884" s="233"/>
    </row>
    <row r="2885" spans="1:5">
      <c r="A2885" s="235">
        <v>97296</v>
      </c>
      <c r="B2885" s="236" t="s">
        <v>3329</v>
      </c>
      <c r="C2885" s="235" t="s">
        <v>28</v>
      </c>
      <c r="D2885" s="234">
        <v>0</v>
      </c>
      <c r="E2885" s="233"/>
    </row>
    <row r="2886" spans="1:5">
      <c r="A2886" s="235">
        <v>97301</v>
      </c>
      <c r="B2886" s="236" t="s">
        <v>3330</v>
      </c>
      <c r="C2886" s="235" t="s">
        <v>28</v>
      </c>
      <c r="D2886" s="234">
        <v>0</v>
      </c>
      <c r="E2886" s="233"/>
    </row>
    <row r="2887" spans="1:5">
      <c r="A2887" s="235">
        <v>97302</v>
      </c>
      <c r="B2887" s="236" t="s">
        <v>3331</v>
      </c>
      <c r="C2887" s="235" t="s">
        <v>28</v>
      </c>
      <c r="D2887" s="234">
        <v>0</v>
      </c>
      <c r="E2887" s="233"/>
    </row>
    <row r="2888" spans="1:5">
      <c r="A2888" s="235">
        <v>97307</v>
      </c>
      <c r="B2888" s="236" t="s">
        <v>3332</v>
      </c>
      <c r="C2888" s="235" t="s">
        <v>28</v>
      </c>
      <c r="D2888" s="234">
        <v>0</v>
      </c>
      <c r="E2888" s="233"/>
    </row>
    <row r="2889" spans="1:5">
      <c r="A2889" s="235">
        <v>97277</v>
      </c>
      <c r="B2889" s="236" t="s">
        <v>3333</v>
      </c>
      <c r="C2889" s="235" t="s">
        <v>28</v>
      </c>
      <c r="D2889" s="234">
        <v>0</v>
      </c>
      <c r="E2889" s="233"/>
    </row>
    <row r="2890" spans="1:5">
      <c r="A2890" s="235">
        <v>97308</v>
      </c>
      <c r="B2890" s="236" t="s">
        <v>3334</v>
      </c>
      <c r="C2890" s="235" t="s">
        <v>28</v>
      </c>
      <c r="D2890" s="234">
        <v>0</v>
      </c>
      <c r="E2890" s="233"/>
    </row>
    <row r="2891" spans="1:5">
      <c r="A2891" s="235">
        <v>97238</v>
      </c>
      <c r="B2891" s="236" t="s">
        <v>3335</v>
      </c>
      <c r="C2891" s="235" t="s">
        <v>27</v>
      </c>
      <c r="D2891" s="234">
        <v>0</v>
      </c>
      <c r="E2891" s="233"/>
    </row>
    <row r="2892" spans="1:5">
      <c r="A2892" s="235">
        <v>97239</v>
      </c>
      <c r="B2892" s="236" t="s">
        <v>3336</v>
      </c>
      <c r="C2892" s="235" t="s">
        <v>27</v>
      </c>
      <c r="D2892" s="234">
        <v>0</v>
      </c>
      <c r="E2892" s="233"/>
    </row>
    <row r="2893" spans="1:5">
      <c r="A2893" s="235">
        <v>97240</v>
      </c>
      <c r="B2893" s="236" t="s">
        <v>3337</v>
      </c>
      <c r="C2893" s="235" t="s">
        <v>27</v>
      </c>
      <c r="D2893" s="234">
        <v>0</v>
      </c>
      <c r="E2893" s="233"/>
    </row>
    <row r="2894" spans="1:5">
      <c r="A2894" s="235">
        <v>97241</v>
      </c>
      <c r="B2894" s="236" t="s">
        <v>3338</v>
      </c>
      <c r="C2894" s="235" t="s">
        <v>27</v>
      </c>
      <c r="D2894" s="234">
        <v>0</v>
      </c>
      <c r="E2894" s="233"/>
    </row>
    <row r="2895" spans="1:5">
      <c r="A2895" s="235">
        <v>97242</v>
      </c>
      <c r="B2895" s="236" t="s">
        <v>3339</v>
      </c>
      <c r="C2895" s="235" t="s">
        <v>27</v>
      </c>
      <c r="D2895" s="234">
        <v>0</v>
      </c>
      <c r="E2895" s="233"/>
    </row>
    <row r="2896" spans="1:5">
      <c r="A2896" s="235">
        <v>97243</v>
      </c>
      <c r="B2896" s="236" t="s">
        <v>3340</v>
      </c>
      <c r="C2896" s="235" t="s">
        <v>27</v>
      </c>
      <c r="D2896" s="234">
        <v>0</v>
      </c>
      <c r="E2896" s="233"/>
    </row>
    <row r="2897" spans="1:5">
      <c r="A2897" s="235">
        <v>97244</v>
      </c>
      <c r="B2897" s="236" t="s">
        <v>3341</v>
      </c>
      <c r="C2897" s="235" t="s">
        <v>27</v>
      </c>
      <c r="D2897" s="234">
        <v>0</v>
      </c>
      <c r="E2897" s="233"/>
    </row>
    <row r="2898" spans="1:5">
      <c r="A2898" s="235">
        <v>97245</v>
      </c>
      <c r="B2898" s="236" t="s">
        <v>3342</v>
      </c>
      <c r="C2898" s="235" t="s">
        <v>27</v>
      </c>
      <c r="D2898" s="234">
        <v>0</v>
      </c>
      <c r="E2898" s="233"/>
    </row>
    <row r="2899" spans="1:5">
      <c r="A2899" s="235">
        <v>97236</v>
      </c>
      <c r="B2899" s="236" t="s">
        <v>3343</v>
      </c>
      <c r="C2899" s="235" t="s">
        <v>27</v>
      </c>
      <c r="D2899" s="234">
        <v>0</v>
      </c>
      <c r="E2899" s="233"/>
    </row>
    <row r="2900" spans="1:5">
      <c r="A2900" s="235">
        <v>97246</v>
      </c>
      <c r="B2900" s="236" t="s">
        <v>3344</v>
      </c>
      <c r="C2900" s="235" t="s">
        <v>27</v>
      </c>
      <c r="D2900" s="234">
        <v>0</v>
      </c>
      <c r="E2900" s="233"/>
    </row>
    <row r="2901" spans="1:5">
      <c r="A2901" s="235">
        <v>97247</v>
      </c>
      <c r="B2901" s="236" t="s">
        <v>3345</v>
      </c>
      <c r="C2901" s="235" t="s">
        <v>27</v>
      </c>
      <c r="D2901" s="234">
        <v>0</v>
      </c>
      <c r="E2901" s="233"/>
    </row>
    <row r="2902" spans="1:5">
      <c r="A2902" s="235">
        <v>97237</v>
      </c>
      <c r="B2902" s="236" t="s">
        <v>3346</v>
      </c>
      <c r="C2902" s="235" t="s">
        <v>27</v>
      </c>
      <c r="D2902" s="234">
        <v>0</v>
      </c>
      <c r="E2902" s="233"/>
    </row>
    <row r="2903" spans="1:5">
      <c r="A2903" s="235">
        <v>97248</v>
      </c>
      <c r="B2903" s="236" t="s">
        <v>3347</v>
      </c>
      <c r="C2903" s="235" t="s">
        <v>27</v>
      </c>
      <c r="D2903" s="234">
        <v>0</v>
      </c>
      <c r="E2903" s="233"/>
    </row>
    <row r="2904" spans="1:5">
      <c r="A2904" s="235">
        <v>97251</v>
      </c>
      <c r="B2904" s="236" t="s">
        <v>3348</v>
      </c>
      <c r="C2904" s="235" t="s">
        <v>28</v>
      </c>
      <c r="D2904" s="234">
        <v>0</v>
      </c>
      <c r="E2904" s="233"/>
    </row>
    <row r="2905" spans="1:5">
      <c r="A2905" s="235">
        <v>97254</v>
      </c>
      <c r="B2905" s="236" t="s">
        <v>3349</v>
      </c>
      <c r="C2905" s="235" t="s">
        <v>28</v>
      </c>
      <c r="D2905" s="234">
        <v>0</v>
      </c>
      <c r="E2905" s="233"/>
    </row>
    <row r="2906" spans="1:5">
      <c r="A2906" s="235">
        <v>97255</v>
      </c>
      <c r="B2906" s="236" t="s">
        <v>3350</v>
      </c>
      <c r="C2906" s="235" t="s">
        <v>28</v>
      </c>
      <c r="D2906" s="234">
        <v>0</v>
      </c>
      <c r="E2906" s="233"/>
    </row>
    <row r="2907" spans="1:5">
      <c r="A2907" s="235">
        <v>97249</v>
      </c>
      <c r="B2907" s="236" t="s">
        <v>3351</v>
      </c>
      <c r="C2907" s="235" t="s">
        <v>28</v>
      </c>
      <c r="D2907" s="234">
        <v>0</v>
      </c>
      <c r="E2907" s="233"/>
    </row>
    <row r="2908" spans="1:5">
      <c r="A2908" s="235">
        <v>97250</v>
      </c>
      <c r="B2908" s="236" t="s">
        <v>3352</v>
      </c>
      <c r="C2908" s="235" t="s">
        <v>28</v>
      </c>
      <c r="D2908" s="234">
        <v>0</v>
      </c>
      <c r="E2908" s="233"/>
    </row>
    <row r="2909" spans="1:5">
      <c r="A2909" s="235">
        <v>97258</v>
      </c>
      <c r="B2909" s="236" t="s">
        <v>3353</v>
      </c>
      <c r="C2909" s="235" t="s">
        <v>28</v>
      </c>
      <c r="D2909" s="234">
        <v>0</v>
      </c>
      <c r="E2909" s="233"/>
    </row>
    <row r="2910" spans="1:5">
      <c r="A2910" s="235">
        <v>97259</v>
      </c>
      <c r="B2910" s="236" t="s">
        <v>3354</v>
      </c>
      <c r="C2910" s="235" t="s">
        <v>28</v>
      </c>
      <c r="D2910" s="234">
        <v>0</v>
      </c>
      <c r="E2910" s="233"/>
    </row>
    <row r="2911" spans="1:5">
      <c r="A2911" s="235">
        <v>97262</v>
      </c>
      <c r="B2911" s="236" t="s">
        <v>3355</v>
      </c>
      <c r="C2911" s="235" t="s">
        <v>28</v>
      </c>
      <c r="D2911" s="234">
        <v>0</v>
      </c>
      <c r="E2911" s="233"/>
    </row>
    <row r="2912" spans="1:5">
      <c r="A2912" s="235">
        <v>97263</v>
      </c>
      <c r="B2912" s="236" t="s">
        <v>3356</v>
      </c>
      <c r="C2912" s="235" t="s">
        <v>28</v>
      </c>
      <c r="D2912" s="234">
        <v>0</v>
      </c>
      <c r="E2912" s="233"/>
    </row>
    <row r="2913" spans="1:5">
      <c r="A2913" s="235">
        <v>97266</v>
      </c>
      <c r="B2913" s="236" t="s">
        <v>3357</v>
      </c>
      <c r="C2913" s="235" t="s">
        <v>28</v>
      </c>
      <c r="D2913" s="234">
        <v>0</v>
      </c>
      <c r="E2913" s="233"/>
    </row>
    <row r="2914" spans="1:5">
      <c r="A2914" s="235">
        <v>97267</v>
      </c>
      <c r="B2914" s="236" t="s">
        <v>3358</v>
      </c>
      <c r="C2914" s="235" t="s">
        <v>28</v>
      </c>
      <c r="D2914" s="234">
        <v>0</v>
      </c>
      <c r="E2914" s="233"/>
    </row>
    <row r="2915" spans="1:5">
      <c r="A2915" s="235">
        <v>97270</v>
      </c>
      <c r="B2915" s="236" t="s">
        <v>3359</v>
      </c>
      <c r="C2915" s="235" t="s">
        <v>28</v>
      </c>
      <c r="D2915" s="234">
        <v>0</v>
      </c>
      <c r="E2915" s="233"/>
    </row>
    <row r="2916" spans="1:5">
      <c r="A2916" s="235">
        <v>97271</v>
      </c>
      <c r="B2916" s="236" t="s">
        <v>3360</v>
      </c>
      <c r="C2916" s="235" t="s">
        <v>28</v>
      </c>
      <c r="D2916" s="234">
        <v>0</v>
      </c>
      <c r="E2916" s="233"/>
    </row>
    <row r="2917" spans="1:5">
      <c r="A2917" s="235">
        <v>97252</v>
      </c>
      <c r="B2917" s="236" t="s">
        <v>3361</v>
      </c>
      <c r="C2917" s="235" t="s">
        <v>28</v>
      </c>
      <c r="D2917" s="234">
        <v>0</v>
      </c>
      <c r="E2917" s="233"/>
    </row>
    <row r="2918" spans="1:5">
      <c r="A2918" s="235">
        <v>97257</v>
      </c>
      <c r="B2918" s="236" t="s">
        <v>3362</v>
      </c>
      <c r="C2918" s="235" t="s">
        <v>28</v>
      </c>
      <c r="D2918" s="234">
        <v>0</v>
      </c>
      <c r="E2918" s="233"/>
    </row>
    <row r="2919" spans="1:5">
      <c r="A2919" s="235">
        <v>97256</v>
      </c>
      <c r="B2919" s="236" t="s">
        <v>3363</v>
      </c>
      <c r="C2919" s="235" t="s">
        <v>28</v>
      </c>
      <c r="D2919" s="234">
        <v>0</v>
      </c>
      <c r="E2919" s="233"/>
    </row>
    <row r="2920" spans="1:5">
      <c r="A2920" s="235">
        <v>97253</v>
      </c>
      <c r="B2920" s="236" t="s">
        <v>3364</v>
      </c>
      <c r="C2920" s="235" t="s">
        <v>28</v>
      </c>
      <c r="D2920" s="234">
        <v>0</v>
      </c>
      <c r="E2920" s="233"/>
    </row>
    <row r="2921" spans="1:5">
      <c r="A2921" s="235">
        <v>97261</v>
      </c>
      <c r="B2921" s="236" t="s">
        <v>3365</v>
      </c>
      <c r="C2921" s="235" t="s">
        <v>28</v>
      </c>
      <c r="D2921" s="234">
        <v>0</v>
      </c>
      <c r="E2921" s="233"/>
    </row>
    <row r="2922" spans="1:5">
      <c r="A2922" s="235">
        <v>97260</v>
      </c>
      <c r="B2922" s="236" t="s">
        <v>3366</v>
      </c>
      <c r="C2922" s="235" t="s">
        <v>28</v>
      </c>
      <c r="D2922" s="234">
        <v>0</v>
      </c>
      <c r="E2922" s="233"/>
    </row>
    <row r="2923" spans="1:5">
      <c r="A2923" s="235">
        <v>97265</v>
      </c>
      <c r="B2923" s="236" t="s">
        <v>3367</v>
      </c>
      <c r="C2923" s="235" t="s">
        <v>28</v>
      </c>
      <c r="D2923" s="234">
        <v>0</v>
      </c>
      <c r="E2923" s="233"/>
    </row>
    <row r="2924" spans="1:5">
      <c r="A2924" s="235">
        <v>97264</v>
      </c>
      <c r="B2924" s="236" t="s">
        <v>3368</v>
      </c>
      <c r="C2924" s="235" t="s">
        <v>28</v>
      </c>
      <c r="D2924" s="234">
        <v>0</v>
      </c>
      <c r="E2924" s="233"/>
    </row>
    <row r="2925" spans="1:5">
      <c r="A2925" s="235">
        <v>97269</v>
      </c>
      <c r="B2925" s="236" t="s">
        <v>3369</v>
      </c>
      <c r="C2925" s="235" t="s">
        <v>28</v>
      </c>
      <c r="D2925" s="234">
        <v>0</v>
      </c>
      <c r="E2925" s="233"/>
    </row>
    <row r="2926" spans="1:5">
      <c r="A2926" s="235">
        <v>97268</v>
      </c>
      <c r="B2926" s="236" t="s">
        <v>3370</v>
      </c>
      <c r="C2926" s="235" t="s">
        <v>28</v>
      </c>
      <c r="D2926" s="234">
        <v>0</v>
      </c>
      <c r="E2926" s="233"/>
    </row>
    <row r="2927" spans="1:5">
      <c r="A2927" s="235">
        <v>97273</v>
      </c>
      <c r="B2927" s="236" t="s">
        <v>3371</v>
      </c>
      <c r="C2927" s="235" t="s">
        <v>28</v>
      </c>
      <c r="D2927" s="234">
        <v>0</v>
      </c>
      <c r="E2927" s="233"/>
    </row>
    <row r="2928" spans="1:5">
      <c r="A2928" s="235">
        <v>97272</v>
      </c>
      <c r="B2928" s="236" t="s">
        <v>3372</v>
      </c>
      <c r="C2928" s="235" t="s">
        <v>28</v>
      </c>
      <c r="D2928" s="234">
        <v>0</v>
      </c>
      <c r="E2928" s="233"/>
    </row>
    <row r="2929" spans="1:5">
      <c r="A2929" s="235">
        <v>97315</v>
      </c>
      <c r="B2929" s="236" t="s">
        <v>3373</v>
      </c>
      <c r="C2929" s="235" t="s">
        <v>28</v>
      </c>
      <c r="D2929" s="234">
        <v>0</v>
      </c>
      <c r="E2929" s="233"/>
    </row>
    <row r="2930" spans="1:5">
      <c r="A2930" s="235">
        <v>97316</v>
      </c>
      <c r="B2930" s="236" t="s">
        <v>3374</v>
      </c>
      <c r="C2930" s="235" t="s">
        <v>28</v>
      </c>
      <c r="D2930" s="234">
        <v>0</v>
      </c>
      <c r="E2930" s="233"/>
    </row>
    <row r="2931" spans="1:5">
      <c r="A2931" s="235">
        <v>97317</v>
      </c>
      <c r="B2931" s="236" t="s">
        <v>3375</v>
      </c>
      <c r="C2931" s="235" t="s">
        <v>28</v>
      </c>
      <c r="D2931" s="234">
        <v>0</v>
      </c>
      <c r="E2931" s="233"/>
    </row>
    <row r="2932" spans="1:5">
      <c r="A2932" s="235">
        <v>97318</v>
      </c>
      <c r="B2932" s="236" t="s">
        <v>3376</v>
      </c>
      <c r="C2932" s="235" t="s">
        <v>28</v>
      </c>
      <c r="D2932" s="234">
        <v>0</v>
      </c>
      <c r="E2932" s="233"/>
    </row>
    <row r="2933" spans="1:5">
      <c r="A2933" s="235">
        <v>97319</v>
      </c>
      <c r="B2933" s="236" t="s">
        <v>3377</v>
      </c>
      <c r="C2933" s="235" t="s">
        <v>28</v>
      </c>
      <c r="D2933" s="234">
        <v>0</v>
      </c>
      <c r="E2933" s="233"/>
    </row>
    <row r="2934" spans="1:5">
      <c r="A2934" s="235">
        <v>97320</v>
      </c>
      <c r="B2934" s="236" t="s">
        <v>3378</v>
      </c>
      <c r="C2934" s="235" t="s">
        <v>28</v>
      </c>
      <c r="D2934" s="234">
        <v>0</v>
      </c>
      <c r="E2934" s="233"/>
    </row>
    <row r="2935" spans="1:5">
      <c r="A2935" s="235">
        <v>97321</v>
      </c>
      <c r="B2935" s="236" t="s">
        <v>3379</v>
      </c>
      <c r="C2935" s="235" t="s">
        <v>28</v>
      </c>
      <c r="D2935" s="234">
        <v>0</v>
      </c>
      <c r="E2935" s="233"/>
    </row>
    <row r="2936" spans="1:5">
      <c r="A2936" s="235">
        <v>97322</v>
      </c>
      <c r="B2936" s="236" t="s">
        <v>3380</v>
      </c>
      <c r="C2936" s="235" t="s">
        <v>28</v>
      </c>
      <c r="D2936" s="234">
        <v>0</v>
      </c>
      <c r="E2936" s="233"/>
    </row>
    <row r="2937" spans="1:5">
      <c r="A2937" s="235">
        <v>97313</v>
      </c>
      <c r="B2937" s="236" t="s">
        <v>3381</v>
      </c>
      <c r="C2937" s="235" t="s">
        <v>28</v>
      </c>
      <c r="D2937" s="234">
        <v>0</v>
      </c>
      <c r="E2937" s="233"/>
    </row>
    <row r="2938" spans="1:5">
      <c r="A2938" s="235">
        <v>97323</v>
      </c>
      <c r="B2938" s="236" t="s">
        <v>3382</v>
      </c>
      <c r="C2938" s="235" t="s">
        <v>28</v>
      </c>
      <c r="D2938" s="234">
        <v>0</v>
      </c>
      <c r="E2938" s="233"/>
    </row>
    <row r="2939" spans="1:5">
      <c r="A2939" s="235">
        <v>97324</v>
      </c>
      <c r="B2939" s="236" t="s">
        <v>3383</v>
      </c>
      <c r="C2939" s="235" t="s">
        <v>28</v>
      </c>
      <c r="D2939" s="234">
        <v>0</v>
      </c>
      <c r="E2939" s="233"/>
    </row>
    <row r="2940" spans="1:5">
      <c r="A2940" s="235">
        <v>97314</v>
      </c>
      <c r="B2940" s="236" t="s">
        <v>3384</v>
      </c>
      <c r="C2940" s="235" t="s">
        <v>28</v>
      </c>
      <c r="D2940" s="234">
        <v>0</v>
      </c>
      <c r="E2940" s="233"/>
    </row>
    <row r="2941" spans="1:5">
      <c r="A2941" s="235">
        <v>97325</v>
      </c>
      <c r="B2941" s="236" t="s">
        <v>3385</v>
      </c>
      <c r="C2941" s="235" t="s">
        <v>28</v>
      </c>
      <c r="D2941" s="234">
        <v>0</v>
      </c>
      <c r="E2941" s="233"/>
    </row>
    <row r="2942" spans="1:5">
      <c r="A2942" s="235">
        <v>103517</v>
      </c>
      <c r="B2942" s="236" t="s">
        <v>3386</v>
      </c>
      <c r="C2942" s="235" t="s">
        <v>28</v>
      </c>
      <c r="D2942" s="234">
        <v>3071.72</v>
      </c>
      <c r="E2942" s="233">
        <v>0.97670000000000001</v>
      </c>
    </row>
    <row r="2943" spans="1:5">
      <c r="A2943" s="235">
        <v>103518</v>
      </c>
      <c r="B2943" s="236" t="s">
        <v>3387</v>
      </c>
      <c r="C2943" s="235" t="s">
        <v>28</v>
      </c>
      <c r="D2943" s="234">
        <v>0</v>
      </c>
      <c r="E2943" s="233"/>
    </row>
    <row r="2944" spans="1:5">
      <c r="A2944" s="235">
        <v>103519</v>
      </c>
      <c r="B2944" s="236" t="s">
        <v>3388</v>
      </c>
      <c r="C2944" s="235" t="s">
        <v>28</v>
      </c>
      <c r="D2944" s="234">
        <v>9.36</v>
      </c>
      <c r="E2944" s="233">
        <v>1.1000000000000001E-3</v>
      </c>
    </row>
    <row r="2945" spans="1:5">
      <c r="A2945" s="235">
        <v>103515</v>
      </c>
      <c r="B2945" s="236" t="s">
        <v>3389</v>
      </c>
      <c r="C2945" s="235" t="s">
        <v>28</v>
      </c>
      <c r="D2945" s="234">
        <v>0</v>
      </c>
      <c r="E2945" s="233"/>
    </row>
    <row r="2946" spans="1:5">
      <c r="A2946" s="235">
        <v>103502</v>
      </c>
      <c r="B2946" s="236" t="s">
        <v>3390</v>
      </c>
      <c r="C2946" s="235" t="s">
        <v>27</v>
      </c>
      <c r="D2946" s="234">
        <v>0</v>
      </c>
      <c r="E2946" s="233"/>
    </row>
    <row r="2947" spans="1:5">
      <c r="A2947" s="235">
        <v>103504</v>
      </c>
      <c r="B2947" s="236" t="s">
        <v>3391</v>
      </c>
      <c r="C2947" s="235" t="s">
        <v>27</v>
      </c>
      <c r="D2947" s="234">
        <v>0</v>
      </c>
      <c r="E2947" s="233"/>
    </row>
    <row r="2948" spans="1:5">
      <c r="A2948" s="235">
        <v>103503</v>
      </c>
      <c r="B2948" s="236" t="s">
        <v>3392</v>
      </c>
      <c r="C2948" s="235" t="s">
        <v>27</v>
      </c>
      <c r="D2948" s="234">
        <v>0</v>
      </c>
      <c r="E2948" s="233"/>
    </row>
    <row r="2949" spans="1:5">
      <c r="A2949" s="235">
        <v>103505</v>
      </c>
      <c r="B2949" s="236" t="s">
        <v>3393</v>
      </c>
      <c r="C2949" s="235" t="s">
        <v>27</v>
      </c>
      <c r="D2949" s="234">
        <v>0</v>
      </c>
      <c r="E2949" s="233"/>
    </row>
    <row r="2950" spans="1:5">
      <c r="A2950" s="235">
        <v>103499</v>
      </c>
      <c r="B2950" s="236" t="s">
        <v>3394</v>
      </c>
      <c r="C2950" s="235" t="s">
        <v>28</v>
      </c>
      <c r="D2950" s="234">
        <v>0</v>
      </c>
      <c r="E2950" s="233"/>
    </row>
    <row r="2951" spans="1:5">
      <c r="A2951" s="235">
        <v>103501</v>
      </c>
      <c r="B2951" s="236" t="s">
        <v>3395</v>
      </c>
      <c r="C2951" s="235" t="s">
        <v>28</v>
      </c>
      <c r="D2951" s="234">
        <v>0</v>
      </c>
      <c r="E2951" s="233"/>
    </row>
    <row r="2952" spans="1:5">
      <c r="A2952" s="235">
        <v>103500</v>
      </c>
      <c r="B2952" s="236" t="s">
        <v>3396</v>
      </c>
      <c r="C2952" s="235" t="s">
        <v>28</v>
      </c>
      <c r="D2952" s="234">
        <v>0</v>
      </c>
      <c r="E2952" s="233"/>
    </row>
    <row r="2953" spans="1:5">
      <c r="A2953" s="235">
        <v>103496</v>
      </c>
      <c r="B2953" s="236" t="s">
        <v>3397</v>
      </c>
      <c r="C2953" s="235" t="s">
        <v>28</v>
      </c>
      <c r="D2953" s="234">
        <v>0</v>
      </c>
      <c r="E2953" s="233"/>
    </row>
    <row r="2954" spans="1:5">
      <c r="A2954" s="235">
        <v>103498</v>
      </c>
      <c r="B2954" s="236" t="s">
        <v>3398</v>
      </c>
      <c r="C2954" s="235" t="s">
        <v>28</v>
      </c>
      <c r="D2954" s="234">
        <v>0</v>
      </c>
      <c r="E2954" s="233"/>
    </row>
    <row r="2955" spans="1:5">
      <c r="A2955" s="235">
        <v>103497</v>
      </c>
      <c r="B2955" s="236" t="s">
        <v>3399</v>
      </c>
      <c r="C2955" s="235" t="s">
        <v>28</v>
      </c>
      <c r="D2955" s="234">
        <v>0</v>
      </c>
      <c r="E2955" s="233"/>
    </row>
    <row r="2956" spans="1:5">
      <c r="A2956" s="235">
        <v>103516</v>
      </c>
      <c r="B2956" s="236" t="s">
        <v>3400</v>
      </c>
      <c r="C2956" s="235" t="s">
        <v>28</v>
      </c>
      <c r="D2956" s="234">
        <v>0</v>
      </c>
      <c r="E2956" s="233"/>
    </row>
    <row r="2957" spans="1:5">
      <c r="A2957" s="235">
        <v>103506</v>
      </c>
      <c r="B2957" s="236" t="s">
        <v>3401</v>
      </c>
      <c r="C2957" s="235" t="s">
        <v>28</v>
      </c>
      <c r="D2957" s="234">
        <v>0</v>
      </c>
      <c r="E2957" s="233"/>
    </row>
    <row r="2958" spans="1:5">
      <c r="A2958" s="235">
        <v>103507</v>
      </c>
      <c r="B2958" s="236" t="s">
        <v>3402</v>
      </c>
      <c r="C2958" s="235" t="s">
        <v>28</v>
      </c>
      <c r="D2958" s="234">
        <v>0</v>
      </c>
      <c r="E2958" s="233"/>
    </row>
    <row r="2959" spans="1:5">
      <c r="A2959" s="235">
        <v>103493</v>
      </c>
      <c r="B2959" s="236" t="s">
        <v>3403</v>
      </c>
      <c r="C2959" s="235" t="s">
        <v>28</v>
      </c>
      <c r="D2959" s="234">
        <v>0</v>
      </c>
      <c r="E2959" s="233"/>
    </row>
    <row r="2960" spans="1:5">
      <c r="A2960" s="235">
        <v>103495</v>
      </c>
      <c r="B2960" s="236" t="s">
        <v>3404</v>
      </c>
      <c r="C2960" s="235" t="s">
        <v>28</v>
      </c>
      <c r="D2960" s="234">
        <v>0</v>
      </c>
      <c r="E2960" s="233"/>
    </row>
    <row r="2961" spans="1:5">
      <c r="A2961" s="235">
        <v>103494</v>
      </c>
      <c r="B2961" s="236" t="s">
        <v>3405</v>
      </c>
      <c r="C2961" s="235" t="s">
        <v>28</v>
      </c>
      <c r="D2961" s="234">
        <v>0</v>
      </c>
      <c r="E2961" s="233"/>
    </row>
    <row r="2962" spans="1:5">
      <c r="A2962" s="235">
        <v>103513</v>
      </c>
      <c r="B2962" s="236" t="s">
        <v>3406</v>
      </c>
      <c r="C2962" s="235" t="s">
        <v>28</v>
      </c>
      <c r="D2962" s="234">
        <v>0</v>
      </c>
      <c r="E2962" s="233"/>
    </row>
    <row r="2963" spans="1:5">
      <c r="A2963" s="235">
        <v>103523</v>
      </c>
      <c r="B2963" s="236" t="s">
        <v>3407</v>
      </c>
      <c r="C2963" s="235" t="s">
        <v>28</v>
      </c>
      <c r="D2963" s="234">
        <v>10319.36</v>
      </c>
      <c r="E2963" s="233">
        <v>0.9869</v>
      </c>
    </row>
    <row r="2964" spans="1:5">
      <c r="A2964" s="235">
        <v>103509</v>
      </c>
      <c r="B2964" s="236" t="s">
        <v>3408</v>
      </c>
      <c r="C2964" s="235" t="s">
        <v>28</v>
      </c>
      <c r="D2964" s="234">
        <v>0</v>
      </c>
      <c r="E2964" s="233"/>
    </row>
    <row r="2965" spans="1:5">
      <c r="A2965" s="235">
        <v>103514</v>
      </c>
      <c r="B2965" s="236" t="s">
        <v>3409</v>
      </c>
      <c r="C2965" s="235" t="s">
        <v>28</v>
      </c>
      <c r="D2965" s="234">
        <v>0</v>
      </c>
      <c r="E2965" s="233"/>
    </row>
    <row r="2966" spans="1:5">
      <c r="A2966" s="235">
        <v>103510</v>
      </c>
      <c r="B2966" s="236" t="s">
        <v>3410</v>
      </c>
      <c r="C2966" s="235" t="s">
        <v>28</v>
      </c>
      <c r="D2966" s="234">
        <v>0</v>
      </c>
      <c r="E2966" s="233"/>
    </row>
    <row r="2967" spans="1:5">
      <c r="A2967" s="235">
        <v>103520</v>
      </c>
      <c r="B2967" s="236" t="s">
        <v>3411</v>
      </c>
      <c r="C2967" s="235" t="s">
        <v>28</v>
      </c>
      <c r="D2967" s="234">
        <v>5105.12</v>
      </c>
      <c r="E2967" s="233">
        <v>0.99609999999999999</v>
      </c>
    </row>
    <row r="2968" spans="1:5">
      <c r="A2968" s="235">
        <v>103511</v>
      </c>
      <c r="B2968" s="236" t="s">
        <v>3412</v>
      </c>
      <c r="C2968" s="235" t="s">
        <v>28</v>
      </c>
      <c r="D2968" s="234">
        <v>0</v>
      </c>
      <c r="E2968" s="233"/>
    </row>
    <row r="2969" spans="1:5">
      <c r="A2969" s="235">
        <v>103521</v>
      </c>
      <c r="B2969" s="236" t="s">
        <v>3413</v>
      </c>
      <c r="C2969" s="235" t="s">
        <v>28</v>
      </c>
      <c r="D2969" s="234">
        <v>6777.66</v>
      </c>
      <c r="E2969" s="233">
        <v>0.99580000000000002</v>
      </c>
    </row>
    <row r="2970" spans="1:5">
      <c r="A2970" s="235">
        <v>103512</v>
      </c>
      <c r="B2970" s="236" t="s">
        <v>3414</v>
      </c>
      <c r="C2970" s="235" t="s">
        <v>28</v>
      </c>
      <c r="D2970" s="234">
        <v>0</v>
      </c>
      <c r="E2970" s="233"/>
    </row>
    <row r="2971" spans="1:5">
      <c r="A2971" s="235">
        <v>103522</v>
      </c>
      <c r="B2971" s="236" t="s">
        <v>3415</v>
      </c>
      <c r="C2971" s="235" t="s">
        <v>28</v>
      </c>
      <c r="D2971" s="234">
        <v>6866.66</v>
      </c>
      <c r="E2971" s="233">
        <v>0.98109999999999997</v>
      </c>
    </row>
    <row r="2972" spans="1:5">
      <c r="A2972" s="235">
        <v>103508</v>
      </c>
      <c r="B2972" s="236" t="s">
        <v>3416</v>
      </c>
      <c r="C2972" s="235" t="s">
        <v>28</v>
      </c>
      <c r="D2972" s="234">
        <v>0</v>
      </c>
      <c r="E2972" s="233"/>
    </row>
    <row r="2973" spans="1:5">
      <c r="A2973" s="235">
        <v>103524</v>
      </c>
      <c r="B2973" s="236" t="s">
        <v>3417</v>
      </c>
      <c r="C2973" s="235" t="s">
        <v>28</v>
      </c>
      <c r="D2973" s="234">
        <v>0</v>
      </c>
      <c r="E2973" s="233"/>
    </row>
    <row r="2974" spans="1:5">
      <c r="A2974" s="235">
        <v>103526</v>
      </c>
      <c r="B2974" s="236" t="s">
        <v>3418</v>
      </c>
      <c r="C2974" s="235" t="s">
        <v>28</v>
      </c>
      <c r="D2974" s="234">
        <v>0</v>
      </c>
      <c r="E2974" s="233"/>
    </row>
    <row r="2975" spans="1:5">
      <c r="A2975" s="235">
        <v>103525</v>
      </c>
      <c r="B2975" s="236" t="s">
        <v>3419</v>
      </c>
      <c r="C2975" s="235" t="s">
        <v>28</v>
      </c>
      <c r="D2975" s="234">
        <v>0</v>
      </c>
      <c r="E2975" s="233"/>
    </row>
    <row r="2976" spans="1:5">
      <c r="A2976" s="235">
        <v>97062</v>
      </c>
      <c r="B2976" s="236" t="s">
        <v>3420</v>
      </c>
      <c r="C2976" s="235" t="s">
        <v>467</v>
      </c>
      <c r="D2976" s="234">
        <v>6.09</v>
      </c>
      <c r="E2976" s="233">
        <v>0</v>
      </c>
    </row>
    <row r="2977" spans="1:5">
      <c r="A2977" s="235">
        <v>97061</v>
      </c>
      <c r="B2977" s="236" t="s">
        <v>3421</v>
      </c>
      <c r="C2977" s="235" t="s">
        <v>467</v>
      </c>
      <c r="D2977" s="234">
        <v>0</v>
      </c>
      <c r="E2977" s="233"/>
    </row>
    <row r="2978" spans="1:5">
      <c r="A2978" s="235">
        <v>104988</v>
      </c>
      <c r="B2978" s="236" t="s">
        <v>3422</v>
      </c>
      <c r="C2978" s="235" t="s">
        <v>467</v>
      </c>
      <c r="D2978" s="234">
        <v>0</v>
      </c>
      <c r="E2978" s="233"/>
    </row>
    <row r="2979" spans="1:5">
      <c r="A2979" s="235">
        <v>104979</v>
      </c>
      <c r="B2979" s="236" t="s">
        <v>3423</v>
      </c>
      <c r="C2979" s="235" t="s">
        <v>467</v>
      </c>
      <c r="D2979" s="234">
        <v>0</v>
      </c>
      <c r="E2979" s="233"/>
    </row>
    <row r="2980" spans="1:5">
      <c r="A2980" s="235">
        <v>97040</v>
      </c>
      <c r="B2980" s="236" t="s">
        <v>3424</v>
      </c>
      <c r="C2980" s="235" t="s">
        <v>467</v>
      </c>
      <c r="D2980" s="234">
        <v>14.83</v>
      </c>
      <c r="E2980" s="233">
        <v>0</v>
      </c>
    </row>
    <row r="2981" spans="1:5">
      <c r="A2981" s="235">
        <v>97041</v>
      </c>
      <c r="B2981" s="236" t="s">
        <v>3425</v>
      </c>
      <c r="C2981" s="235" t="s">
        <v>467</v>
      </c>
      <c r="D2981" s="234">
        <v>164.01</v>
      </c>
      <c r="E2981" s="233">
        <v>0</v>
      </c>
    </row>
    <row r="2982" spans="1:5">
      <c r="A2982" s="235">
        <v>97039</v>
      </c>
      <c r="B2982" s="236" t="s">
        <v>3426</v>
      </c>
      <c r="C2982" s="235" t="s">
        <v>467</v>
      </c>
      <c r="D2982" s="234">
        <v>67.680000000000007</v>
      </c>
      <c r="E2982" s="233">
        <v>0</v>
      </c>
    </row>
    <row r="2983" spans="1:5">
      <c r="A2983" s="235">
        <v>102655</v>
      </c>
      <c r="B2983" s="236" t="s">
        <v>3427</v>
      </c>
      <c r="C2983" s="235" t="s">
        <v>27</v>
      </c>
      <c r="D2983" s="234">
        <v>0</v>
      </c>
      <c r="E2983" s="233"/>
    </row>
    <row r="2984" spans="1:5">
      <c r="A2984" s="235">
        <v>104987</v>
      </c>
      <c r="B2984" s="236" t="s">
        <v>3428</v>
      </c>
      <c r="C2984" s="235" t="s">
        <v>27</v>
      </c>
      <c r="D2984" s="234">
        <v>0</v>
      </c>
      <c r="E2984" s="233"/>
    </row>
    <row r="2985" spans="1:5">
      <c r="A2985" s="235">
        <v>104986</v>
      </c>
      <c r="B2985" s="236" t="s">
        <v>3429</v>
      </c>
      <c r="C2985" s="235" t="s">
        <v>27</v>
      </c>
      <c r="D2985" s="234">
        <v>0</v>
      </c>
      <c r="E2985" s="233"/>
    </row>
    <row r="2986" spans="1:5">
      <c r="A2986" s="235">
        <v>104984</v>
      </c>
      <c r="B2986" s="236" t="s">
        <v>3430</v>
      </c>
      <c r="C2986" s="235" t="s">
        <v>27</v>
      </c>
      <c r="D2986" s="234">
        <v>0</v>
      </c>
      <c r="E2986" s="233"/>
    </row>
    <row r="2987" spans="1:5">
      <c r="A2987" s="235">
        <v>104985</v>
      </c>
      <c r="B2987" s="236" t="s">
        <v>3431</v>
      </c>
      <c r="C2987" s="235" t="s">
        <v>27</v>
      </c>
      <c r="D2987" s="234">
        <v>0</v>
      </c>
      <c r="E2987" s="233"/>
    </row>
    <row r="2988" spans="1:5">
      <c r="A2988" s="235">
        <v>97026</v>
      </c>
      <c r="B2988" s="236" t="s">
        <v>3432</v>
      </c>
      <c r="C2988" s="235" t="s">
        <v>27</v>
      </c>
      <c r="D2988" s="234">
        <v>0</v>
      </c>
      <c r="E2988" s="233"/>
    </row>
    <row r="2989" spans="1:5">
      <c r="A2989" s="235">
        <v>97025</v>
      </c>
      <c r="B2989" s="236" t="s">
        <v>3433</v>
      </c>
      <c r="C2989" s="235" t="s">
        <v>27</v>
      </c>
      <c r="D2989" s="234">
        <v>0</v>
      </c>
      <c r="E2989" s="233"/>
    </row>
    <row r="2990" spans="1:5">
      <c r="A2990" s="235">
        <v>97032</v>
      </c>
      <c r="B2990" s="236" t="s">
        <v>3434</v>
      </c>
      <c r="C2990" s="235" t="s">
        <v>27</v>
      </c>
      <c r="D2990" s="234">
        <v>56.27</v>
      </c>
      <c r="E2990" s="233">
        <v>0</v>
      </c>
    </row>
    <row r="2991" spans="1:5">
      <c r="A2991" s="235">
        <v>97031</v>
      </c>
      <c r="B2991" s="236" t="s">
        <v>3435</v>
      </c>
      <c r="C2991" s="235" t="s">
        <v>27</v>
      </c>
      <c r="D2991" s="234">
        <v>97.89</v>
      </c>
      <c r="E2991" s="233">
        <v>0</v>
      </c>
    </row>
    <row r="2992" spans="1:5">
      <c r="A2992" s="235">
        <v>97036</v>
      </c>
      <c r="B2992" s="236" t="s">
        <v>3436</v>
      </c>
      <c r="C2992" s="235" t="s">
        <v>27</v>
      </c>
      <c r="D2992" s="234">
        <v>0</v>
      </c>
      <c r="E2992" s="233"/>
    </row>
    <row r="2993" spans="1:5">
      <c r="A2993" s="235">
        <v>97035</v>
      </c>
      <c r="B2993" s="236" t="s">
        <v>3437</v>
      </c>
      <c r="C2993" s="235" t="s">
        <v>27</v>
      </c>
      <c r="D2993" s="234">
        <v>0</v>
      </c>
      <c r="E2993" s="233"/>
    </row>
    <row r="2994" spans="1:5">
      <c r="A2994" s="235">
        <v>97034</v>
      </c>
      <c r="B2994" s="236" t="s">
        <v>3438</v>
      </c>
      <c r="C2994" s="235" t="s">
        <v>27</v>
      </c>
      <c r="D2994" s="234">
        <v>50.85</v>
      </c>
      <c r="E2994" s="233">
        <v>0</v>
      </c>
    </row>
    <row r="2995" spans="1:5">
      <c r="A2995" s="235">
        <v>97033</v>
      </c>
      <c r="B2995" s="236" t="s">
        <v>3439</v>
      </c>
      <c r="C2995" s="235" t="s">
        <v>27</v>
      </c>
      <c r="D2995" s="234">
        <v>84.23</v>
      </c>
      <c r="E2995" s="233">
        <v>0</v>
      </c>
    </row>
    <row r="2996" spans="1:5">
      <c r="A2996" s="235">
        <v>97030</v>
      </c>
      <c r="B2996" s="236" t="s">
        <v>3440</v>
      </c>
      <c r="C2996" s="235" t="s">
        <v>27</v>
      </c>
      <c r="D2996" s="234">
        <v>0</v>
      </c>
      <c r="E2996" s="233"/>
    </row>
    <row r="2997" spans="1:5">
      <c r="A2997" s="235">
        <v>97029</v>
      </c>
      <c r="B2997" s="236" t="s">
        <v>3441</v>
      </c>
      <c r="C2997" s="235" t="s">
        <v>27</v>
      </c>
      <c r="D2997" s="234">
        <v>0</v>
      </c>
      <c r="E2997" s="233"/>
    </row>
    <row r="2998" spans="1:5">
      <c r="A2998" s="235">
        <v>97028</v>
      </c>
      <c r="B2998" s="236" t="s">
        <v>3442</v>
      </c>
      <c r="C2998" s="235" t="s">
        <v>27</v>
      </c>
      <c r="D2998" s="234">
        <v>0</v>
      </c>
      <c r="E2998" s="233"/>
    </row>
    <row r="2999" spans="1:5">
      <c r="A2999" s="235">
        <v>97027</v>
      </c>
      <c r="B2999" s="236" t="s">
        <v>3443</v>
      </c>
      <c r="C2999" s="235" t="s">
        <v>27</v>
      </c>
      <c r="D2999" s="234">
        <v>0</v>
      </c>
      <c r="E2999" s="233"/>
    </row>
    <row r="3000" spans="1:5">
      <c r="A3000" s="235">
        <v>97038</v>
      </c>
      <c r="B3000" s="236" t="s">
        <v>3444</v>
      </c>
      <c r="C3000" s="235" t="s">
        <v>27</v>
      </c>
      <c r="D3000" s="234">
        <v>0</v>
      </c>
      <c r="E3000" s="233"/>
    </row>
    <row r="3001" spans="1:5">
      <c r="A3001" s="235">
        <v>97037</v>
      </c>
      <c r="B3001" s="236" t="s">
        <v>3445</v>
      </c>
      <c r="C3001" s="235" t="s">
        <v>27</v>
      </c>
      <c r="D3001" s="234">
        <v>0</v>
      </c>
      <c r="E3001" s="233"/>
    </row>
    <row r="3002" spans="1:5">
      <c r="A3002" s="235">
        <v>97014</v>
      </c>
      <c r="B3002" s="236" t="s">
        <v>3446</v>
      </c>
      <c r="C3002" s="235" t="s">
        <v>27</v>
      </c>
      <c r="D3002" s="234">
        <v>56.14</v>
      </c>
      <c r="E3002" s="233">
        <v>0</v>
      </c>
    </row>
    <row r="3003" spans="1:5">
      <c r="A3003" s="235">
        <v>97015</v>
      </c>
      <c r="B3003" s="236" t="s">
        <v>3447</v>
      </c>
      <c r="C3003" s="235" t="s">
        <v>27</v>
      </c>
      <c r="D3003" s="234">
        <v>45.48</v>
      </c>
      <c r="E3003" s="233">
        <v>0</v>
      </c>
    </row>
    <row r="3004" spans="1:5">
      <c r="A3004" s="235">
        <v>97013</v>
      </c>
      <c r="B3004" s="236" t="s">
        <v>3448</v>
      </c>
      <c r="C3004" s="235" t="s">
        <v>27</v>
      </c>
      <c r="D3004" s="234">
        <v>77.489999999999995</v>
      </c>
      <c r="E3004" s="233">
        <v>0</v>
      </c>
    </row>
    <row r="3005" spans="1:5">
      <c r="A3005" s="235">
        <v>97017</v>
      </c>
      <c r="B3005" s="236" t="s">
        <v>3449</v>
      </c>
      <c r="C3005" s="235" t="s">
        <v>27</v>
      </c>
      <c r="D3005" s="234">
        <v>44.31</v>
      </c>
      <c r="E3005" s="233">
        <v>0</v>
      </c>
    </row>
    <row r="3006" spans="1:5">
      <c r="A3006" s="235">
        <v>97018</v>
      </c>
      <c r="B3006" s="236" t="s">
        <v>3450</v>
      </c>
      <c r="C3006" s="235" t="s">
        <v>27</v>
      </c>
      <c r="D3006" s="234">
        <v>35.840000000000003</v>
      </c>
      <c r="E3006" s="233">
        <v>0</v>
      </c>
    </row>
    <row r="3007" spans="1:5">
      <c r="A3007" s="235">
        <v>97016</v>
      </c>
      <c r="B3007" s="236" t="s">
        <v>3451</v>
      </c>
      <c r="C3007" s="235" t="s">
        <v>27</v>
      </c>
      <c r="D3007" s="234">
        <v>61.42</v>
      </c>
      <c r="E3007" s="233">
        <v>0</v>
      </c>
    </row>
    <row r="3008" spans="1:5">
      <c r="A3008" s="235">
        <v>97024</v>
      </c>
      <c r="B3008" s="236" t="s">
        <v>3452</v>
      </c>
      <c r="C3008" s="235" t="s">
        <v>27</v>
      </c>
      <c r="D3008" s="234">
        <v>0</v>
      </c>
      <c r="E3008" s="233"/>
    </row>
    <row r="3009" spans="1:5">
      <c r="A3009" s="235">
        <v>97023</v>
      </c>
      <c r="B3009" s="236" t="s">
        <v>3453</v>
      </c>
      <c r="C3009" s="235" t="s">
        <v>27</v>
      </c>
      <c r="D3009" s="234">
        <v>0</v>
      </c>
      <c r="E3009" s="233"/>
    </row>
    <row r="3010" spans="1:5">
      <c r="A3010" s="235">
        <v>105804</v>
      </c>
      <c r="B3010" s="236" t="s">
        <v>3454</v>
      </c>
      <c r="C3010" s="235" t="s">
        <v>27</v>
      </c>
      <c r="D3010" s="234">
        <v>0</v>
      </c>
      <c r="E3010" s="233"/>
    </row>
    <row r="3011" spans="1:5">
      <c r="A3011" s="235">
        <v>104990</v>
      </c>
      <c r="B3011" s="236" t="s">
        <v>3455</v>
      </c>
      <c r="C3011" s="235" t="s">
        <v>27</v>
      </c>
      <c r="D3011" s="234">
        <v>11.73</v>
      </c>
      <c r="E3011" s="233">
        <v>0</v>
      </c>
    </row>
    <row r="3012" spans="1:5">
      <c r="A3012" s="235">
        <v>97052</v>
      </c>
      <c r="B3012" s="236" t="s">
        <v>3456</v>
      </c>
      <c r="C3012" s="235" t="s">
        <v>28</v>
      </c>
      <c r="D3012" s="234">
        <v>0</v>
      </c>
      <c r="E3012" s="233"/>
    </row>
    <row r="3013" spans="1:5">
      <c r="A3013" s="235">
        <v>97054</v>
      </c>
      <c r="B3013" s="236" t="s">
        <v>3457</v>
      </c>
      <c r="C3013" s="235" t="s">
        <v>28</v>
      </c>
      <c r="D3013" s="234">
        <v>24.81</v>
      </c>
      <c r="E3013" s="233">
        <v>0.72150000000000003</v>
      </c>
    </row>
    <row r="3014" spans="1:5">
      <c r="A3014" s="235">
        <v>104981</v>
      </c>
      <c r="B3014" s="236" t="s">
        <v>3458</v>
      </c>
      <c r="C3014" s="235" t="s">
        <v>27</v>
      </c>
      <c r="D3014" s="234">
        <v>0</v>
      </c>
      <c r="E3014" s="233"/>
    </row>
    <row r="3015" spans="1:5">
      <c r="A3015" s="235">
        <v>104980</v>
      </c>
      <c r="B3015" s="236" t="s">
        <v>3459</v>
      </c>
      <c r="C3015" s="235" t="s">
        <v>27</v>
      </c>
      <c r="D3015" s="234">
        <v>0</v>
      </c>
      <c r="E3015" s="233"/>
    </row>
    <row r="3016" spans="1:5">
      <c r="A3016" s="235">
        <v>97042</v>
      </c>
      <c r="B3016" s="236" t="s">
        <v>3460</v>
      </c>
      <c r="C3016" s="235" t="s">
        <v>27</v>
      </c>
      <c r="D3016" s="234">
        <v>0</v>
      </c>
      <c r="E3016" s="233"/>
    </row>
    <row r="3017" spans="1:5">
      <c r="A3017" s="235">
        <v>97045</v>
      </c>
      <c r="B3017" s="236" t="s">
        <v>3461</v>
      </c>
      <c r="C3017" s="235" t="s">
        <v>27</v>
      </c>
      <c r="D3017" s="234">
        <v>0</v>
      </c>
      <c r="E3017" s="233"/>
    </row>
    <row r="3018" spans="1:5">
      <c r="A3018" s="235">
        <v>97044</v>
      </c>
      <c r="B3018" s="236" t="s">
        <v>3462</v>
      </c>
      <c r="C3018" s="235" t="s">
        <v>27</v>
      </c>
      <c r="D3018" s="234">
        <v>0</v>
      </c>
      <c r="E3018" s="233"/>
    </row>
    <row r="3019" spans="1:5">
      <c r="A3019" s="235">
        <v>97043</v>
      </c>
      <c r="B3019" s="236" t="s">
        <v>3463</v>
      </c>
      <c r="C3019" s="235" t="s">
        <v>27</v>
      </c>
      <c r="D3019" s="234">
        <v>0</v>
      </c>
      <c r="E3019" s="233"/>
    </row>
    <row r="3020" spans="1:5">
      <c r="A3020" s="235">
        <v>97063</v>
      </c>
      <c r="B3020" s="236" t="s">
        <v>3464</v>
      </c>
      <c r="C3020" s="235" t="s">
        <v>467</v>
      </c>
      <c r="D3020" s="234">
        <v>10.59</v>
      </c>
      <c r="E3020" s="233">
        <v>0</v>
      </c>
    </row>
    <row r="3021" spans="1:5">
      <c r="A3021" s="235">
        <v>97065</v>
      </c>
      <c r="B3021" s="236" t="s">
        <v>3465</v>
      </c>
      <c r="C3021" s="235" t="s">
        <v>552</v>
      </c>
      <c r="D3021" s="234">
        <v>7.28</v>
      </c>
      <c r="E3021" s="233">
        <v>0</v>
      </c>
    </row>
    <row r="3022" spans="1:5">
      <c r="A3022" s="235">
        <v>97064</v>
      </c>
      <c r="B3022" s="236" t="s">
        <v>3466</v>
      </c>
      <c r="C3022" s="235" t="s">
        <v>27</v>
      </c>
      <c r="D3022" s="234">
        <v>15.07</v>
      </c>
      <c r="E3022" s="233">
        <v>0</v>
      </c>
    </row>
    <row r="3023" spans="1:5">
      <c r="A3023" s="235">
        <v>97049</v>
      </c>
      <c r="B3023" s="236" t="s">
        <v>3467</v>
      </c>
      <c r="C3023" s="235" t="s">
        <v>467</v>
      </c>
      <c r="D3023" s="234">
        <v>0</v>
      </c>
      <c r="E3023" s="233"/>
    </row>
    <row r="3024" spans="1:5">
      <c r="A3024" s="235">
        <v>96997</v>
      </c>
      <c r="B3024" s="236" t="s">
        <v>3468</v>
      </c>
      <c r="C3024" s="235" t="s">
        <v>27</v>
      </c>
      <c r="D3024" s="234">
        <v>0</v>
      </c>
      <c r="E3024" s="233"/>
    </row>
    <row r="3025" spans="1:5">
      <c r="A3025" s="235">
        <v>96999</v>
      </c>
      <c r="B3025" s="236" t="s">
        <v>3469</v>
      </c>
      <c r="C3025" s="235" t="s">
        <v>27</v>
      </c>
      <c r="D3025" s="234">
        <v>0</v>
      </c>
      <c r="E3025" s="233"/>
    </row>
    <row r="3026" spans="1:5">
      <c r="A3026" s="235">
        <v>96996</v>
      </c>
      <c r="B3026" s="236" t="s">
        <v>3470</v>
      </c>
      <c r="C3026" s="235" t="s">
        <v>27</v>
      </c>
      <c r="D3026" s="234">
        <v>0</v>
      </c>
      <c r="E3026" s="233"/>
    </row>
    <row r="3027" spans="1:5">
      <c r="A3027" s="235">
        <v>96998</v>
      </c>
      <c r="B3027" s="236" t="s">
        <v>3471</v>
      </c>
      <c r="C3027" s="235" t="s">
        <v>27</v>
      </c>
      <c r="D3027" s="234">
        <v>0</v>
      </c>
      <c r="E3027" s="233"/>
    </row>
    <row r="3028" spans="1:5">
      <c r="A3028" s="235">
        <v>97067</v>
      </c>
      <c r="B3028" s="236" t="s">
        <v>3472</v>
      </c>
      <c r="C3028" s="235" t="s">
        <v>27</v>
      </c>
      <c r="D3028" s="234">
        <v>609.51</v>
      </c>
      <c r="E3028" s="233">
        <v>0</v>
      </c>
    </row>
    <row r="3029" spans="1:5">
      <c r="A3029" s="235">
        <v>97001</v>
      </c>
      <c r="B3029" s="236" t="s">
        <v>3473</v>
      </c>
      <c r="C3029" s="235" t="s">
        <v>27</v>
      </c>
      <c r="D3029" s="234">
        <v>0</v>
      </c>
      <c r="E3029" s="233"/>
    </row>
    <row r="3030" spans="1:5">
      <c r="A3030" s="235">
        <v>97003</v>
      </c>
      <c r="B3030" s="236" t="s">
        <v>3474</v>
      </c>
      <c r="C3030" s="235" t="s">
        <v>27</v>
      </c>
      <c r="D3030" s="234">
        <v>0</v>
      </c>
      <c r="E3030" s="233"/>
    </row>
    <row r="3031" spans="1:5">
      <c r="A3031" s="235">
        <v>97005</v>
      </c>
      <c r="B3031" s="236" t="s">
        <v>3475</v>
      </c>
      <c r="C3031" s="235" t="s">
        <v>27</v>
      </c>
      <c r="D3031" s="234">
        <v>0</v>
      </c>
      <c r="E3031" s="233"/>
    </row>
    <row r="3032" spans="1:5">
      <c r="A3032" s="235">
        <v>97000</v>
      </c>
      <c r="B3032" s="236" t="s">
        <v>3476</v>
      </c>
      <c r="C3032" s="235" t="s">
        <v>27</v>
      </c>
      <c r="D3032" s="234">
        <v>0</v>
      </c>
      <c r="E3032" s="233"/>
    </row>
    <row r="3033" spans="1:5">
      <c r="A3033" s="235">
        <v>97002</v>
      </c>
      <c r="B3033" s="236" t="s">
        <v>3477</v>
      </c>
      <c r="C3033" s="235" t="s">
        <v>27</v>
      </c>
      <c r="D3033" s="234">
        <v>0</v>
      </c>
      <c r="E3033" s="233"/>
    </row>
    <row r="3034" spans="1:5">
      <c r="A3034" s="235">
        <v>97004</v>
      </c>
      <c r="B3034" s="236" t="s">
        <v>3478</v>
      </c>
      <c r="C3034" s="235" t="s">
        <v>27</v>
      </c>
      <c r="D3034" s="234">
        <v>0</v>
      </c>
      <c r="E3034" s="233"/>
    </row>
    <row r="3035" spans="1:5">
      <c r="A3035" s="235">
        <v>97007</v>
      </c>
      <c r="B3035" s="236" t="s">
        <v>3479</v>
      </c>
      <c r="C3035" s="235" t="s">
        <v>27</v>
      </c>
      <c r="D3035" s="234">
        <v>0</v>
      </c>
      <c r="E3035" s="233"/>
    </row>
    <row r="3036" spans="1:5">
      <c r="A3036" s="235">
        <v>97009</v>
      </c>
      <c r="B3036" s="236" t="s">
        <v>3480</v>
      </c>
      <c r="C3036" s="235" t="s">
        <v>27</v>
      </c>
      <c r="D3036" s="234">
        <v>0</v>
      </c>
      <c r="E3036" s="233"/>
    </row>
    <row r="3037" spans="1:5">
      <c r="A3037" s="235">
        <v>97006</v>
      </c>
      <c r="B3037" s="236" t="s">
        <v>3481</v>
      </c>
      <c r="C3037" s="235" t="s">
        <v>27</v>
      </c>
      <c r="D3037" s="234">
        <v>0</v>
      </c>
      <c r="E3037" s="233"/>
    </row>
    <row r="3038" spans="1:5">
      <c r="A3038" s="235">
        <v>97008</v>
      </c>
      <c r="B3038" s="236" t="s">
        <v>3482</v>
      </c>
      <c r="C3038" s="235" t="s">
        <v>27</v>
      </c>
      <c r="D3038" s="234">
        <v>0</v>
      </c>
      <c r="E3038" s="233"/>
    </row>
    <row r="3039" spans="1:5">
      <c r="A3039" s="235">
        <v>97048</v>
      </c>
      <c r="B3039" s="236" t="s">
        <v>3483</v>
      </c>
      <c r="C3039" s="235" t="s">
        <v>467</v>
      </c>
      <c r="D3039" s="234">
        <v>0.08</v>
      </c>
      <c r="E3039" s="233">
        <v>0.875</v>
      </c>
    </row>
    <row r="3040" spans="1:5">
      <c r="A3040" s="235">
        <v>97047</v>
      </c>
      <c r="B3040" s="236" t="s">
        <v>3484</v>
      </c>
      <c r="C3040" s="235" t="s">
        <v>467</v>
      </c>
      <c r="D3040" s="234">
        <v>0.12</v>
      </c>
      <c r="E3040" s="233">
        <v>0.83330000000000004</v>
      </c>
    </row>
    <row r="3041" spans="1:5">
      <c r="A3041" s="235">
        <v>97046</v>
      </c>
      <c r="B3041" s="236" t="s">
        <v>3485</v>
      </c>
      <c r="C3041" s="235" t="s">
        <v>467</v>
      </c>
      <c r="D3041" s="234">
        <v>0.31</v>
      </c>
      <c r="E3041" s="233">
        <v>0.8387</v>
      </c>
    </row>
    <row r="3042" spans="1:5">
      <c r="A3042" s="235">
        <v>104989</v>
      </c>
      <c r="B3042" s="236" t="s">
        <v>3486</v>
      </c>
      <c r="C3042" s="235" t="s">
        <v>28</v>
      </c>
      <c r="D3042" s="234">
        <v>34.28</v>
      </c>
      <c r="E3042" s="233">
        <v>0</v>
      </c>
    </row>
    <row r="3043" spans="1:5">
      <c r="A3043" s="235">
        <v>97066</v>
      </c>
      <c r="B3043" s="236" t="s">
        <v>3487</v>
      </c>
      <c r="C3043" s="235" t="s">
        <v>467</v>
      </c>
      <c r="D3043" s="234">
        <v>257.32</v>
      </c>
      <c r="E3043" s="233">
        <v>0</v>
      </c>
    </row>
    <row r="3044" spans="1:5">
      <c r="A3044" s="235">
        <v>104982</v>
      </c>
      <c r="B3044" s="236" t="s">
        <v>3488</v>
      </c>
      <c r="C3044" s="235" t="s">
        <v>27</v>
      </c>
      <c r="D3044" s="234">
        <v>0</v>
      </c>
      <c r="E3044" s="233"/>
    </row>
    <row r="3045" spans="1:5">
      <c r="A3045" s="235">
        <v>97060</v>
      </c>
      <c r="B3045" s="236" t="s">
        <v>3489</v>
      </c>
      <c r="C3045" s="235" t="s">
        <v>27</v>
      </c>
      <c r="D3045" s="234">
        <v>0</v>
      </c>
      <c r="E3045" s="233"/>
    </row>
    <row r="3046" spans="1:5">
      <c r="A3046" s="235">
        <v>97059</v>
      </c>
      <c r="B3046" s="236" t="s">
        <v>3490</v>
      </c>
      <c r="C3046" s="235" t="s">
        <v>27</v>
      </c>
      <c r="D3046" s="234">
        <v>0</v>
      </c>
      <c r="E3046" s="233"/>
    </row>
    <row r="3047" spans="1:5">
      <c r="A3047" s="235">
        <v>97058</v>
      </c>
      <c r="B3047" s="236" t="s">
        <v>3491</v>
      </c>
      <c r="C3047" s="235" t="s">
        <v>27</v>
      </c>
      <c r="D3047" s="234">
        <v>0</v>
      </c>
      <c r="E3047" s="233"/>
    </row>
    <row r="3048" spans="1:5">
      <c r="A3048" s="235">
        <v>97056</v>
      </c>
      <c r="B3048" s="236" t="s">
        <v>3492</v>
      </c>
      <c r="C3048" s="235" t="s">
        <v>27</v>
      </c>
      <c r="D3048" s="234">
        <v>0</v>
      </c>
      <c r="E3048" s="233"/>
    </row>
    <row r="3049" spans="1:5">
      <c r="A3049" s="235">
        <v>97057</v>
      </c>
      <c r="B3049" s="236" t="s">
        <v>3493</v>
      </c>
      <c r="C3049" s="235" t="s">
        <v>27</v>
      </c>
      <c r="D3049" s="234">
        <v>0</v>
      </c>
      <c r="E3049" s="233"/>
    </row>
    <row r="3050" spans="1:5">
      <c r="A3050" s="235">
        <v>97055</v>
      </c>
      <c r="B3050" s="236" t="s">
        <v>3494</v>
      </c>
      <c r="C3050" s="235" t="s">
        <v>27</v>
      </c>
      <c r="D3050" s="234">
        <v>0</v>
      </c>
      <c r="E3050" s="233"/>
    </row>
    <row r="3051" spans="1:5">
      <c r="A3051" s="235">
        <v>102656</v>
      </c>
      <c r="B3051" s="236" t="s">
        <v>3495</v>
      </c>
      <c r="C3051" s="235" t="s">
        <v>27</v>
      </c>
      <c r="D3051" s="234">
        <v>0</v>
      </c>
      <c r="E3051" s="233"/>
    </row>
    <row r="3052" spans="1:5">
      <c r="A3052" s="235">
        <v>104983</v>
      </c>
      <c r="B3052" s="236" t="s">
        <v>3496</v>
      </c>
      <c r="C3052" s="235" t="s">
        <v>28</v>
      </c>
      <c r="D3052" s="234">
        <v>0</v>
      </c>
      <c r="E3052" s="233"/>
    </row>
    <row r="3053" spans="1:5">
      <c r="A3053" s="235">
        <v>97050</v>
      </c>
      <c r="B3053" s="236" t="s">
        <v>3497</v>
      </c>
      <c r="C3053" s="235" t="s">
        <v>467</v>
      </c>
      <c r="D3053" s="234">
        <v>0</v>
      </c>
      <c r="E3053" s="233"/>
    </row>
    <row r="3054" spans="1:5">
      <c r="A3054" s="235">
        <v>95946</v>
      </c>
      <c r="B3054" s="236" t="s">
        <v>3498</v>
      </c>
      <c r="C3054" s="235" t="s">
        <v>33</v>
      </c>
      <c r="D3054" s="234">
        <v>11.45</v>
      </c>
      <c r="E3054" s="233">
        <v>7.9000000000000008E-3</v>
      </c>
    </row>
    <row r="3055" spans="1:5">
      <c r="A3055" s="235">
        <v>95947</v>
      </c>
      <c r="B3055" s="236" t="s">
        <v>3499</v>
      </c>
      <c r="C3055" s="235" t="s">
        <v>33</v>
      </c>
      <c r="D3055" s="234">
        <v>9.11</v>
      </c>
      <c r="E3055" s="233">
        <v>6.6E-3</v>
      </c>
    </row>
    <row r="3056" spans="1:5">
      <c r="A3056" s="235">
        <v>95948</v>
      </c>
      <c r="B3056" s="236" t="s">
        <v>3500</v>
      </c>
      <c r="C3056" s="235" t="s">
        <v>33</v>
      </c>
      <c r="D3056" s="234">
        <v>8.33</v>
      </c>
      <c r="E3056" s="233">
        <v>3.5999999999999999E-3</v>
      </c>
    </row>
    <row r="3057" spans="1:5">
      <c r="A3057" s="235">
        <v>95944</v>
      </c>
      <c r="B3057" s="236" t="s">
        <v>3501</v>
      </c>
      <c r="C3057" s="235" t="s">
        <v>33</v>
      </c>
      <c r="D3057" s="234">
        <v>16.2</v>
      </c>
      <c r="E3057" s="233">
        <v>1.11E-2</v>
      </c>
    </row>
    <row r="3058" spans="1:5">
      <c r="A3058" s="235">
        <v>95945</v>
      </c>
      <c r="B3058" s="236" t="s">
        <v>3502</v>
      </c>
      <c r="C3058" s="235" t="s">
        <v>33</v>
      </c>
      <c r="D3058" s="234">
        <v>13.82</v>
      </c>
      <c r="E3058" s="233">
        <v>9.4000000000000004E-3</v>
      </c>
    </row>
    <row r="3059" spans="1:5">
      <c r="A3059" s="235">
        <v>95943</v>
      </c>
      <c r="B3059" s="236" t="s">
        <v>3503</v>
      </c>
      <c r="C3059" s="235" t="s">
        <v>33</v>
      </c>
      <c r="D3059" s="234">
        <v>17.22</v>
      </c>
      <c r="E3059" s="233">
        <v>1.2800000000000001E-2</v>
      </c>
    </row>
    <row r="3060" spans="1:5">
      <c r="A3060" s="235">
        <v>102077</v>
      </c>
      <c r="B3060" s="236" t="s">
        <v>3504</v>
      </c>
      <c r="C3060" s="235" t="s">
        <v>552</v>
      </c>
      <c r="D3060" s="234">
        <v>4263.09</v>
      </c>
      <c r="E3060" s="233">
        <v>3.3E-3</v>
      </c>
    </row>
    <row r="3061" spans="1:5">
      <c r="A3061" s="235">
        <v>102073</v>
      </c>
      <c r="B3061" s="236" t="s">
        <v>3505</v>
      </c>
      <c r="C3061" s="235" t="s">
        <v>552</v>
      </c>
      <c r="D3061" s="234">
        <v>3210.13</v>
      </c>
      <c r="E3061" s="233">
        <v>2.0999999999999999E-3</v>
      </c>
    </row>
    <row r="3062" spans="1:5">
      <c r="A3062" s="235">
        <v>102079</v>
      </c>
      <c r="B3062" s="236" t="s">
        <v>3506</v>
      </c>
      <c r="C3062" s="235" t="s">
        <v>552</v>
      </c>
      <c r="D3062" s="234">
        <v>4235.8999999999996</v>
      </c>
      <c r="E3062" s="233">
        <v>3.2000000000000002E-3</v>
      </c>
    </row>
    <row r="3063" spans="1:5">
      <c r="A3063" s="235">
        <v>102075</v>
      </c>
      <c r="B3063" s="236" t="s">
        <v>3507</v>
      </c>
      <c r="C3063" s="235" t="s">
        <v>552</v>
      </c>
      <c r="D3063" s="234">
        <v>4005.32</v>
      </c>
      <c r="E3063" s="233">
        <v>3.3E-3</v>
      </c>
    </row>
    <row r="3064" spans="1:5">
      <c r="A3064" s="235">
        <v>102078</v>
      </c>
      <c r="B3064" s="236" t="s">
        <v>3508</v>
      </c>
      <c r="C3064" s="235" t="s">
        <v>552</v>
      </c>
      <c r="D3064" s="234">
        <v>4424.0600000000004</v>
      </c>
      <c r="E3064" s="233">
        <v>2.8E-3</v>
      </c>
    </row>
    <row r="3065" spans="1:5">
      <c r="A3065" s="235">
        <v>102074</v>
      </c>
      <c r="B3065" s="236" t="s">
        <v>3509</v>
      </c>
      <c r="C3065" s="235" t="s">
        <v>552</v>
      </c>
      <c r="D3065" s="234">
        <v>3869.05</v>
      </c>
      <c r="E3065" s="233">
        <v>2.8999999999999998E-3</v>
      </c>
    </row>
    <row r="3066" spans="1:5">
      <c r="A3066" s="235">
        <v>102080</v>
      </c>
      <c r="B3066" s="236" t="s">
        <v>3510</v>
      </c>
      <c r="C3066" s="235" t="s">
        <v>552</v>
      </c>
      <c r="D3066" s="234">
        <v>3753.26</v>
      </c>
      <c r="E3066" s="233">
        <v>3.7000000000000002E-3</v>
      </c>
    </row>
    <row r="3067" spans="1:5">
      <c r="A3067" s="235">
        <v>102076</v>
      </c>
      <c r="B3067" s="236" t="s">
        <v>3511</v>
      </c>
      <c r="C3067" s="235" t="s">
        <v>552</v>
      </c>
      <c r="D3067" s="234">
        <v>4152.7299999999996</v>
      </c>
      <c r="E3067" s="233">
        <v>3.0999999999999999E-3</v>
      </c>
    </row>
    <row r="3068" spans="1:5">
      <c r="A3068" s="235">
        <v>102084</v>
      </c>
      <c r="B3068" s="236" t="s">
        <v>3512</v>
      </c>
      <c r="C3068" s="235" t="s">
        <v>27</v>
      </c>
      <c r="D3068" s="234">
        <v>0</v>
      </c>
      <c r="E3068" s="233"/>
    </row>
    <row r="3069" spans="1:5">
      <c r="A3069" s="235">
        <v>102082</v>
      </c>
      <c r="B3069" s="236" t="s">
        <v>3513</v>
      </c>
      <c r="C3069" s="235" t="s">
        <v>27</v>
      </c>
      <c r="D3069" s="234">
        <v>0</v>
      </c>
      <c r="E3069" s="233"/>
    </row>
    <row r="3070" spans="1:5">
      <c r="A3070" s="235">
        <v>102081</v>
      </c>
      <c r="B3070" s="236" t="s">
        <v>3514</v>
      </c>
      <c r="C3070" s="235" t="s">
        <v>27</v>
      </c>
      <c r="D3070" s="234">
        <v>0</v>
      </c>
      <c r="E3070" s="233"/>
    </row>
    <row r="3071" spans="1:5">
      <c r="A3071" s="235">
        <v>102092</v>
      </c>
      <c r="B3071" s="236" t="s">
        <v>3515</v>
      </c>
      <c r="C3071" s="235" t="s">
        <v>27</v>
      </c>
      <c r="D3071" s="234">
        <v>0</v>
      </c>
      <c r="E3071" s="233"/>
    </row>
    <row r="3072" spans="1:5">
      <c r="A3072" s="235">
        <v>102089</v>
      </c>
      <c r="B3072" s="236" t="s">
        <v>3516</v>
      </c>
      <c r="C3072" s="235" t="s">
        <v>467</v>
      </c>
      <c r="D3072" s="234">
        <v>166.85</v>
      </c>
      <c r="E3072" s="233">
        <v>0</v>
      </c>
    </row>
    <row r="3073" spans="1:5">
      <c r="A3073" s="235">
        <v>102090</v>
      </c>
      <c r="B3073" s="236" t="s">
        <v>3517</v>
      </c>
      <c r="C3073" s="235" t="s">
        <v>467</v>
      </c>
      <c r="D3073" s="234">
        <v>125.53</v>
      </c>
      <c r="E3073" s="233">
        <v>0</v>
      </c>
    </row>
    <row r="3074" spans="1:5">
      <c r="A3074" s="235">
        <v>102086</v>
      </c>
      <c r="B3074" s="236" t="s">
        <v>3518</v>
      </c>
      <c r="C3074" s="235" t="s">
        <v>467</v>
      </c>
      <c r="D3074" s="234">
        <v>190.8</v>
      </c>
      <c r="E3074" s="233">
        <v>0</v>
      </c>
    </row>
    <row r="3075" spans="1:5">
      <c r="A3075" s="235">
        <v>102087</v>
      </c>
      <c r="B3075" s="236" t="s">
        <v>3519</v>
      </c>
      <c r="C3075" s="235" t="s">
        <v>467</v>
      </c>
      <c r="D3075" s="234">
        <v>154.37</v>
      </c>
      <c r="E3075" s="233">
        <v>0</v>
      </c>
    </row>
    <row r="3076" spans="1:5">
      <c r="A3076" s="235">
        <v>102091</v>
      </c>
      <c r="B3076" s="236" t="s">
        <v>3520</v>
      </c>
      <c r="C3076" s="235" t="s">
        <v>467</v>
      </c>
      <c r="D3076" s="234">
        <v>268.76</v>
      </c>
      <c r="E3076" s="233">
        <v>0</v>
      </c>
    </row>
    <row r="3077" spans="1:5">
      <c r="A3077" s="235">
        <v>102088</v>
      </c>
      <c r="B3077" s="236" t="s">
        <v>3521</v>
      </c>
      <c r="C3077" s="235" t="s">
        <v>467</v>
      </c>
      <c r="D3077" s="234">
        <v>231.93</v>
      </c>
      <c r="E3077" s="233">
        <v>0</v>
      </c>
    </row>
    <row r="3078" spans="1:5">
      <c r="A3078" s="235">
        <v>101997</v>
      </c>
      <c r="B3078" s="236" t="s">
        <v>3522</v>
      </c>
      <c r="C3078" s="235" t="s">
        <v>467</v>
      </c>
      <c r="D3078" s="234">
        <v>174.5</v>
      </c>
      <c r="E3078" s="233">
        <v>0</v>
      </c>
    </row>
    <row r="3079" spans="1:5">
      <c r="A3079" s="235">
        <v>101998</v>
      </c>
      <c r="B3079" s="236" t="s">
        <v>3523</v>
      </c>
      <c r="C3079" s="235" t="s">
        <v>467</v>
      </c>
      <c r="D3079" s="234">
        <v>130.83000000000001</v>
      </c>
      <c r="E3079" s="233">
        <v>0</v>
      </c>
    </row>
    <row r="3080" spans="1:5">
      <c r="A3080" s="235">
        <v>101999</v>
      </c>
      <c r="B3080" s="236" t="s">
        <v>3524</v>
      </c>
      <c r="C3080" s="235" t="s">
        <v>467</v>
      </c>
      <c r="D3080" s="234">
        <v>319.17</v>
      </c>
      <c r="E3080" s="233">
        <v>0</v>
      </c>
    </row>
    <row r="3081" spans="1:5">
      <c r="A3081" s="235">
        <v>101994</v>
      </c>
      <c r="B3081" s="236" t="s">
        <v>3525</v>
      </c>
      <c r="C3081" s="235" t="s">
        <v>467</v>
      </c>
      <c r="D3081" s="234">
        <v>198.67</v>
      </c>
      <c r="E3081" s="233">
        <v>0</v>
      </c>
    </row>
    <row r="3082" spans="1:5">
      <c r="A3082" s="235">
        <v>101995</v>
      </c>
      <c r="B3082" s="236" t="s">
        <v>3526</v>
      </c>
      <c r="C3082" s="235" t="s">
        <v>467</v>
      </c>
      <c r="D3082" s="234">
        <v>159.72</v>
      </c>
      <c r="E3082" s="233">
        <v>0</v>
      </c>
    </row>
    <row r="3083" spans="1:5">
      <c r="A3083" s="235">
        <v>101996</v>
      </c>
      <c r="B3083" s="236" t="s">
        <v>3527</v>
      </c>
      <c r="C3083" s="235" t="s">
        <v>467</v>
      </c>
      <c r="D3083" s="234">
        <v>249.82</v>
      </c>
      <c r="E3083" s="233">
        <v>0</v>
      </c>
    </row>
    <row r="3084" spans="1:5">
      <c r="A3084" s="235">
        <v>101991</v>
      </c>
      <c r="B3084" s="236" t="s">
        <v>3528</v>
      </c>
      <c r="C3084" s="235" t="s">
        <v>467</v>
      </c>
      <c r="D3084" s="234">
        <v>175.88</v>
      </c>
      <c r="E3084" s="233">
        <v>0</v>
      </c>
    </row>
    <row r="3085" spans="1:5">
      <c r="A3085" s="235">
        <v>101992</v>
      </c>
      <c r="B3085" s="236" t="s">
        <v>3529</v>
      </c>
      <c r="C3085" s="235" t="s">
        <v>467</v>
      </c>
      <c r="D3085" s="234">
        <v>133.16999999999999</v>
      </c>
      <c r="E3085" s="233">
        <v>0</v>
      </c>
    </row>
    <row r="3086" spans="1:5">
      <c r="A3086" s="235">
        <v>101993</v>
      </c>
      <c r="B3086" s="236" t="s">
        <v>3530</v>
      </c>
      <c r="C3086" s="235" t="s">
        <v>467</v>
      </c>
      <c r="D3086" s="234">
        <v>297.44</v>
      </c>
      <c r="E3086" s="233">
        <v>0</v>
      </c>
    </row>
    <row r="3087" spans="1:5">
      <c r="A3087" s="235">
        <v>101988</v>
      </c>
      <c r="B3087" s="236" t="s">
        <v>3531</v>
      </c>
      <c r="C3087" s="235" t="s">
        <v>467</v>
      </c>
      <c r="D3087" s="234">
        <v>187.1</v>
      </c>
      <c r="E3087" s="233">
        <v>0</v>
      </c>
    </row>
    <row r="3088" spans="1:5">
      <c r="A3088" s="235">
        <v>101989</v>
      </c>
      <c r="B3088" s="236" t="s">
        <v>3532</v>
      </c>
      <c r="C3088" s="235" t="s">
        <v>467</v>
      </c>
      <c r="D3088" s="234">
        <v>152.41</v>
      </c>
      <c r="E3088" s="233">
        <v>0</v>
      </c>
    </row>
    <row r="3089" spans="1:5">
      <c r="A3089" s="235">
        <v>101990</v>
      </c>
      <c r="B3089" s="236" t="s">
        <v>3533</v>
      </c>
      <c r="C3089" s="235" t="s">
        <v>467</v>
      </c>
      <c r="D3089" s="234">
        <v>231.58</v>
      </c>
      <c r="E3089" s="233">
        <v>0</v>
      </c>
    </row>
    <row r="3090" spans="1:5">
      <c r="A3090" s="235">
        <v>101985</v>
      </c>
      <c r="B3090" s="236" t="s">
        <v>3534</v>
      </c>
      <c r="C3090" s="235" t="s">
        <v>467</v>
      </c>
      <c r="D3090" s="234">
        <v>176.23</v>
      </c>
      <c r="E3090" s="233">
        <v>0</v>
      </c>
    </row>
    <row r="3091" spans="1:5">
      <c r="A3091" s="235">
        <v>101986</v>
      </c>
      <c r="B3091" s="236" t="s">
        <v>3535</v>
      </c>
      <c r="C3091" s="235" t="s">
        <v>467</v>
      </c>
      <c r="D3091" s="234">
        <v>131.56</v>
      </c>
      <c r="E3091" s="233">
        <v>0</v>
      </c>
    </row>
    <row r="3092" spans="1:5">
      <c r="A3092" s="235">
        <v>101987</v>
      </c>
      <c r="B3092" s="236" t="s">
        <v>3536</v>
      </c>
      <c r="C3092" s="235" t="s">
        <v>467</v>
      </c>
      <c r="D3092" s="234">
        <v>252.8</v>
      </c>
      <c r="E3092" s="233">
        <v>0</v>
      </c>
    </row>
    <row r="3093" spans="1:5">
      <c r="A3093" s="235">
        <v>101969</v>
      </c>
      <c r="B3093" s="236" t="s">
        <v>3537</v>
      </c>
      <c r="C3093" s="235" t="s">
        <v>467</v>
      </c>
      <c r="D3093" s="234">
        <v>180.81</v>
      </c>
      <c r="E3093" s="233">
        <v>0</v>
      </c>
    </row>
    <row r="3094" spans="1:5">
      <c r="A3094" s="235">
        <v>101971</v>
      </c>
      <c r="B3094" s="236" t="s">
        <v>3538</v>
      </c>
      <c r="C3094" s="235" t="s">
        <v>467</v>
      </c>
      <c r="D3094" s="234">
        <v>145.66999999999999</v>
      </c>
      <c r="E3094" s="233">
        <v>0</v>
      </c>
    </row>
    <row r="3095" spans="1:5">
      <c r="A3095" s="235">
        <v>101973</v>
      </c>
      <c r="B3095" s="236" t="s">
        <v>3539</v>
      </c>
      <c r="C3095" s="235" t="s">
        <v>467</v>
      </c>
      <c r="D3095" s="234">
        <v>215.49</v>
      </c>
      <c r="E3095" s="233">
        <v>0</v>
      </c>
    </row>
    <row r="3096" spans="1:5">
      <c r="A3096" s="235">
        <v>102072</v>
      </c>
      <c r="B3096" s="236" t="s">
        <v>3540</v>
      </c>
      <c r="C3096" s="235" t="s">
        <v>467</v>
      </c>
      <c r="D3096" s="234">
        <v>151.58000000000001</v>
      </c>
      <c r="E3096" s="233">
        <v>0</v>
      </c>
    </row>
    <row r="3097" spans="1:5">
      <c r="A3097" s="235">
        <v>102070</v>
      </c>
      <c r="B3097" s="236" t="s">
        <v>3541</v>
      </c>
      <c r="C3097" s="235" t="s">
        <v>467</v>
      </c>
      <c r="D3097" s="234">
        <v>175.45</v>
      </c>
      <c r="E3097" s="233">
        <v>0</v>
      </c>
    </row>
    <row r="3098" spans="1:5">
      <c r="A3098" s="235">
        <v>102071</v>
      </c>
      <c r="B3098" s="236" t="s">
        <v>3542</v>
      </c>
      <c r="C3098" s="235" t="s">
        <v>467</v>
      </c>
      <c r="D3098" s="234">
        <v>154.16999999999999</v>
      </c>
      <c r="E3098" s="233">
        <v>0</v>
      </c>
    </row>
    <row r="3099" spans="1:5">
      <c r="A3099" s="235">
        <v>102068</v>
      </c>
      <c r="B3099" s="236" t="s">
        <v>3543</v>
      </c>
      <c r="C3099" s="235" t="s">
        <v>467</v>
      </c>
      <c r="D3099" s="234">
        <v>211.3</v>
      </c>
      <c r="E3099" s="233">
        <v>0</v>
      </c>
    </row>
    <row r="3100" spans="1:5">
      <c r="A3100" s="235">
        <v>102069</v>
      </c>
      <c r="B3100" s="236" t="s">
        <v>3544</v>
      </c>
      <c r="C3100" s="235" t="s">
        <v>467</v>
      </c>
      <c r="D3100" s="234">
        <v>202.13</v>
      </c>
      <c r="E3100" s="233">
        <v>0</v>
      </c>
    </row>
    <row r="3101" spans="1:5">
      <c r="A3101" s="235">
        <v>102066</v>
      </c>
      <c r="B3101" s="236" t="s">
        <v>3545</v>
      </c>
      <c r="C3101" s="235" t="s">
        <v>467</v>
      </c>
      <c r="D3101" s="234">
        <v>436.24</v>
      </c>
      <c r="E3101" s="233">
        <v>0</v>
      </c>
    </row>
    <row r="3102" spans="1:5">
      <c r="A3102" s="235">
        <v>102067</v>
      </c>
      <c r="B3102" s="236" t="s">
        <v>3546</v>
      </c>
      <c r="C3102" s="235" t="s">
        <v>467</v>
      </c>
      <c r="D3102" s="234">
        <v>379.34</v>
      </c>
      <c r="E3102" s="233">
        <v>0</v>
      </c>
    </row>
    <row r="3103" spans="1:5">
      <c r="A3103" s="235">
        <v>102065</v>
      </c>
      <c r="B3103" s="236" t="s">
        <v>3547</v>
      </c>
      <c r="C3103" s="235" t="s">
        <v>467</v>
      </c>
      <c r="D3103" s="234">
        <v>161.31</v>
      </c>
      <c r="E3103" s="233">
        <v>0</v>
      </c>
    </row>
    <row r="3104" spans="1:5">
      <c r="A3104" s="235">
        <v>102063</v>
      </c>
      <c r="B3104" s="236" t="s">
        <v>3548</v>
      </c>
      <c r="C3104" s="235" t="s">
        <v>467</v>
      </c>
      <c r="D3104" s="234">
        <v>198.44</v>
      </c>
      <c r="E3104" s="233">
        <v>0</v>
      </c>
    </row>
    <row r="3105" spans="1:5">
      <c r="A3105" s="235">
        <v>102064</v>
      </c>
      <c r="B3105" s="236" t="s">
        <v>3549</v>
      </c>
      <c r="C3105" s="235" t="s">
        <v>467</v>
      </c>
      <c r="D3105" s="234">
        <v>174.52</v>
      </c>
      <c r="E3105" s="233">
        <v>0</v>
      </c>
    </row>
    <row r="3106" spans="1:5">
      <c r="A3106" s="235">
        <v>102061</v>
      </c>
      <c r="B3106" s="236" t="s">
        <v>3550</v>
      </c>
      <c r="C3106" s="235" t="s">
        <v>467</v>
      </c>
      <c r="D3106" s="234">
        <v>243.76</v>
      </c>
      <c r="E3106" s="233">
        <v>0</v>
      </c>
    </row>
    <row r="3107" spans="1:5">
      <c r="A3107" s="235">
        <v>102062</v>
      </c>
      <c r="B3107" s="236" t="s">
        <v>3551</v>
      </c>
      <c r="C3107" s="235" t="s">
        <v>467</v>
      </c>
      <c r="D3107" s="234">
        <v>235.59</v>
      </c>
      <c r="E3107" s="233">
        <v>0</v>
      </c>
    </row>
    <row r="3108" spans="1:5">
      <c r="A3108" s="235">
        <v>102059</v>
      </c>
      <c r="B3108" s="236" t="s">
        <v>3552</v>
      </c>
      <c r="C3108" s="235" t="s">
        <v>467</v>
      </c>
      <c r="D3108" s="234">
        <v>416.47</v>
      </c>
      <c r="E3108" s="233">
        <v>0</v>
      </c>
    </row>
    <row r="3109" spans="1:5">
      <c r="A3109" s="235">
        <v>102060</v>
      </c>
      <c r="B3109" s="236" t="s">
        <v>3553</v>
      </c>
      <c r="C3109" s="235" t="s">
        <v>467</v>
      </c>
      <c r="D3109" s="234">
        <v>354.67</v>
      </c>
      <c r="E3109" s="233">
        <v>0</v>
      </c>
    </row>
    <row r="3110" spans="1:5">
      <c r="A3110" s="235">
        <v>102052</v>
      </c>
      <c r="B3110" s="236" t="s">
        <v>3554</v>
      </c>
      <c r="C3110" s="235" t="s">
        <v>467</v>
      </c>
      <c r="D3110" s="234">
        <v>144.13999999999999</v>
      </c>
      <c r="E3110" s="233">
        <v>0</v>
      </c>
    </row>
    <row r="3111" spans="1:5">
      <c r="A3111" s="235">
        <v>102050</v>
      </c>
      <c r="B3111" s="236" t="s">
        <v>3555</v>
      </c>
      <c r="C3111" s="235" t="s">
        <v>467</v>
      </c>
      <c r="D3111" s="234">
        <v>179.39</v>
      </c>
      <c r="E3111" s="233">
        <v>0</v>
      </c>
    </row>
    <row r="3112" spans="1:5">
      <c r="A3112" s="235">
        <v>102051</v>
      </c>
      <c r="B3112" s="236" t="s">
        <v>3556</v>
      </c>
      <c r="C3112" s="235" t="s">
        <v>467</v>
      </c>
      <c r="D3112" s="234">
        <v>156.71</v>
      </c>
      <c r="E3112" s="233">
        <v>0</v>
      </c>
    </row>
    <row r="3113" spans="1:5">
      <c r="A3113" s="235">
        <v>102048</v>
      </c>
      <c r="B3113" s="236" t="s">
        <v>3557</v>
      </c>
      <c r="C3113" s="235" t="s">
        <v>467</v>
      </c>
      <c r="D3113" s="234">
        <v>223.43</v>
      </c>
      <c r="E3113" s="233">
        <v>0</v>
      </c>
    </row>
    <row r="3114" spans="1:5">
      <c r="A3114" s="235">
        <v>102049</v>
      </c>
      <c r="B3114" s="236" t="s">
        <v>3558</v>
      </c>
      <c r="C3114" s="235" t="s">
        <v>467</v>
      </c>
      <c r="D3114" s="234">
        <v>206.87</v>
      </c>
      <c r="E3114" s="233">
        <v>0</v>
      </c>
    </row>
    <row r="3115" spans="1:5">
      <c r="A3115" s="235">
        <v>102046</v>
      </c>
      <c r="B3115" s="236" t="s">
        <v>3559</v>
      </c>
      <c r="C3115" s="235" t="s">
        <v>467</v>
      </c>
      <c r="D3115" s="234">
        <v>490.61</v>
      </c>
      <c r="E3115" s="233">
        <v>0</v>
      </c>
    </row>
    <row r="3116" spans="1:5">
      <c r="A3116" s="235">
        <v>102047</v>
      </c>
      <c r="B3116" s="236" t="s">
        <v>3560</v>
      </c>
      <c r="C3116" s="235" t="s">
        <v>467</v>
      </c>
      <c r="D3116" s="234">
        <v>424.54</v>
      </c>
      <c r="E3116" s="233">
        <v>0</v>
      </c>
    </row>
    <row r="3117" spans="1:5">
      <c r="A3117" s="235">
        <v>102045</v>
      </c>
      <c r="B3117" s="236" t="s">
        <v>3561</v>
      </c>
      <c r="C3117" s="235" t="s">
        <v>467</v>
      </c>
      <c r="D3117" s="234">
        <v>166.99</v>
      </c>
      <c r="E3117" s="233">
        <v>0</v>
      </c>
    </row>
    <row r="3118" spans="1:5">
      <c r="A3118" s="235">
        <v>102043</v>
      </c>
      <c r="B3118" s="236" t="s">
        <v>3562</v>
      </c>
      <c r="C3118" s="235" t="s">
        <v>467</v>
      </c>
      <c r="D3118" s="234">
        <v>204.36</v>
      </c>
      <c r="E3118" s="233">
        <v>0</v>
      </c>
    </row>
    <row r="3119" spans="1:5">
      <c r="A3119" s="235">
        <v>102044</v>
      </c>
      <c r="B3119" s="236" t="s">
        <v>3563</v>
      </c>
      <c r="C3119" s="235" t="s">
        <v>467</v>
      </c>
      <c r="D3119" s="234">
        <v>181.01</v>
      </c>
      <c r="E3119" s="233">
        <v>0</v>
      </c>
    </row>
    <row r="3120" spans="1:5">
      <c r="A3120" s="235">
        <v>102041</v>
      </c>
      <c r="B3120" s="236" t="s">
        <v>3564</v>
      </c>
      <c r="C3120" s="235" t="s">
        <v>467</v>
      </c>
      <c r="D3120" s="234">
        <v>256.92</v>
      </c>
      <c r="E3120" s="233">
        <v>0</v>
      </c>
    </row>
    <row r="3121" spans="1:5">
      <c r="A3121" s="235">
        <v>102042</v>
      </c>
      <c r="B3121" s="236" t="s">
        <v>3565</v>
      </c>
      <c r="C3121" s="235" t="s">
        <v>467</v>
      </c>
      <c r="D3121" s="234">
        <v>242.24</v>
      </c>
      <c r="E3121" s="233">
        <v>0</v>
      </c>
    </row>
    <row r="3122" spans="1:5">
      <c r="A3122" s="235">
        <v>102039</v>
      </c>
      <c r="B3122" s="236" t="s">
        <v>3566</v>
      </c>
      <c r="C3122" s="235" t="s">
        <v>467</v>
      </c>
      <c r="D3122" s="234">
        <v>443.92</v>
      </c>
      <c r="E3122" s="233">
        <v>0</v>
      </c>
    </row>
    <row r="3123" spans="1:5">
      <c r="A3123" s="235">
        <v>102040</v>
      </c>
      <c r="B3123" s="236" t="s">
        <v>3567</v>
      </c>
      <c r="C3123" s="235" t="s">
        <v>467</v>
      </c>
      <c r="D3123" s="234">
        <v>374.59</v>
      </c>
      <c r="E3123" s="233">
        <v>0</v>
      </c>
    </row>
    <row r="3124" spans="1:5">
      <c r="A3124" s="235">
        <v>102038</v>
      </c>
      <c r="B3124" s="236" t="s">
        <v>3568</v>
      </c>
      <c r="C3124" s="235" t="s">
        <v>467</v>
      </c>
      <c r="D3124" s="234">
        <v>155.08000000000001</v>
      </c>
      <c r="E3124" s="233">
        <v>0</v>
      </c>
    </row>
    <row r="3125" spans="1:5">
      <c r="A3125" s="235">
        <v>102036</v>
      </c>
      <c r="B3125" s="236" t="s">
        <v>3569</v>
      </c>
      <c r="C3125" s="235" t="s">
        <v>467</v>
      </c>
      <c r="D3125" s="234">
        <v>190.57</v>
      </c>
      <c r="E3125" s="233">
        <v>0</v>
      </c>
    </row>
    <row r="3126" spans="1:5">
      <c r="A3126" s="235">
        <v>102037</v>
      </c>
      <c r="B3126" s="236" t="s">
        <v>3570</v>
      </c>
      <c r="C3126" s="235" t="s">
        <v>467</v>
      </c>
      <c r="D3126" s="234">
        <v>167.73</v>
      </c>
      <c r="E3126" s="233">
        <v>0</v>
      </c>
    </row>
    <row r="3127" spans="1:5">
      <c r="A3127" s="235">
        <v>102016</v>
      </c>
      <c r="B3127" s="236" t="s">
        <v>3571</v>
      </c>
      <c r="C3127" s="235" t="s">
        <v>467</v>
      </c>
      <c r="D3127" s="234">
        <v>232.86</v>
      </c>
      <c r="E3127" s="233">
        <v>0</v>
      </c>
    </row>
    <row r="3128" spans="1:5">
      <c r="A3128" s="235">
        <v>102017</v>
      </c>
      <c r="B3128" s="236" t="s">
        <v>3572</v>
      </c>
      <c r="C3128" s="235" t="s">
        <v>467</v>
      </c>
      <c r="D3128" s="234">
        <v>220.28</v>
      </c>
      <c r="E3128" s="233">
        <v>0</v>
      </c>
    </row>
    <row r="3129" spans="1:5">
      <c r="A3129" s="235">
        <v>102014</v>
      </c>
      <c r="B3129" s="236" t="s">
        <v>3573</v>
      </c>
      <c r="C3129" s="235" t="s">
        <v>467</v>
      </c>
      <c r="D3129" s="234">
        <v>480.21</v>
      </c>
      <c r="E3129" s="233">
        <v>0</v>
      </c>
    </row>
    <row r="3130" spans="1:5">
      <c r="A3130" s="235">
        <v>102015</v>
      </c>
      <c r="B3130" s="236" t="s">
        <v>3574</v>
      </c>
      <c r="C3130" s="235" t="s">
        <v>467</v>
      </c>
      <c r="D3130" s="234">
        <v>407.07</v>
      </c>
      <c r="E3130" s="233">
        <v>0</v>
      </c>
    </row>
    <row r="3131" spans="1:5">
      <c r="A3131" s="235">
        <v>102013</v>
      </c>
      <c r="B3131" s="236" t="s">
        <v>3575</v>
      </c>
      <c r="C3131" s="235" t="s">
        <v>467</v>
      </c>
      <c r="D3131" s="234">
        <v>169.08</v>
      </c>
      <c r="E3131" s="233">
        <v>0</v>
      </c>
    </row>
    <row r="3132" spans="1:5">
      <c r="A3132" s="235">
        <v>102011</v>
      </c>
      <c r="B3132" s="236" t="s">
        <v>3576</v>
      </c>
      <c r="C3132" s="235" t="s">
        <v>467</v>
      </c>
      <c r="D3132" s="234">
        <v>206.48</v>
      </c>
      <c r="E3132" s="233">
        <v>0</v>
      </c>
    </row>
    <row r="3133" spans="1:5">
      <c r="A3133" s="235">
        <v>102012</v>
      </c>
      <c r="B3133" s="236" t="s">
        <v>3577</v>
      </c>
      <c r="C3133" s="235" t="s">
        <v>467</v>
      </c>
      <c r="D3133" s="234">
        <v>182.41</v>
      </c>
      <c r="E3133" s="233">
        <v>0</v>
      </c>
    </row>
    <row r="3134" spans="1:5">
      <c r="A3134" s="235">
        <v>102009</v>
      </c>
      <c r="B3134" s="236" t="s">
        <v>3578</v>
      </c>
      <c r="C3134" s="235" t="s">
        <v>467</v>
      </c>
      <c r="D3134" s="234">
        <v>256.61</v>
      </c>
      <c r="E3134" s="233">
        <v>0</v>
      </c>
    </row>
    <row r="3135" spans="1:5">
      <c r="A3135" s="235">
        <v>102010</v>
      </c>
      <c r="B3135" s="236" t="s">
        <v>3579</v>
      </c>
      <c r="C3135" s="235" t="s">
        <v>467</v>
      </c>
      <c r="D3135" s="234">
        <v>245.06</v>
      </c>
      <c r="E3135" s="233">
        <v>0</v>
      </c>
    </row>
    <row r="3136" spans="1:5">
      <c r="A3136" s="235">
        <v>102007</v>
      </c>
      <c r="B3136" s="236" t="s">
        <v>3580</v>
      </c>
      <c r="C3136" s="235" t="s">
        <v>467</v>
      </c>
      <c r="D3136" s="234">
        <v>419.88</v>
      </c>
      <c r="E3136" s="233">
        <v>0</v>
      </c>
    </row>
    <row r="3137" spans="1:5">
      <c r="A3137" s="235">
        <v>102008</v>
      </c>
      <c r="B3137" s="236" t="s">
        <v>3581</v>
      </c>
      <c r="C3137" s="235" t="s">
        <v>467</v>
      </c>
      <c r="D3137" s="234">
        <v>355.72</v>
      </c>
      <c r="E3137" s="233">
        <v>0</v>
      </c>
    </row>
    <row r="3138" spans="1:5">
      <c r="A3138" s="235">
        <v>102006</v>
      </c>
      <c r="B3138" s="236" t="s">
        <v>3582</v>
      </c>
      <c r="C3138" s="235" t="s">
        <v>467</v>
      </c>
      <c r="D3138" s="234">
        <v>159.49</v>
      </c>
      <c r="E3138" s="233">
        <v>0</v>
      </c>
    </row>
    <row r="3139" spans="1:5">
      <c r="A3139" s="235">
        <v>102004</v>
      </c>
      <c r="B3139" s="236" t="s">
        <v>3583</v>
      </c>
      <c r="C3139" s="235" t="s">
        <v>467</v>
      </c>
      <c r="D3139" s="234">
        <v>196.8</v>
      </c>
      <c r="E3139" s="233">
        <v>0</v>
      </c>
    </row>
    <row r="3140" spans="1:5">
      <c r="A3140" s="235">
        <v>102005</v>
      </c>
      <c r="B3140" s="236" t="s">
        <v>3584</v>
      </c>
      <c r="C3140" s="235" t="s">
        <v>467</v>
      </c>
      <c r="D3140" s="234">
        <v>173.92</v>
      </c>
      <c r="E3140" s="233">
        <v>0</v>
      </c>
    </row>
    <row r="3141" spans="1:5">
      <c r="A3141" s="235">
        <v>102002</v>
      </c>
      <c r="B3141" s="236" t="s">
        <v>3585</v>
      </c>
      <c r="C3141" s="235" t="s">
        <v>467</v>
      </c>
      <c r="D3141" s="234">
        <v>235.74</v>
      </c>
      <c r="E3141" s="233">
        <v>0</v>
      </c>
    </row>
    <row r="3142" spans="1:5">
      <c r="A3142" s="235">
        <v>102003</v>
      </c>
      <c r="B3142" s="236" t="s">
        <v>3586</v>
      </c>
      <c r="C3142" s="235" t="s">
        <v>467</v>
      </c>
      <c r="D3142" s="234">
        <v>225.27</v>
      </c>
      <c r="E3142" s="233">
        <v>0</v>
      </c>
    </row>
    <row r="3143" spans="1:5">
      <c r="A3143" s="235">
        <v>102000</v>
      </c>
      <c r="B3143" s="236" t="s">
        <v>3587</v>
      </c>
      <c r="C3143" s="235" t="s">
        <v>467</v>
      </c>
      <c r="D3143" s="234">
        <v>435.73</v>
      </c>
      <c r="E3143" s="233">
        <v>0</v>
      </c>
    </row>
    <row r="3144" spans="1:5">
      <c r="A3144" s="235">
        <v>102001</v>
      </c>
      <c r="B3144" s="236" t="s">
        <v>3588</v>
      </c>
      <c r="C3144" s="235" t="s">
        <v>467</v>
      </c>
      <c r="D3144" s="234">
        <v>381.98</v>
      </c>
      <c r="E3144" s="233">
        <v>0</v>
      </c>
    </row>
    <row r="3145" spans="1:5">
      <c r="A3145" s="235">
        <v>101983</v>
      </c>
      <c r="B3145" s="236" t="s">
        <v>3589</v>
      </c>
      <c r="C3145" s="235" t="s">
        <v>467</v>
      </c>
      <c r="D3145" s="234">
        <v>173.18</v>
      </c>
      <c r="E3145" s="233">
        <v>0</v>
      </c>
    </row>
    <row r="3146" spans="1:5">
      <c r="A3146" s="235">
        <v>101981</v>
      </c>
      <c r="B3146" s="236" t="s">
        <v>3590</v>
      </c>
      <c r="C3146" s="235" t="s">
        <v>467</v>
      </c>
      <c r="D3146" s="234">
        <v>211.32</v>
      </c>
      <c r="E3146" s="233">
        <v>0</v>
      </c>
    </row>
    <row r="3147" spans="1:5">
      <c r="A3147" s="235">
        <v>101982</v>
      </c>
      <c r="B3147" s="236" t="s">
        <v>3591</v>
      </c>
      <c r="C3147" s="235" t="s">
        <v>467</v>
      </c>
      <c r="D3147" s="234">
        <v>187.94</v>
      </c>
      <c r="E3147" s="233">
        <v>0</v>
      </c>
    </row>
    <row r="3148" spans="1:5">
      <c r="A3148" s="235">
        <v>101977</v>
      </c>
      <c r="B3148" s="236" t="s">
        <v>3592</v>
      </c>
      <c r="C3148" s="235" t="s">
        <v>467</v>
      </c>
      <c r="D3148" s="234">
        <v>256.69</v>
      </c>
      <c r="E3148" s="233">
        <v>0</v>
      </c>
    </row>
    <row r="3149" spans="1:5">
      <c r="A3149" s="235">
        <v>101980</v>
      </c>
      <c r="B3149" s="236" t="s">
        <v>3593</v>
      </c>
      <c r="C3149" s="235" t="s">
        <v>467</v>
      </c>
      <c r="D3149" s="234">
        <v>248.19</v>
      </c>
      <c r="E3149" s="233">
        <v>0</v>
      </c>
    </row>
    <row r="3150" spans="1:5">
      <c r="A3150" s="235">
        <v>101974</v>
      </c>
      <c r="B3150" s="236" t="s">
        <v>3594</v>
      </c>
      <c r="C3150" s="235" t="s">
        <v>467</v>
      </c>
      <c r="D3150" s="234">
        <v>427.44</v>
      </c>
      <c r="E3150" s="233">
        <v>0</v>
      </c>
    </row>
    <row r="3151" spans="1:5">
      <c r="A3151" s="235">
        <v>101975</v>
      </c>
      <c r="B3151" s="236" t="s">
        <v>3595</v>
      </c>
      <c r="C3151" s="235" t="s">
        <v>467</v>
      </c>
      <c r="D3151" s="234">
        <v>369.64</v>
      </c>
      <c r="E3151" s="233">
        <v>0</v>
      </c>
    </row>
    <row r="3152" spans="1:5">
      <c r="A3152" s="235">
        <v>101114</v>
      </c>
      <c r="B3152" s="236" t="s">
        <v>3596</v>
      </c>
      <c r="C3152" s="235" t="s">
        <v>552</v>
      </c>
      <c r="D3152" s="234">
        <v>3.77</v>
      </c>
      <c r="E3152" s="233">
        <v>0.57289999999999996</v>
      </c>
    </row>
    <row r="3153" spans="1:5">
      <c r="A3153" s="235">
        <v>101118</v>
      </c>
      <c r="B3153" s="236" t="s">
        <v>3597</v>
      </c>
      <c r="C3153" s="235" t="s">
        <v>552</v>
      </c>
      <c r="D3153" s="234">
        <v>3.27</v>
      </c>
      <c r="E3153" s="233">
        <v>0.55959999999999999</v>
      </c>
    </row>
    <row r="3154" spans="1:5">
      <c r="A3154" s="235">
        <v>101115</v>
      </c>
      <c r="B3154" s="236" t="s">
        <v>3598</v>
      </c>
      <c r="C3154" s="235" t="s">
        <v>552</v>
      </c>
      <c r="D3154" s="234">
        <v>3.25</v>
      </c>
      <c r="E3154" s="233">
        <v>0.59379999999999999</v>
      </c>
    </row>
    <row r="3155" spans="1:5">
      <c r="A3155" s="235">
        <v>101116</v>
      </c>
      <c r="B3155" s="236" t="s">
        <v>3599</v>
      </c>
      <c r="C3155" s="235" t="s">
        <v>552</v>
      </c>
      <c r="D3155" s="234">
        <v>2.0299999999999998</v>
      </c>
      <c r="E3155" s="233">
        <v>0.57140000000000002</v>
      </c>
    </row>
    <row r="3156" spans="1:5">
      <c r="A3156" s="235">
        <v>101117</v>
      </c>
      <c r="B3156" s="236" t="s">
        <v>3600</v>
      </c>
      <c r="C3156" s="235" t="s">
        <v>552</v>
      </c>
      <c r="D3156" s="234">
        <v>3.14</v>
      </c>
      <c r="E3156" s="233">
        <v>0.7389</v>
      </c>
    </row>
    <row r="3157" spans="1:5">
      <c r="A3157" s="235">
        <v>101124</v>
      </c>
      <c r="B3157" s="236" t="s">
        <v>3601</v>
      </c>
      <c r="C3157" s="235" t="s">
        <v>552</v>
      </c>
      <c r="D3157" s="234">
        <v>13.43</v>
      </c>
      <c r="E3157" s="233">
        <v>0.3105</v>
      </c>
    </row>
    <row r="3158" spans="1:5">
      <c r="A3158" s="235">
        <v>101128</v>
      </c>
      <c r="B3158" s="236" t="s">
        <v>3602</v>
      </c>
      <c r="C3158" s="235" t="s">
        <v>552</v>
      </c>
      <c r="D3158" s="234">
        <v>12.93</v>
      </c>
      <c r="E3158" s="233">
        <v>0.29699999999999999</v>
      </c>
    </row>
    <row r="3159" spans="1:5">
      <c r="A3159" s="235">
        <v>101125</v>
      </c>
      <c r="B3159" s="236" t="s">
        <v>3603</v>
      </c>
      <c r="C3159" s="235" t="s">
        <v>552</v>
      </c>
      <c r="D3159" s="234">
        <v>12.91</v>
      </c>
      <c r="E3159" s="233">
        <v>0.30520000000000003</v>
      </c>
    </row>
    <row r="3160" spans="1:5">
      <c r="A3160" s="235">
        <v>101126</v>
      </c>
      <c r="B3160" s="236" t="s">
        <v>3604</v>
      </c>
      <c r="C3160" s="235" t="s">
        <v>552</v>
      </c>
      <c r="D3160" s="234">
        <v>11.69</v>
      </c>
      <c r="E3160" s="233">
        <v>0.2712</v>
      </c>
    </row>
    <row r="3161" spans="1:5">
      <c r="A3161" s="235">
        <v>101127</v>
      </c>
      <c r="B3161" s="236" t="s">
        <v>3605</v>
      </c>
      <c r="C3161" s="235" t="s">
        <v>552</v>
      </c>
      <c r="D3161" s="234">
        <v>12.8</v>
      </c>
      <c r="E3161" s="233">
        <v>0.33829999999999999</v>
      </c>
    </row>
    <row r="3162" spans="1:5">
      <c r="A3162" s="235">
        <v>101134</v>
      </c>
      <c r="B3162" s="236" t="s">
        <v>3606</v>
      </c>
      <c r="C3162" s="235" t="s">
        <v>552</v>
      </c>
      <c r="D3162" s="234">
        <v>14.05</v>
      </c>
      <c r="E3162" s="233">
        <v>0.2989</v>
      </c>
    </row>
    <row r="3163" spans="1:5">
      <c r="A3163" s="235">
        <v>101144</v>
      </c>
      <c r="B3163" s="236" t="s">
        <v>3607</v>
      </c>
      <c r="C3163" s="235" t="s">
        <v>552</v>
      </c>
      <c r="D3163" s="234">
        <v>14.08</v>
      </c>
      <c r="E3163" s="233">
        <v>0.51919999999999999</v>
      </c>
    </row>
    <row r="3164" spans="1:5">
      <c r="A3164" s="235">
        <v>101138</v>
      </c>
      <c r="B3164" s="236" t="s">
        <v>3608</v>
      </c>
      <c r="C3164" s="235" t="s">
        <v>552</v>
      </c>
      <c r="D3164" s="234">
        <v>13.55</v>
      </c>
      <c r="E3164" s="233">
        <v>0.28560000000000002</v>
      </c>
    </row>
    <row r="3165" spans="1:5">
      <c r="A3165" s="235">
        <v>101148</v>
      </c>
      <c r="B3165" s="236" t="s">
        <v>3609</v>
      </c>
      <c r="C3165" s="235" t="s">
        <v>552</v>
      </c>
      <c r="D3165" s="234">
        <v>13.58</v>
      </c>
      <c r="E3165" s="233">
        <v>0.51400000000000001</v>
      </c>
    </row>
    <row r="3166" spans="1:5">
      <c r="A3166" s="235">
        <v>101135</v>
      </c>
      <c r="B3166" s="236" t="s">
        <v>3610</v>
      </c>
      <c r="C3166" s="235" t="s">
        <v>552</v>
      </c>
      <c r="D3166" s="234">
        <v>13.53</v>
      </c>
      <c r="E3166" s="233">
        <v>0.29339999999999999</v>
      </c>
    </row>
    <row r="3167" spans="1:5">
      <c r="A3167" s="235">
        <v>101145</v>
      </c>
      <c r="B3167" s="236" t="s">
        <v>3611</v>
      </c>
      <c r="C3167" s="235" t="s">
        <v>552</v>
      </c>
      <c r="D3167" s="234">
        <v>13.56</v>
      </c>
      <c r="E3167" s="233">
        <v>0.52210000000000001</v>
      </c>
    </row>
    <row r="3168" spans="1:5">
      <c r="A3168" s="235">
        <v>101136</v>
      </c>
      <c r="B3168" s="236" t="s">
        <v>3612</v>
      </c>
      <c r="C3168" s="235" t="s">
        <v>552</v>
      </c>
      <c r="D3168" s="234">
        <v>12.31</v>
      </c>
      <c r="E3168" s="233">
        <v>0.26</v>
      </c>
    </row>
    <row r="3169" spans="1:5">
      <c r="A3169" s="235">
        <v>101146</v>
      </c>
      <c r="B3169" s="236" t="s">
        <v>3613</v>
      </c>
      <c r="C3169" s="235" t="s">
        <v>552</v>
      </c>
      <c r="D3169" s="234">
        <v>12.34</v>
      </c>
      <c r="E3169" s="233">
        <v>0.51129999999999998</v>
      </c>
    </row>
    <row r="3170" spans="1:5">
      <c r="A3170" s="235">
        <v>101137</v>
      </c>
      <c r="B3170" s="236" t="s">
        <v>3614</v>
      </c>
      <c r="C3170" s="235" t="s">
        <v>552</v>
      </c>
      <c r="D3170" s="234">
        <v>13.42</v>
      </c>
      <c r="E3170" s="233">
        <v>0.32490000000000002</v>
      </c>
    </row>
    <row r="3171" spans="1:5">
      <c r="A3171" s="235">
        <v>101147</v>
      </c>
      <c r="B3171" s="236" t="s">
        <v>3615</v>
      </c>
      <c r="C3171" s="235" t="s">
        <v>552</v>
      </c>
      <c r="D3171" s="234">
        <v>13.45</v>
      </c>
      <c r="E3171" s="233">
        <v>0.5554</v>
      </c>
    </row>
    <row r="3172" spans="1:5">
      <c r="A3172" s="235">
        <v>101119</v>
      </c>
      <c r="B3172" s="236" t="s">
        <v>3616</v>
      </c>
      <c r="C3172" s="235" t="s">
        <v>552</v>
      </c>
      <c r="D3172" s="234">
        <v>7.19</v>
      </c>
      <c r="E3172" s="233">
        <v>0.57440000000000002</v>
      </c>
    </row>
    <row r="3173" spans="1:5">
      <c r="A3173" s="235">
        <v>101123</v>
      </c>
      <c r="B3173" s="236" t="s">
        <v>3617</v>
      </c>
      <c r="C3173" s="235" t="s">
        <v>552</v>
      </c>
      <c r="D3173" s="234">
        <v>6.24</v>
      </c>
      <c r="E3173" s="233">
        <v>0.56089999999999995</v>
      </c>
    </row>
    <row r="3174" spans="1:5">
      <c r="A3174" s="235">
        <v>101120</v>
      </c>
      <c r="B3174" s="236" t="s">
        <v>3618</v>
      </c>
      <c r="C3174" s="235" t="s">
        <v>552</v>
      </c>
      <c r="D3174" s="234">
        <v>6.24</v>
      </c>
      <c r="E3174" s="233">
        <v>0.59130000000000005</v>
      </c>
    </row>
    <row r="3175" spans="1:5">
      <c r="A3175" s="235">
        <v>101121</v>
      </c>
      <c r="B3175" s="236" t="s">
        <v>3619</v>
      </c>
      <c r="C3175" s="235" t="s">
        <v>552</v>
      </c>
      <c r="D3175" s="234">
        <v>3.9</v>
      </c>
      <c r="E3175" s="233">
        <v>0.57440000000000002</v>
      </c>
    </row>
    <row r="3176" spans="1:5">
      <c r="A3176" s="235">
        <v>101122</v>
      </c>
      <c r="B3176" s="236" t="s">
        <v>3620</v>
      </c>
      <c r="C3176" s="235" t="s">
        <v>552</v>
      </c>
      <c r="D3176" s="234">
        <v>5.99</v>
      </c>
      <c r="E3176" s="233">
        <v>0.7379</v>
      </c>
    </row>
    <row r="3177" spans="1:5">
      <c r="A3177" s="235">
        <v>101129</v>
      </c>
      <c r="B3177" s="236" t="s">
        <v>3621</v>
      </c>
      <c r="C3177" s="235" t="s">
        <v>552</v>
      </c>
      <c r="D3177" s="234">
        <v>17.23</v>
      </c>
      <c r="E3177" s="233">
        <v>0.36099999999999999</v>
      </c>
    </row>
    <row r="3178" spans="1:5">
      <c r="A3178" s="235">
        <v>101133</v>
      </c>
      <c r="B3178" s="236" t="s">
        <v>3622</v>
      </c>
      <c r="C3178" s="235" t="s">
        <v>552</v>
      </c>
      <c r="D3178" s="234">
        <v>16.28</v>
      </c>
      <c r="E3178" s="233">
        <v>0.34339999999999998</v>
      </c>
    </row>
    <row r="3179" spans="1:5">
      <c r="A3179" s="235">
        <v>101130</v>
      </c>
      <c r="B3179" s="236" t="s">
        <v>3623</v>
      </c>
      <c r="C3179" s="235" t="s">
        <v>552</v>
      </c>
      <c r="D3179" s="234">
        <v>16.28</v>
      </c>
      <c r="E3179" s="233">
        <v>0.35499999999999998</v>
      </c>
    </row>
    <row r="3180" spans="1:5">
      <c r="A3180" s="235">
        <v>101131</v>
      </c>
      <c r="B3180" s="236" t="s">
        <v>3624</v>
      </c>
      <c r="C3180" s="235" t="s">
        <v>552</v>
      </c>
      <c r="D3180" s="234">
        <v>13.94</v>
      </c>
      <c r="E3180" s="233">
        <v>0.31059999999999999</v>
      </c>
    </row>
    <row r="3181" spans="1:5">
      <c r="A3181" s="235">
        <v>101132</v>
      </c>
      <c r="B3181" s="236" t="s">
        <v>3625</v>
      </c>
      <c r="C3181" s="235" t="s">
        <v>552</v>
      </c>
      <c r="D3181" s="234">
        <v>16.03</v>
      </c>
      <c r="E3181" s="233">
        <v>0.40610000000000002</v>
      </c>
    </row>
    <row r="3182" spans="1:5">
      <c r="A3182" s="235">
        <v>101139</v>
      </c>
      <c r="B3182" s="236" t="s">
        <v>3626</v>
      </c>
      <c r="C3182" s="235" t="s">
        <v>552</v>
      </c>
      <c r="D3182" s="234">
        <v>17.87</v>
      </c>
      <c r="E3182" s="233">
        <v>0.34970000000000001</v>
      </c>
    </row>
    <row r="3183" spans="1:5">
      <c r="A3183" s="235">
        <v>101149</v>
      </c>
      <c r="B3183" s="236" t="s">
        <v>3627</v>
      </c>
      <c r="C3183" s="235" t="s">
        <v>552</v>
      </c>
      <c r="D3183" s="234">
        <v>17.91</v>
      </c>
      <c r="E3183" s="233">
        <v>0.52929999999999999</v>
      </c>
    </row>
    <row r="3184" spans="1:5">
      <c r="A3184" s="235">
        <v>101143</v>
      </c>
      <c r="B3184" s="236" t="s">
        <v>3628</v>
      </c>
      <c r="C3184" s="235" t="s">
        <v>552</v>
      </c>
      <c r="D3184" s="234">
        <v>16.920000000000002</v>
      </c>
      <c r="E3184" s="233">
        <v>0.3322</v>
      </c>
    </row>
    <row r="3185" spans="1:5">
      <c r="A3185" s="235">
        <v>101153</v>
      </c>
      <c r="B3185" s="236" t="s">
        <v>3629</v>
      </c>
      <c r="C3185" s="235" t="s">
        <v>552</v>
      </c>
      <c r="D3185" s="234">
        <v>16.96</v>
      </c>
      <c r="E3185" s="233">
        <v>0.52180000000000004</v>
      </c>
    </row>
    <row r="3186" spans="1:5">
      <c r="A3186" s="235">
        <v>101140</v>
      </c>
      <c r="B3186" s="236" t="s">
        <v>3630</v>
      </c>
      <c r="C3186" s="235" t="s">
        <v>552</v>
      </c>
      <c r="D3186" s="234">
        <v>16.920000000000002</v>
      </c>
      <c r="E3186" s="233">
        <v>0.34339999999999998</v>
      </c>
    </row>
    <row r="3187" spans="1:5">
      <c r="A3187" s="235">
        <v>101150</v>
      </c>
      <c r="B3187" s="236" t="s">
        <v>3631</v>
      </c>
      <c r="C3187" s="235" t="s">
        <v>552</v>
      </c>
      <c r="D3187" s="234">
        <v>16.96</v>
      </c>
      <c r="E3187" s="233">
        <v>0.53300000000000003</v>
      </c>
    </row>
    <row r="3188" spans="1:5">
      <c r="A3188" s="235">
        <v>101141</v>
      </c>
      <c r="B3188" s="236" t="s">
        <v>3632</v>
      </c>
      <c r="C3188" s="235" t="s">
        <v>552</v>
      </c>
      <c r="D3188" s="234">
        <v>14.58</v>
      </c>
      <c r="E3188" s="233">
        <v>0.29899999999999999</v>
      </c>
    </row>
    <row r="3189" spans="1:5">
      <c r="A3189" s="235">
        <v>101151</v>
      </c>
      <c r="B3189" s="236" t="s">
        <v>3633</v>
      </c>
      <c r="C3189" s="235" t="s">
        <v>552</v>
      </c>
      <c r="D3189" s="234">
        <v>14.62</v>
      </c>
      <c r="E3189" s="233">
        <v>0.51919999999999999</v>
      </c>
    </row>
    <row r="3190" spans="1:5">
      <c r="A3190" s="235">
        <v>101142</v>
      </c>
      <c r="B3190" s="236" t="s">
        <v>3634</v>
      </c>
      <c r="C3190" s="235" t="s">
        <v>552</v>
      </c>
      <c r="D3190" s="234">
        <v>16.670000000000002</v>
      </c>
      <c r="E3190" s="233">
        <v>0.39229999999999998</v>
      </c>
    </row>
    <row r="3191" spans="1:5">
      <c r="A3191" s="235">
        <v>101152</v>
      </c>
      <c r="B3191" s="236" t="s">
        <v>3635</v>
      </c>
      <c r="C3191" s="235" t="s">
        <v>552</v>
      </c>
      <c r="D3191" s="234">
        <v>16.71</v>
      </c>
      <c r="E3191" s="233">
        <v>0.5847</v>
      </c>
    </row>
    <row r="3192" spans="1:5">
      <c r="A3192" s="235">
        <v>101207</v>
      </c>
      <c r="B3192" s="236" t="s">
        <v>3636</v>
      </c>
      <c r="C3192" s="235" t="s">
        <v>552</v>
      </c>
      <c r="D3192" s="234">
        <v>10.09</v>
      </c>
      <c r="E3192" s="233">
        <v>0.45590000000000003</v>
      </c>
    </row>
    <row r="3193" spans="1:5">
      <c r="A3193" s="235">
        <v>101206</v>
      </c>
      <c r="B3193" s="236" t="s">
        <v>3637</v>
      </c>
      <c r="C3193" s="235" t="s">
        <v>552</v>
      </c>
      <c r="D3193" s="234">
        <v>11.63</v>
      </c>
      <c r="E3193" s="233">
        <v>0.49009999999999998</v>
      </c>
    </row>
    <row r="3194" spans="1:5">
      <c r="A3194" s="235">
        <v>101210</v>
      </c>
      <c r="B3194" s="236" t="s">
        <v>3638</v>
      </c>
      <c r="C3194" s="235" t="s">
        <v>552</v>
      </c>
      <c r="D3194" s="234">
        <v>16.36</v>
      </c>
      <c r="E3194" s="233">
        <v>0.45540000000000003</v>
      </c>
    </row>
    <row r="3195" spans="1:5">
      <c r="A3195" s="235">
        <v>101211</v>
      </c>
      <c r="B3195" s="236" t="s">
        <v>3639</v>
      </c>
      <c r="C3195" s="235" t="s">
        <v>552</v>
      </c>
      <c r="D3195" s="234">
        <v>17.57</v>
      </c>
      <c r="E3195" s="233">
        <v>0.45250000000000001</v>
      </c>
    </row>
    <row r="3196" spans="1:5">
      <c r="A3196" s="235">
        <v>101215</v>
      </c>
      <c r="B3196" s="236" t="s">
        <v>3640</v>
      </c>
      <c r="C3196" s="235" t="s">
        <v>552</v>
      </c>
      <c r="D3196" s="234">
        <v>15.71</v>
      </c>
      <c r="E3196" s="233">
        <v>0.45960000000000001</v>
      </c>
    </row>
    <row r="3197" spans="1:5">
      <c r="A3197" s="235">
        <v>101216</v>
      </c>
      <c r="B3197" s="236" t="s">
        <v>3641</v>
      </c>
      <c r="C3197" s="235" t="s">
        <v>552</v>
      </c>
      <c r="D3197" s="234">
        <v>16.5</v>
      </c>
      <c r="E3197" s="233">
        <v>0.45150000000000001</v>
      </c>
    </row>
    <row r="3198" spans="1:5">
      <c r="A3198" s="235">
        <v>101212</v>
      </c>
      <c r="B3198" s="236" t="s">
        <v>3642</v>
      </c>
      <c r="C3198" s="235" t="s">
        <v>552</v>
      </c>
      <c r="D3198" s="234">
        <v>20.51</v>
      </c>
      <c r="E3198" s="233">
        <v>0.45440000000000003</v>
      </c>
    </row>
    <row r="3199" spans="1:5">
      <c r="A3199" s="235">
        <v>101217</v>
      </c>
      <c r="B3199" s="236" t="s">
        <v>3643</v>
      </c>
      <c r="C3199" s="235" t="s">
        <v>552</v>
      </c>
      <c r="D3199" s="234">
        <v>19.21</v>
      </c>
      <c r="E3199" s="233">
        <v>0.45450000000000002</v>
      </c>
    </row>
    <row r="3200" spans="1:5">
      <c r="A3200" s="235">
        <v>101218</v>
      </c>
      <c r="B3200" s="236" t="s">
        <v>3644</v>
      </c>
      <c r="C3200" s="235" t="s">
        <v>552</v>
      </c>
      <c r="D3200" s="234">
        <v>20.36</v>
      </c>
      <c r="E3200" s="233">
        <v>0.44400000000000001</v>
      </c>
    </row>
    <row r="3201" spans="1:5">
      <c r="A3201" s="235">
        <v>101213</v>
      </c>
      <c r="B3201" s="236" t="s">
        <v>3645</v>
      </c>
      <c r="C3201" s="235" t="s">
        <v>552</v>
      </c>
      <c r="D3201" s="234">
        <v>22.91</v>
      </c>
      <c r="E3201" s="233">
        <v>0.46050000000000002</v>
      </c>
    </row>
    <row r="3202" spans="1:5">
      <c r="A3202" s="235">
        <v>101219</v>
      </c>
      <c r="B3202" s="236" t="s">
        <v>3646</v>
      </c>
      <c r="C3202" s="235" t="s">
        <v>552</v>
      </c>
      <c r="D3202" s="234">
        <v>24.73</v>
      </c>
      <c r="E3202" s="233">
        <v>0.43590000000000001</v>
      </c>
    </row>
    <row r="3203" spans="1:5">
      <c r="A3203" s="235">
        <v>101214</v>
      </c>
      <c r="B3203" s="236" t="s">
        <v>3647</v>
      </c>
      <c r="C3203" s="235" t="s">
        <v>552</v>
      </c>
      <c r="D3203" s="234">
        <v>27.76</v>
      </c>
      <c r="E3203" s="233">
        <v>0.44919999999999999</v>
      </c>
    </row>
    <row r="3204" spans="1:5">
      <c r="A3204" s="235">
        <v>101254</v>
      </c>
      <c r="B3204" s="236" t="s">
        <v>3648</v>
      </c>
      <c r="C3204" s="235" t="s">
        <v>552</v>
      </c>
      <c r="D3204" s="234">
        <v>11.8</v>
      </c>
      <c r="E3204" s="233">
        <v>0.1898</v>
      </c>
    </row>
    <row r="3205" spans="1:5">
      <c r="A3205" s="235">
        <v>101256</v>
      </c>
      <c r="B3205" s="236" t="s">
        <v>3649</v>
      </c>
      <c r="C3205" s="235" t="s">
        <v>552</v>
      </c>
      <c r="D3205" s="234">
        <v>18.28</v>
      </c>
      <c r="E3205" s="233">
        <v>0.14330000000000001</v>
      </c>
    </row>
    <row r="3206" spans="1:5">
      <c r="A3206" s="235">
        <v>101257</v>
      </c>
      <c r="B3206" s="236" t="s">
        <v>3650</v>
      </c>
      <c r="C3206" s="235" t="s">
        <v>552</v>
      </c>
      <c r="D3206" s="234">
        <v>19.32</v>
      </c>
      <c r="E3206" s="233">
        <v>0.13719999999999999</v>
      </c>
    </row>
    <row r="3207" spans="1:5">
      <c r="A3207" s="235">
        <v>101258</v>
      </c>
      <c r="B3207" s="236" t="s">
        <v>3651</v>
      </c>
      <c r="C3207" s="235" t="s">
        <v>552</v>
      </c>
      <c r="D3207" s="234">
        <v>22.41</v>
      </c>
      <c r="E3207" s="233">
        <v>0.1263</v>
      </c>
    </row>
    <row r="3208" spans="1:5">
      <c r="A3208" s="235">
        <v>101259</v>
      </c>
      <c r="B3208" s="236" t="s">
        <v>3652</v>
      </c>
      <c r="C3208" s="235" t="s">
        <v>552</v>
      </c>
      <c r="D3208" s="234">
        <v>24.89</v>
      </c>
      <c r="E3208" s="233">
        <v>0.1201</v>
      </c>
    </row>
    <row r="3209" spans="1:5">
      <c r="A3209" s="235">
        <v>101260</v>
      </c>
      <c r="B3209" s="236" t="s">
        <v>3653</v>
      </c>
      <c r="C3209" s="235" t="s">
        <v>552</v>
      </c>
      <c r="D3209" s="234">
        <v>31.15</v>
      </c>
      <c r="E3209" s="233">
        <v>0.1079</v>
      </c>
    </row>
    <row r="3210" spans="1:5">
      <c r="A3210" s="235">
        <v>101208</v>
      </c>
      <c r="B3210" s="236" t="s">
        <v>3654</v>
      </c>
      <c r="C3210" s="235" t="s">
        <v>552</v>
      </c>
      <c r="D3210" s="234">
        <v>9.8800000000000008</v>
      </c>
      <c r="E3210" s="233">
        <v>0.47270000000000001</v>
      </c>
    </row>
    <row r="3211" spans="1:5">
      <c r="A3211" s="235">
        <v>101209</v>
      </c>
      <c r="B3211" s="236" t="s">
        <v>3655</v>
      </c>
      <c r="C3211" s="235" t="s">
        <v>552</v>
      </c>
      <c r="D3211" s="234">
        <v>9.19</v>
      </c>
      <c r="E3211" s="233">
        <v>0.46789999999999998</v>
      </c>
    </row>
    <row r="3212" spans="1:5">
      <c r="A3212" s="235">
        <v>101220</v>
      </c>
      <c r="B3212" s="236" t="s">
        <v>3656</v>
      </c>
      <c r="C3212" s="235" t="s">
        <v>552</v>
      </c>
      <c r="D3212" s="234">
        <v>15.46</v>
      </c>
      <c r="E3212" s="233">
        <v>0.45800000000000002</v>
      </c>
    </row>
    <row r="3213" spans="1:5">
      <c r="A3213" s="235">
        <v>101221</v>
      </c>
      <c r="B3213" s="236" t="s">
        <v>3657</v>
      </c>
      <c r="C3213" s="235" t="s">
        <v>552</v>
      </c>
      <c r="D3213" s="234">
        <v>16.37</v>
      </c>
      <c r="E3213" s="233">
        <v>0.44840000000000002</v>
      </c>
    </row>
    <row r="3214" spans="1:5">
      <c r="A3214" s="235">
        <v>101225</v>
      </c>
      <c r="B3214" s="236" t="s">
        <v>3658</v>
      </c>
      <c r="C3214" s="235" t="s">
        <v>552</v>
      </c>
      <c r="D3214" s="234">
        <v>14.21</v>
      </c>
      <c r="E3214" s="233">
        <v>0.4546</v>
      </c>
    </row>
    <row r="3215" spans="1:5">
      <c r="A3215" s="235">
        <v>101226</v>
      </c>
      <c r="B3215" s="236" t="s">
        <v>3659</v>
      </c>
      <c r="C3215" s="235" t="s">
        <v>552</v>
      </c>
      <c r="D3215" s="234">
        <v>15</v>
      </c>
      <c r="E3215" s="233">
        <v>0.44469999999999998</v>
      </c>
    </row>
    <row r="3216" spans="1:5">
      <c r="A3216" s="235">
        <v>101222</v>
      </c>
      <c r="B3216" s="236" t="s">
        <v>3660</v>
      </c>
      <c r="C3216" s="235" t="s">
        <v>552</v>
      </c>
      <c r="D3216" s="234">
        <v>19.04</v>
      </c>
      <c r="E3216" s="233">
        <v>0.44700000000000001</v>
      </c>
    </row>
    <row r="3217" spans="1:5">
      <c r="A3217" s="235">
        <v>101227</v>
      </c>
      <c r="B3217" s="236" t="s">
        <v>3661</v>
      </c>
      <c r="C3217" s="235" t="s">
        <v>552</v>
      </c>
      <c r="D3217" s="234">
        <v>17.399999999999999</v>
      </c>
      <c r="E3217" s="233">
        <v>0.44369999999999998</v>
      </c>
    </row>
    <row r="3218" spans="1:5">
      <c r="A3218" s="235">
        <v>101228</v>
      </c>
      <c r="B3218" s="236" t="s">
        <v>3662</v>
      </c>
      <c r="C3218" s="235" t="s">
        <v>552</v>
      </c>
      <c r="D3218" s="234">
        <v>18.59</v>
      </c>
      <c r="E3218" s="233">
        <v>0.4325</v>
      </c>
    </row>
    <row r="3219" spans="1:5">
      <c r="A3219" s="235">
        <v>101223</v>
      </c>
      <c r="B3219" s="236" t="s">
        <v>3663</v>
      </c>
      <c r="C3219" s="235" t="s">
        <v>552</v>
      </c>
      <c r="D3219" s="234">
        <v>21.18</v>
      </c>
      <c r="E3219" s="233">
        <v>0.44950000000000001</v>
      </c>
    </row>
    <row r="3220" spans="1:5">
      <c r="A3220" s="235">
        <v>101229</v>
      </c>
      <c r="B3220" s="236" t="s">
        <v>3664</v>
      </c>
      <c r="C3220" s="235" t="s">
        <v>552</v>
      </c>
      <c r="D3220" s="234">
        <v>23.44</v>
      </c>
      <c r="E3220" s="233">
        <v>0.43390000000000001</v>
      </c>
    </row>
    <row r="3221" spans="1:5">
      <c r="A3221" s="235">
        <v>101224</v>
      </c>
      <c r="B3221" s="236" t="s">
        <v>3665</v>
      </c>
      <c r="C3221" s="235" t="s">
        <v>552</v>
      </c>
      <c r="D3221" s="234">
        <v>26.57</v>
      </c>
      <c r="E3221" s="233">
        <v>0.4471</v>
      </c>
    </row>
    <row r="3222" spans="1:5">
      <c r="A3222" s="235">
        <v>101265</v>
      </c>
      <c r="B3222" s="236" t="s">
        <v>3666</v>
      </c>
      <c r="C3222" s="235" t="s">
        <v>552</v>
      </c>
      <c r="D3222" s="234">
        <v>29.41</v>
      </c>
      <c r="E3222" s="233">
        <v>0.104</v>
      </c>
    </row>
    <row r="3223" spans="1:5">
      <c r="A3223" s="235">
        <v>101255</v>
      </c>
      <c r="B3223" s="236" t="s">
        <v>3667</v>
      </c>
      <c r="C3223" s="235" t="s">
        <v>552</v>
      </c>
      <c r="D3223" s="234">
        <v>10.5</v>
      </c>
      <c r="E3223" s="233">
        <v>0.1895</v>
      </c>
    </row>
    <row r="3224" spans="1:5">
      <c r="A3224" s="235">
        <v>101261</v>
      </c>
      <c r="B3224" s="236" t="s">
        <v>3668</v>
      </c>
      <c r="C3224" s="235" t="s">
        <v>552</v>
      </c>
      <c r="D3224" s="234">
        <v>17.37</v>
      </c>
      <c r="E3224" s="233">
        <v>0.13819999999999999</v>
      </c>
    </row>
    <row r="3225" spans="1:5">
      <c r="A3225" s="235">
        <v>101262</v>
      </c>
      <c r="B3225" s="236" t="s">
        <v>3669</v>
      </c>
      <c r="C3225" s="235" t="s">
        <v>552</v>
      </c>
      <c r="D3225" s="234">
        <v>18.37</v>
      </c>
      <c r="E3225" s="233">
        <v>0.1328</v>
      </c>
    </row>
    <row r="3226" spans="1:5">
      <c r="A3226" s="235">
        <v>101263</v>
      </c>
      <c r="B3226" s="236" t="s">
        <v>3670</v>
      </c>
      <c r="C3226" s="235" t="s">
        <v>552</v>
      </c>
      <c r="D3226" s="234">
        <v>21.27</v>
      </c>
      <c r="E3226" s="233">
        <v>0.1222</v>
      </c>
    </row>
    <row r="3227" spans="1:5">
      <c r="A3227" s="235">
        <v>101264</v>
      </c>
      <c r="B3227" s="236" t="s">
        <v>3671</v>
      </c>
      <c r="C3227" s="235" t="s">
        <v>552</v>
      </c>
      <c r="D3227" s="234">
        <v>23.57</v>
      </c>
      <c r="E3227" s="233">
        <v>0.1162</v>
      </c>
    </row>
    <row r="3228" spans="1:5">
      <c r="A3228" s="235">
        <v>101230</v>
      </c>
      <c r="B3228" s="236" t="s">
        <v>3672</v>
      </c>
      <c r="C3228" s="235" t="s">
        <v>552</v>
      </c>
      <c r="D3228" s="234">
        <v>10.26</v>
      </c>
      <c r="E3228" s="233">
        <v>0.48149999999999998</v>
      </c>
    </row>
    <row r="3229" spans="1:5">
      <c r="A3229" s="235">
        <v>101231</v>
      </c>
      <c r="B3229" s="236" t="s">
        <v>3673</v>
      </c>
      <c r="C3229" s="235" t="s">
        <v>552</v>
      </c>
      <c r="D3229" s="234">
        <v>9.7799999999999994</v>
      </c>
      <c r="E3229" s="233">
        <v>0.47749999999999998</v>
      </c>
    </row>
    <row r="3230" spans="1:5">
      <c r="A3230" s="235">
        <v>101272</v>
      </c>
      <c r="B3230" s="236" t="s">
        <v>3674</v>
      </c>
      <c r="C3230" s="235" t="s">
        <v>552</v>
      </c>
      <c r="D3230" s="234">
        <v>29.77</v>
      </c>
      <c r="E3230" s="233">
        <v>0.1014</v>
      </c>
    </row>
    <row r="3231" spans="1:5">
      <c r="A3231" s="235">
        <v>101266</v>
      </c>
      <c r="B3231" s="236" t="s">
        <v>3675</v>
      </c>
      <c r="C3231" s="235" t="s">
        <v>552</v>
      </c>
      <c r="D3231" s="234">
        <v>10.5</v>
      </c>
      <c r="E3231" s="233">
        <v>0.18190000000000001</v>
      </c>
    </row>
    <row r="3232" spans="1:5">
      <c r="A3232" s="235">
        <v>101239</v>
      </c>
      <c r="B3232" s="236" t="s">
        <v>3676</v>
      </c>
      <c r="C3232" s="235" t="s">
        <v>552</v>
      </c>
      <c r="D3232" s="234">
        <v>14.12</v>
      </c>
      <c r="E3232" s="233">
        <v>0.44550000000000001</v>
      </c>
    </row>
    <row r="3233" spans="1:5">
      <c r="A3233" s="235">
        <v>101240</v>
      </c>
      <c r="B3233" s="236" t="s">
        <v>3677</v>
      </c>
      <c r="C3233" s="235" t="s">
        <v>552</v>
      </c>
      <c r="D3233" s="234">
        <v>14.92</v>
      </c>
      <c r="E3233" s="233">
        <v>0.43630000000000002</v>
      </c>
    </row>
    <row r="3234" spans="1:5">
      <c r="A3234" s="235">
        <v>101268</v>
      </c>
      <c r="B3234" s="236" t="s">
        <v>3678</v>
      </c>
      <c r="C3234" s="235" t="s">
        <v>552</v>
      </c>
      <c r="D3234" s="234">
        <v>16.649999999999999</v>
      </c>
      <c r="E3234" s="233">
        <v>0.1351</v>
      </c>
    </row>
    <row r="3235" spans="1:5">
      <c r="A3235" s="235">
        <v>101234</v>
      </c>
      <c r="B3235" s="236" t="s">
        <v>3679</v>
      </c>
      <c r="C3235" s="235" t="s">
        <v>552</v>
      </c>
      <c r="D3235" s="234">
        <v>16.02</v>
      </c>
      <c r="E3235" s="233">
        <v>0.46750000000000003</v>
      </c>
    </row>
    <row r="3236" spans="1:5">
      <c r="A3236" s="235">
        <v>101235</v>
      </c>
      <c r="B3236" s="236" t="s">
        <v>3680</v>
      </c>
      <c r="C3236" s="235" t="s">
        <v>552</v>
      </c>
      <c r="D3236" s="234">
        <v>16.91</v>
      </c>
      <c r="E3236" s="233">
        <v>0.45710000000000001</v>
      </c>
    </row>
    <row r="3237" spans="1:5">
      <c r="A3237" s="235">
        <v>101241</v>
      </c>
      <c r="B3237" s="236" t="s">
        <v>3681</v>
      </c>
      <c r="C3237" s="235" t="s">
        <v>552</v>
      </c>
      <c r="D3237" s="234">
        <v>17.440000000000001</v>
      </c>
      <c r="E3237" s="233">
        <v>0.43919999999999998</v>
      </c>
    </row>
    <row r="3238" spans="1:5">
      <c r="A3238" s="235">
        <v>101269</v>
      </c>
      <c r="B3238" s="236" t="s">
        <v>3682</v>
      </c>
      <c r="C3238" s="235" t="s">
        <v>552</v>
      </c>
      <c r="D3238" s="234">
        <v>18.53</v>
      </c>
      <c r="E3238" s="233">
        <v>0.12839999999999999</v>
      </c>
    </row>
    <row r="3239" spans="1:5">
      <c r="A3239" s="235">
        <v>101236</v>
      </c>
      <c r="B3239" s="236" t="s">
        <v>3683</v>
      </c>
      <c r="C3239" s="235" t="s">
        <v>552</v>
      </c>
      <c r="D3239" s="234">
        <v>19.7</v>
      </c>
      <c r="E3239" s="233">
        <v>0.45629999999999998</v>
      </c>
    </row>
    <row r="3240" spans="1:5">
      <c r="A3240" s="235">
        <v>101237</v>
      </c>
      <c r="B3240" s="236" t="s">
        <v>3684</v>
      </c>
      <c r="C3240" s="235" t="s">
        <v>552</v>
      </c>
      <c r="D3240" s="234">
        <v>21.03</v>
      </c>
      <c r="E3240" s="233">
        <v>0.4456</v>
      </c>
    </row>
    <row r="3241" spans="1:5">
      <c r="A3241" s="235">
        <v>101242</v>
      </c>
      <c r="B3241" s="236" t="s">
        <v>3685</v>
      </c>
      <c r="C3241" s="235" t="s">
        <v>552</v>
      </c>
      <c r="D3241" s="234">
        <v>19.489999999999998</v>
      </c>
      <c r="E3241" s="233">
        <v>0.44540000000000002</v>
      </c>
    </row>
    <row r="3242" spans="1:5">
      <c r="A3242" s="235">
        <v>101270</v>
      </c>
      <c r="B3242" s="236" t="s">
        <v>3686</v>
      </c>
      <c r="C3242" s="235" t="s">
        <v>552</v>
      </c>
      <c r="D3242" s="234">
        <v>21.48</v>
      </c>
      <c r="E3242" s="233">
        <v>0.1187</v>
      </c>
    </row>
    <row r="3243" spans="1:5">
      <c r="A3243" s="235">
        <v>101243</v>
      </c>
      <c r="B3243" s="236" t="s">
        <v>3687</v>
      </c>
      <c r="C3243" s="235" t="s">
        <v>552</v>
      </c>
      <c r="D3243" s="234">
        <v>23.67</v>
      </c>
      <c r="E3243" s="233">
        <v>0.43390000000000001</v>
      </c>
    </row>
    <row r="3244" spans="1:5">
      <c r="A3244" s="235">
        <v>101271</v>
      </c>
      <c r="B3244" s="236" t="s">
        <v>3688</v>
      </c>
      <c r="C3244" s="235" t="s">
        <v>552</v>
      </c>
      <c r="D3244" s="234">
        <v>23.83</v>
      </c>
      <c r="E3244" s="233">
        <v>0.1129</v>
      </c>
    </row>
    <row r="3245" spans="1:5">
      <c r="A3245" s="235">
        <v>101238</v>
      </c>
      <c r="B3245" s="236" t="s">
        <v>3689</v>
      </c>
      <c r="C3245" s="235" t="s">
        <v>552</v>
      </c>
      <c r="D3245" s="234">
        <v>26.61</v>
      </c>
      <c r="E3245" s="233">
        <v>0.44569999999999999</v>
      </c>
    </row>
    <row r="3246" spans="1:5">
      <c r="A3246" s="235">
        <v>101232</v>
      </c>
      <c r="B3246" s="236" t="s">
        <v>3690</v>
      </c>
      <c r="C3246" s="235" t="s">
        <v>552</v>
      </c>
      <c r="D3246" s="234">
        <v>8.84</v>
      </c>
      <c r="E3246" s="233">
        <v>0.46379999999999999</v>
      </c>
    </row>
    <row r="3247" spans="1:5">
      <c r="A3247" s="235">
        <v>101233</v>
      </c>
      <c r="B3247" s="236" t="s">
        <v>3691</v>
      </c>
      <c r="C3247" s="235" t="s">
        <v>552</v>
      </c>
      <c r="D3247" s="234">
        <v>8.16</v>
      </c>
      <c r="E3247" s="233">
        <v>0.45710000000000001</v>
      </c>
    </row>
    <row r="3248" spans="1:5">
      <c r="A3248" s="235">
        <v>101248</v>
      </c>
      <c r="B3248" s="236" t="s">
        <v>3692</v>
      </c>
      <c r="C3248" s="235" t="s">
        <v>552</v>
      </c>
      <c r="D3248" s="234">
        <v>25.47</v>
      </c>
      <c r="E3248" s="233">
        <v>0.44169999999999998</v>
      </c>
    </row>
    <row r="3249" spans="1:5">
      <c r="A3249" s="235">
        <v>101277</v>
      </c>
      <c r="B3249" s="236" t="s">
        <v>3693</v>
      </c>
      <c r="C3249" s="235" t="s">
        <v>552</v>
      </c>
      <c r="D3249" s="234">
        <v>28.89</v>
      </c>
      <c r="E3249" s="233">
        <v>9.8299999999999998E-2</v>
      </c>
    </row>
    <row r="3250" spans="1:5">
      <c r="A3250" s="235">
        <v>101267</v>
      </c>
      <c r="B3250" s="236" t="s">
        <v>3694</v>
      </c>
      <c r="C3250" s="235" t="s">
        <v>552</v>
      </c>
      <c r="D3250" s="234">
        <v>10.130000000000001</v>
      </c>
      <c r="E3250" s="233">
        <v>0.1757</v>
      </c>
    </row>
    <row r="3251" spans="1:5">
      <c r="A3251" s="235">
        <v>101249</v>
      </c>
      <c r="B3251" s="236" t="s">
        <v>3695</v>
      </c>
      <c r="C3251" s="235" t="s">
        <v>552</v>
      </c>
      <c r="D3251" s="234">
        <v>12.96</v>
      </c>
      <c r="E3251" s="233">
        <v>0.44140000000000001</v>
      </c>
    </row>
    <row r="3252" spans="1:5">
      <c r="A3252" s="235">
        <v>101273</v>
      </c>
      <c r="B3252" s="236" t="s">
        <v>3696</v>
      </c>
      <c r="C3252" s="235" t="s">
        <v>552</v>
      </c>
      <c r="D3252" s="234">
        <v>15.96</v>
      </c>
      <c r="E3252" s="233">
        <v>0.1303</v>
      </c>
    </row>
    <row r="3253" spans="1:5">
      <c r="A3253" s="235">
        <v>101245</v>
      </c>
      <c r="B3253" s="236" t="s">
        <v>3697</v>
      </c>
      <c r="C3253" s="235" t="s">
        <v>552</v>
      </c>
      <c r="D3253" s="234">
        <v>15.75</v>
      </c>
      <c r="E3253" s="233">
        <v>0.45019999999999999</v>
      </c>
    </row>
    <row r="3254" spans="1:5">
      <c r="A3254" s="235">
        <v>101250</v>
      </c>
      <c r="B3254" s="236" t="s">
        <v>3698</v>
      </c>
      <c r="C3254" s="235" t="s">
        <v>552</v>
      </c>
      <c r="D3254" s="234">
        <v>14.37</v>
      </c>
      <c r="E3254" s="233">
        <v>0.44819999999999999</v>
      </c>
    </row>
    <row r="3255" spans="1:5">
      <c r="A3255" s="235">
        <v>101251</v>
      </c>
      <c r="B3255" s="236" t="s">
        <v>3699</v>
      </c>
      <c r="C3255" s="235" t="s">
        <v>552</v>
      </c>
      <c r="D3255" s="234">
        <v>16.39</v>
      </c>
      <c r="E3255" s="233">
        <v>0.43809999999999999</v>
      </c>
    </row>
    <row r="3256" spans="1:5">
      <c r="A3256" s="235">
        <v>101274</v>
      </c>
      <c r="B3256" s="236" t="s">
        <v>3700</v>
      </c>
      <c r="C3256" s="235" t="s">
        <v>552</v>
      </c>
      <c r="D3256" s="234">
        <v>17.64</v>
      </c>
      <c r="E3256" s="233">
        <v>0.12470000000000001</v>
      </c>
    </row>
    <row r="3257" spans="1:5">
      <c r="A3257" s="235">
        <v>101246</v>
      </c>
      <c r="B3257" s="236" t="s">
        <v>3701</v>
      </c>
      <c r="C3257" s="235" t="s">
        <v>552</v>
      </c>
      <c r="D3257" s="234">
        <v>18.309999999999999</v>
      </c>
      <c r="E3257" s="233">
        <v>0.44679999999999997</v>
      </c>
    </row>
    <row r="3258" spans="1:5">
      <c r="A3258" s="235">
        <v>101252</v>
      </c>
      <c r="B3258" s="236" t="s">
        <v>3702</v>
      </c>
      <c r="C3258" s="235" t="s">
        <v>552</v>
      </c>
      <c r="D3258" s="234">
        <v>17.82</v>
      </c>
      <c r="E3258" s="233">
        <v>0.43269999999999997</v>
      </c>
    </row>
    <row r="3259" spans="1:5">
      <c r="A3259" s="235">
        <v>101275</v>
      </c>
      <c r="B3259" s="236" t="s">
        <v>3703</v>
      </c>
      <c r="C3259" s="235" t="s">
        <v>552</v>
      </c>
      <c r="D3259" s="234">
        <v>20.46</v>
      </c>
      <c r="E3259" s="233">
        <v>0.1149</v>
      </c>
    </row>
    <row r="3260" spans="1:5">
      <c r="A3260" s="235">
        <v>101247</v>
      </c>
      <c r="B3260" s="236" t="s">
        <v>3704</v>
      </c>
      <c r="C3260" s="235" t="s">
        <v>552</v>
      </c>
      <c r="D3260" s="234">
        <v>20.329999999999998</v>
      </c>
      <c r="E3260" s="233">
        <v>0.4471</v>
      </c>
    </row>
    <row r="3261" spans="1:5">
      <c r="A3261" s="235">
        <v>101276</v>
      </c>
      <c r="B3261" s="236" t="s">
        <v>3705</v>
      </c>
      <c r="C3261" s="235" t="s">
        <v>552</v>
      </c>
      <c r="D3261" s="234">
        <v>22.61</v>
      </c>
      <c r="E3261" s="233">
        <v>0.10920000000000001</v>
      </c>
    </row>
    <row r="3262" spans="1:5">
      <c r="A3262" s="235">
        <v>101253</v>
      </c>
      <c r="B3262" s="236" t="s">
        <v>3706</v>
      </c>
      <c r="C3262" s="235" t="s">
        <v>552</v>
      </c>
      <c r="D3262" s="234">
        <v>22.46</v>
      </c>
      <c r="E3262" s="233">
        <v>0.42970000000000003</v>
      </c>
    </row>
    <row r="3263" spans="1:5">
      <c r="A3263" s="235">
        <v>101244</v>
      </c>
      <c r="B3263" s="236" t="s">
        <v>3707</v>
      </c>
      <c r="C3263" s="235" t="s">
        <v>552</v>
      </c>
      <c r="D3263" s="234">
        <v>14.85</v>
      </c>
      <c r="E3263" s="233">
        <v>0.46129999999999999</v>
      </c>
    </row>
    <row r="3264" spans="1:5">
      <c r="A3264" s="235">
        <v>93358</v>
      </c>
      <c r="B3264" s="236" t="s">
        <v>3708</v>
      </c>
      <c r="C3264" s="235" t="s">
        <v>552</v>
      </c>
      <c r="D3264" s="234">
        <v>58.94</v>
      </c>
      <c r="E3264" s="233">
        <v>0</v>
      </c>
    </row>
    <row r="3265" spans="1:5">
      <c r="A3265" s="235">
        <v>90082</v>
      </c>
      <c r="B3265" s="236" t="s">
        <v>3709</v>
      </c>
      <c r="C3265" s="235" t="s">
        <v>552</v>
      </c>
      <c r="D3265" s="234">
        <v>8.41</v>
      </c>
      <c r="E3265" s="233">
        <v>0.59219999999999995</v>
      </c>
    </row>
    <row r="3266" spans="1:5">
      <c r="A3266" s="235">
        <v>90091</v>
      </c>
      <c r="B3266" s="236" t="s">
        <v>3710</v>
      </c>
      <c r="C3266" s="235" t="s">
        <v>552</v>
      </c>
      <c r="D3266" s="234">
        <v>5.3</v>
      </c>
      <c r="E3266" s="233">
        <v>0.59250000000000003</v>
      </c>
    </row>
    <row r="3267" spans="1:5">
      <c r="A3267" s="235">
        <v>102307</v>
      </c>
      <c r="B3267" s="236" t="s">
        <v>3711</v>
      </c>
      <c r="C3267" s="235" t="s">
        <v>552</v>
      </c>
      <c r="D3267" s="234">
        <v>10.52</v>
      </c>
      <c r="E3267" s="233">
        <v>0.59130000000000005</v>
      </c>
    </row>
    <row r="3268" spans="1:5">
      <c r="A3268" s="235">
        <v>102315</v>
      </c>
      <c r="B3268" s="236" t="s">
        <v>3712</v>
      </c>
      <c r="C3268" s="235" t="s">
        <v>552</v>
      </c>
      <c r="D3268" s="234">
        <v>6.62</v>
      </c>
      <c r="E3268" s="233">
        <v>0.59209999999999996</v>
      </c>
    </row>
    <row r="3269" spans="1:5">
      <c r="A3269" s="235">
        <v>102283</v>
      </c>
      <c r="B3269" s="236" t="s">
        <v>3713</v>
      </c>
      <c r="C3269" s="235" t="s">
        <v>552</v>
      </c>
      <c r="D3269" s="234">
        <v>11</v>
      </c>
      <c r="E3269" s="233">
        <v>0.5927</v>
      </c>
    </row>
    <row r="3270" spans="1:5">
      <c r="A3270" s="235">
        <v>102291</v>
      </c>
      <c r="B3270" s="236" t="s">
        <v>3714</v>
      </c>
      <c r="C3270" s="235" t="s">
        <v>552</v>
      </c>
      <c r="D3270" s="234">
        <v>6.93</v>
      </c>
      <c r="E3270" s="233">
        <v>0.59160000000000001</v>
      </c>
    </row>
    <row r="3271" spans="1:5">
      <c r="A3271" s="235">
        <v>102276</v>
      </c>
      <c r="B3271" s="236" t="s">
        <v>3715</v>
      </c>
      <c r="C3271" s="235" t="s">
        <v>552</v>
      </c>
      <c r="D3271" s="234">
        <v>9.4700000000000006</v>
      </c>
      <c r="E3271" s="233">
        <v>0.59240000000000004</v>
      </c>
    </row>
    <row r="3272" spans="1:5">
      <c r="A3272" s="235">
        <v>102306</v>
      </c>
      <c r="B3272" s="236" t="s">
        <v>3716</v>
      </c>
      <c r="C3272" s="235" t="s">
        <v>552</v>
      </c>
      <c r="D3272" s="234">
        <v>11.84</v>
      </c>
      <c r="E3272" s="233">
        <v>0.59289999999999998</v>
      </c>
    </row>
    <row r="3273" spans="1:5">
      <c r="A3273" s="235">
        <v>102279</v>
      </c>
      <c r="B3273" s="236" t="s">
        <v>3717</v>
      </c>
      <c r="C3273" s="235" t="s">
        <v>552</v>
      </c>
      <c r="D3273" s="234">
        <v>5.96</v>
      </c>
      <c r="E3273" s="233">
        <v>0.59230000000000005</v>
      </c>
    </row>
    <row r="3274" spans="1:5">
      <c r="A3274" s="235">
        <v>102282</v>
      </c>
      <c r="B3274" s="236" t="s">
        <v>3718</v>
      </c>
      <c r="C3274" s="235" t="s">
        <v>552</v>
      </c>
      <c r="D3274" s="234">
        <v>12.39</v>
      </c>
      <c r="E3274" s="233">
        <v>0.59240000000000004</v>
      </c>
    </row>
    <row r="3275" spans="1:5">
      <c r="A3275" s="235">
        <v>102290</v>
      </c>
      <c r="B3275" s="236" t="s">
        <v>3719</v>
      </c>
      <c r="C3275" s="235" t="s">
        <v>552</v>
      </c>
      <c r="D3275" s="234">
        <v>7.81</v>
      </c>
      <c r="E3275" s="233">
        <v>0.59150000000000003</v>
      </c>
    </row>
    <row r="3276" spans="1:5">
      <c r="A3276" s="235">
        <v>90100</v>
      </c>
      <c r="B3276" s="236" t="s">
        <v>3720</v>
      </c>
      <c r="C3276" s="235" t="s">
        <v>552</v>
      </c>
      <c r="D3276" s="234">
        <v>10.57</v>
      </c>
      <c r="E3276" s="233">
        <v>0.47299999999999998</v>
      </c>
    </row>
    <row r="3277" spans="1:5">
      <c r="A3277" s="235">
        <v>102323</v>
      </c>
      <c r="B3277" s="236" t="s">
        <v>3721</v>
      </c>
      <c r="C3277" s="235" t="s">
        <v>552</v>
      </c>
      <c r="D3277" s="234">
        <v>13.22</v>
      </c>
      <c r="E3277" s="233">
        <v>0.4728</v>
      </c>
    </row>
    <row r="3278" spans="1:5">
      <c r="A3278" s="235">
        <v>102327</v>
      </c>
      <c r="B3278" s="236" t="s">
        <v>3722</v>
      </c>
      <c r="C3278" s="235" t="s">
        <v>552</v>
      </c>
      <c r="D3278" s="234">
        <v>8.32</v>
      </c>
      <c r="E3278" s="233">
        <v>0.47239999999999999</v>
      </c>
    </row>
    <row r="3279" spans="1:5">
      <c r="A3279" s="235">
        <v>102299</v>
      </c>
      <c r="B3279" s="236" t="s">
        <v>3723</v>
      </c>
      <c r="C3279" s="235" t="s">
        <v>552</v>
      </c>
      <c r="D3279" s="234">
        <v>13.82</v>
      </c>
      <c r="E3279" s="233">
        <v>0.47399999999999998</v>
      </c>
    </row>
    <row r="3280" spans="1:5">
      <c r="A3280" s="235">
        <v>102303</v>
      </c>
      <c r="B3280" s="236" t="s">
        <v>3724</v>
      </c>
      <c r="C3280" s="235" t="s">
        <v>552</v>
      </c>
      <c r="D3280" s="234">
        <v>8.7100000000000009</v>
      </c>
      <c r="E3280" s="233">
        <v>0.47299999999999998</v>
      </c>
    </row>
    <row r="3281" spans="1:5">
      <c r="A3281" s="235">
        <v>90099</v>
      </c>
      <c r="B3281" s="236" t="s">
        <v>3725</v>
      </c>
      <c r="C3281" s="235" t="s">
        <v>552</v>
      </c>
      <c r="D3281" s="234">
        <v>12.34</v>
      </c>
      <c r="E3281" s="233">
        <v>0.4733</v>
      </c>
    </row>
    <row r="3282" spans="1:5">
      <c r="A3282" s="235">
        <v>102322</v>
      </c>
      <c r="B3282" s="236" t="s">
        <v>3726</v>
      </c>
      <c r="C3282" s="235" t="s">
        <v>552</v>
      </c>
      <c r="D3282" s="234">
        <v>15.43</v>
      </c>
      <c r="E3282" s="233">
        <v>0.47310000000000002</v>
      </c>
    </row>
    <row r="3283" spans="1:5">
      <c r="A3283" s="235">
        <v>102298</v>
      </c>
      <c r="B3283" s="236" t="s">
        <v>3727</v>
      </c>
      <c r="C3283" s="235" t="s">
        <v>552</v>
      </c>
      <c r="D3283" s="234">
        <v>16.149999999999999</v>
      </c>
      <c r="E3283" s="233">
        <v>0.47310000000000002</v>
      </c>
    </row>
    <row r="3284" spans="1:5">
      <c r="A3284" s="235">
        <v>102302</v>
      </c>
      <c r="B3284" s="236" t="s">
        <v>3728</v>
      </c>
      <c r="C3284" s="235" t="s">
        <v>552</v>
      </c>
      <c r="D3284" s="234">
        <v>10.16</v>
      </c>
      <c r="E3284" s="233">
        <v>0.47339999999999999</v>
      </c>
    </row>
    <row r="3285" spans="1:5">
      <c r="A3285" s="235">
        <v>102326</v>
      </c>
      <c r="B3285" s="236" t="s">
        <v>3729</v>
      </c>
      <c r="C3285" s="235" t="s">
        <v>552</v>
      </c>
      <c r="D3285" s="234">
        <v>9.7100000000000009</v>
      </c>
      <c r="E3285" s="233">
        <v>0.47270000000000001</v>
      </c>
    </row>
    <row r="3286" spans="1:5">
      <c r="A3286" s="235">
        <v>102314</v>
      </c>
      <c r="B3286" s="236" t="s">
        <v>3730</v>
      </c>
      <c r="C3286" s="235" t="s">
        <v>552</v>
      </c>
      <c r="D3286" s="234">
        <v>7.46</v>
      </c>
      <c r="E3286" s="233">
        <v>0.59250000000000003</v>
      </c>
    </row>
    <row r="3287" spans="1:5">
      <c r="A3287" s="235">
        <v>102312</v>
      </c>
      <c r="B3287" s="236" t="s">
        <v>3731</v>
      </c>
      <c r="C3287" s="235" t="s">
        <v>552</v>
      </c>
      <c r="D3287" s="234">
        <v>9.6300000000000008</v>
      </c>
      <c r="E3287" s="233">
        <v>0.57630000000000003</v>
      </c>
    </row>
    <row r="3288" spans="1:5">
      <c r="A3288" s="235">
        <v>102288</v>
      </c>
      <c r="B3288" s="236" t="s">
        <v>3732</v>
      </c>
      <c r="C3288" s="235" t="s">
        <v>552</v>
      </c>
      <c r="D3288" s="234">
        <v>10.08</v>
      </c>
      <c r="E3288" s="233">
        <v>0.57740000000000002</v>
      </c>
    </row>
    <row r="3289" spans="1:5">
      <c r="A3289" s="235">
        <v>90087</v>
      </c>
      <c r="B3289" s="236" t="s">
        <v>3733</v>
      </c>
      <c r="C3289" s="235" t="s">
        <v>552</v>
      </c>
      <c r="D3289" s="234">
        <v>7.7</v>
      </c>
      <c r="E3289" s="233">
        <v>0.5766</v>
      </c>
    </row>
    <row r="3290" spans="1:5">
      <c r="A3290" s="235">
        <v>102308</v>
      </c>
      <c r="B3290" s="236" t="s">
        <v>3734</v>
      </c>
      <c r="C3290" s="235" t="s">
        <v>552</v>
      </c>
      <c r="D3290" s="234">
        <v>10.19</v>
      </c>
      <c r="E3290" s="233">
        <v>0.59179999999999999</v>
      </c>
    </row>
    <row r="3291" spans="1:5">
      <c r="A3291" s="235">
        <v>90084</v>
      </c>
      <c r="B3291" s="236" t="s">
        <v>3735</v>
      </c>
      <c r="C3291" s="235" t="s">
        <v>552</v>
      </c>
      <c r="D3291" s="234">
        <v>8.15</v>
      </c>
      <c r="E3291" s="233">
        <v>0.59260000000000002</v>
      </c>
    </row>
    <row r="3292" spans="1:5">
      <c r="A3292" s="235">
        <v>102284</v>
      </c>
      <c r="B3292" s="236" t="s">
        <v>3736</v>
      </c>
      <c r="C3292" s="235" t="s">
        <v>552</v>
      </c>
      <c r="D3292" s="234">
        <v>10.66</v>
      </c>
      <c r="E3292" s="233">
        <v>0.59189999999999998</v>
      </c>
    </row>
    <row r="3293" spans="1:5">
      <c r="A3293" s="235">
        <v>102325</v>
      </c>
      <c r="B3293" s="236" t="s">
        <v>3737</v>
      </c>
      <c r="C3293" s="235" t="s">
        <v>552</v>
      </c>
      <c r="D3293" s="234">
        <v>11.95</v>
      </c>
      <c r="E3293" s="233">
        <v>0.47360000000000002</v>
      </c>
    </row>
    <row r="3294" spans="1:5">
      <c r="A3294" s="235">
        <v>102329</v>
      </c>
      <c r="B3294" s="236" t="s">
        <v>3738</v>
      </c>
      <c r="C3294" s="235" t="s">
        <v>552</v>
      </c>
      <c r="D3294" s="234">
        <v>7.54</v>
      </c>
      <c r="E3294" s="233">
        <v>0.47210000000000002</v>
      </c>
    </row>
    <row r="3295" spans="1:5">
      <c r="A3295" s="235">
        <v>102301</v>
      </c>
      <c r="B3295" s="236" t="s">
        <v>3739</v>
      </c>
      <c r="C3295" s="235" t="s">
        <v>552</v>
      </c>
      <c r="D3295" s="234">
        <v>12.51</v>
      </c>
      <c r="E3295" s="233">
        <v>0.47320000000000001</v>
      </c>
    </row>
    <row r="3296" spans="1:5">
      <c r="A3296" s="235">
        <v>102305</v>
      </c>
      <c r="B3296" s="236" t="s">
        <v>3740</v>
      </c>
      <c r="C3296" s="235" t="s">
        <v>552</v>
      </c>
      <c r="D3296" s="234">
        <v>7.89</v>
      </c>
      <c r="E3296" s="233">
        <v>0.4728</v>
      </c>
    </row>
    <row r="3297" spans="1:5">
      <c r="A3297" s="235">
        <v>90101</v>
      </c>
      <c r="B3297" s="236" t="s">
        <v>3741</v>
      </c>
      <c r="C3297" s="235" t="s">
        <v>552</v>
      </c>
      <c r="D3297" s="234">
        <v>10.45</v>
      </c>
      <c r="E3297" s="233">
        <v>0.47270000000000001</v>
      </c>
    </row>
    <row r="3298" spans="1:5">
      <c r="A3298" s="235">
        <v>102324</v>
      </c>
      <c r="B3298" s="236" t="s">
        <v>3742</v>
      </c>
      <c r="C3298" s="235" t="s">
        <v>552</v>
      </c>
      <c r="D3298" s="234">
        <v>13.06</v>
      </c>
      <c r="E3298" s="233">
        <v>0.47320000000000001</v>
      </c>
    </row>
    <row r="3299" spans="1:5">
      <c r="A3299" s="235">
        <v>102300</v>
      </c>
      <c r="B3299" s="236" t="s">
        <v>3743</v>
      </c>
      <c r="C3299" s="235" t="s">
        <v>552</v>
      </c>
      <c r="D3299" s="234">
        <v>13.67</v>
      </c>
      <c r="E3299" s="233">
        <v>0.4733</v>
      </c>
    </row>
    <row r="3300" spans="1:5">
      <c r="A3300" s="235">
        <v>90102</v>
      </c>
      <c r="B3300" s="236" t="s">
        <v>3744</v>
      </c>
      <c r="C3300" s="235" t="s">
        <v>552</v>
      </c>
      <c r="D3300" s="234">
        <v>9.56</v>
      </c>
      <c r="E3300" s="233">
        <v>0.4738</v>
      </c>
    </row>
    <row r="3301" spans="1:5">
      <c r="A3301" s="235">
        <v>102328</v>
      </c>
      <c r="B3301" s="236" t="s">
        <v>3745</v>
      </c>
      <c r="C3301" s="235" t="s">
        <v>552</v>
      </c>
      <c r="D3301" s="234">
        <v>8.23</v>
      </c>
      <c r="E3301" s="233">
        <v>0.47270000000000001</v>
      </c>
    </row>
    <row r="3302" spans="1:5">
      <c r="A3302" s="235">
        <v>102304</v>
      </c>
      <c r="B3302" s="236" t="s">
        <v>3746</v>
      </c>
      <c r="C3302" s="235" t="s">
        <v>552</v>
      </c>
      <c r="D3302" s="234">
        <v>8.6</v>
      </c>
      <c r="E3302" s="233">
        <v>0.4733</v>
      </c>
    </row>
    <row r="3303" spans="1:5">
      <c r="A3303" s="235">
        <v>102295</v>
      </c>
      <c r="B3303" s="236" t="s">
        <v>3747</v>
      </c>
      <c r="C3303" s="235" t="s">
        <v>552</v>
      </c>
      <c r="D3303" s="234">
        <v>6.6</v>
      </c>
      <c r="E3303" s="233">
        <v>0.57730000000000004</v>
      </c>
    </row>
    <row r="3304" spans="1:5">
      <c r="A3304" s="235">
        <v>102281</v>
      </c>
      <c r="B3304" s="236" t="s">
        <v>3748</v>
      </c>
      <c r="C3304" s="235" t="s">
        <v>552</v>
      </c>
      <c r="D3304" s="234">
        <v>5.04</v>
      </c>
      <c r="E3304" s="233">
        <v>0.57540000000000002</v>
      </c>
    </row>
    <row r="3305" spans="1:5">
      <c r="A3305" s="235">
        <v>102311</v>
      </c>
      <c r="B3305" s="236" t="s">
        <v>3749</v>
      </c>
      <c r="C3305" s="235" t="s">
        <v>552</v>
      </c>
      <c r="D3305" s="234">
        <v>10.02</v>
      </c>
      <c r="E3305" s="233">
        <v>0.57679999999999998</v>
      </c>
    </row>
    <row r="3306" spans="1:5">
      <c r="A3306" s="235">
        <v>102319</v>
      </c>
      <c r="B3306" s="236" t="s">
        <v>3750</v>
      </c>
      <c r="C3306" s="235" t="s">
        <v>552</v>
      </c>
      <c r="D3306" s="234">
        <v>6.31</v>
      </c>
      <c r="E3306" s="233">
        <v>0.57689999999999997</v>
      </c>
    </row>
    <row r="3307" spans="1:5">
      <c r="A3307" s="235">
        <v>102287</v>
      </c>
      <c r="B3307" s="236" t="s">
        <v>3751</v>
      </c>
      <c r="C3307" s="235" t="s">
        <v>552</v>
      </c>
      <c r="D3307" s="234">
        <v>10.48</v>
      </c>
      <c r="E3307" s="233">
        <v>0.57630000000000003</v>
      </c>
    </row>
    <row r="3308" spans="1:5">
      <c r="A3308" s="235">
        <v>102316</v>
      </c>
      <c r="B3308" s="236" t="s">
        <v>3752</v>
      </c>
      <c r="C3308" s="235" t="s">
        <v>552</v>
      </c>
      <c r="D3308" s="234">
        <v>6.42</v>
      </c>
      <c r="E3308" s="233">
        <v>0.59189999999999998</v>
      </c>
    </row>
    <row r="3309" spans="1:5">
      <c r="A3309" s="235">
        <v>102292</v>
      </c>
      <c r="B3309" s="236" t="s">
        <v>3753</v>
      </c>
      <c r="C3309" s="235" t="s">
        <v>552</v>
      </c>
      <c r="D3309" s="234">
        <v>6.71</v>
      </c>
      <c r="E3309" s="233">
        <v>0.59309999999999996</v>
      </c>
    </row>
    <row r="3310" spans="1:5">
      <c r="A3310" s="235">
        <v>90092</v>
      </c>
      <c r="B3310" s="236" t="s">
        <v>3754</v>
      </c>
      <c r="C3310" s="235" t="s">
        <v>552</v>
      </c>
      <c r="D3310" s="234">
        <v>5.13</v>
      </c>
      <c r="E3310" s="233">
        <v>0.59260000000000002</v>
      </c>
    </row>
    <row r="3311" spans="1:5">
      <c r="A3311" s="235">
        <v>102278</v>
      </c>
      <c r="B3311" s="236" t="s">
        <v>3755</v>
      </c>
      <c r="C3311" s="235" t="s">
        <v>552</v>
      </c>
      <c r="D3311" s="234">
        <v>8.01</v>
      </c>
      <c r="E3311" s="233">
        <v>0.57679999999999998</v>
      </c>
    </row>
    <row r="3312" spans="1:5">
      <c r="A3312" s="235">
        <v>90094</v>
      </c>
      <c r="B3312" s="236" t="s">
        <v>3756</v>
      </c>
      <c r="C3312" s="235" t="s">
        <v>552</v>
      </c>
      <c r="D3312" s="234">
        <v>4.8499999999999996</v>
      </c>
      <c r="E3312" s="233">
        <v>0.59179999999999999</v>
      </c>
    </row>
    <row r="3313" spans="1:5">
      <c r="A3313" s="235">
        <v>102309</v>
      </c>
      <c r="B3313" s="236" t="s">
        <v>3757</v>
      </c>
      <c r="C3313" s="235" t="s">
        <v>552</v>
      </c>
      <c r="D3313" s="234">
        <v>9.64</v>
      </c>
      <c r="E3313" s="233">
        <v>0.59230000000000005</v>
      </c>
    </row>
    <row r="3314" spans="1:5">
      <c r="A3314" s="235">
        <v>102285</v>
      </c>
      <c r="B3314" s="236" t="s">
        <v>3758</v>
      </c>
      <c r="C3314" s="235" t="s">
        <v>552</v>
      </c>
      <c r="D3314" s="234">
        <v>10.09</v>
      </c>
      <c r="E3314" s="233">
        <v>0.5917</v>
      </c>
    </row>
    <row r="3315" spans="1:5">
      <c r="A3315" s="235">
        <v>90095</v>
      </c>
      <c r="B3315" s="236" t="s">
        <v>3759</v>
      </c>
      <c r="C3315" s="235" t="s">
        <v>552</v>
      </c>
      <c r="D3315" s="234">
        <v>4.8499999999999996</v>
      </c>
      <c r="E3315" s="233">
        <v>0.57530000000000003</v>
      </c>
    </row>
    <row r="3316" spans="1:5">
      <c r="A3316" s="235">
        <v>102320</v>
      </c>
      <c r="B3316" s="236" t="s">
        <v>3760</v>
      </c>
      <c r="C3316" s="235" t="s">
        <v>552</v>
      </c>
      <c r="D3316" s="234">
        <v>6.06</v>
      </c>
      <c r="E3316" s="233">
        <v>0.5776</v>
      </c>
    </row>
    <row r="3317" spans="1:5">
      <c r="A3317" s="235">
        <v>102296</v>
      </c>
      <c r="B3317" s="236" t="s">
        <v>3761</v>
      </c>
      <c r="C3317" s="235" t="s">
        <v>552</v>
      </c>
      <c r="D3317" s="234">
        <v>6.35</v>
      </c>
      <c r="E3317" s="233">
        <v>0.57640000000000002</v>
      </c>
    </row>
    <row r="3318" spans="1:5">
      <c r="A3318" s="235">
        <v>90086</v>
      </c>
      <c r="B3318" s="236" t="s">
        <v>3762</v>
      </c>
      <c r="C3318" s="235" t="s">
        <v>552</v>
      </c>
      <c r="D3318" s="234">
        <v>7.71</v>
      </c>
      <c r="E3318" s="233">
        <v>0.59140000000000004</v>
      </c>
    </row>
    <row r="3319" spans="1:5">
      <c r="A3319" s="235">
        <v>102277</v>
      </c>
      <c r="B3319" s="236" t="s">
        <v>3763</v>
      </c>
      <c r="C3319" s="235" t="s">
        <v>552</v>
      </c>
      <c r="D3319" s="234">
        <v>7.48</v>
      </c>
      <c r="E3319" s="233">
        <v>0.59219999999999995</v>
      </c>
    </row>
    <row r="3320" spans="1:5">
      <c r="A3320" s="235">
        <v>102286</v>
      </c>
      <c r="B3320" s="236" t="s">
        <v>3764</v>
      </c>
      <c r="C3320" s="235" t="s">
        <v>552</v>
      </c>
      <c r="D3320" s="234">
        <v>9.8000000000000007</v>
      </c>
      <c r="E3320" s="233">
        <v>0.59179999999999999</v>
      </c>
    </row>
    <row r="3321" spans="1:5">
      <c r="A3321" s="235">
        <v>90098</v>
      </c>
      <c r="B3321" s="236" t="s">
        <v>3765</v>
      </c>
      <c r="C3321" s="235" t="s">
        <v>552</v>
      </c>
      <c r="D3321" s="234">
        <v>4.75</v>
      </c>
      <c r="E3321" s="233">
        <v>0.57469999999999999</v>
      </c>
    </row>
    <row r="3322" spans="1:5">
      <c r="A3322" s="235">
        <v>102313</v>
      </c>
      <c r="B3322" s="236" t="s">
        <v>3766</v>
      </c>
      <c r="C3322" s="235" t="s">
        <v>552</v>
      </c>
      <c r="D3322" s="234">
        <v>9.43</v>
      </c>
      <c r="E3322" s="233">
        <v>0.57689999999999997</v>
      </c>
    </row>
    <row r="3323" spans="1:5">
      <c r="A3323" s="235">
        <v>102321</v>
      </c>
      <c r="B3323" s="236" t="s">
        <v>3767</v>
      </c>
      <c r="C3323" s="235" t="s">
        <v>552</v>
      </c>
      <c r="D3323" s="234">
        <v>5.94</v>
      </c>
      <c r="E3323" s="233">
        <v>0.57740000000000002</v>
      </c>
    </row>
    <row r="3324" spans="1:5">
      <c r="A3324" s="235">
        <v>102289</v>
      </c>
      <c r="B3324" s="236" t="s">
        <v>3768</v>
      </c>
      <c r="C3324" s="235" t="s">
        <v>552</v>
      </c>
      <c r="D3324" s="234">
        <v>9.8800000000000008</v>
      </c>
      <c r="E3324" s="233">
        <v>0.57589999999999997</v>
      </c>
    </row>
    <row r="3325" spans="1:5">
      <c r="A3325" s="235">
        <v>102297</v>
      </c>
      <c r="B3325" s="236" t="s">
        <v>3769</v>
      </c>
      <c r="C3325" s="235" t="s">
        <v>552</v>
      </c>
      <c r="D3325" s="234">
        <v>6.23</v>
      </c>
      <c r="E3325" s="233">
        <v>0.57620000000000005</v>
      </c>
    </row>
    <row r="3326" spans="1:5">
      <c r="A3326" s="235">
        <v>102280</v>
      </c>
      <c r="B3326" s="236" t="s">
        <v>3770</v>
      </c>
      <c r="C3326" s="235" t="s">
        <v>552</v>
      </c>
      <c r="D3326" s="234">
        <v>4.71</v>
      </c>
      <c r="E3326" s="233">
        <v>0.59240000000000004</v>
      </c>
    </row>
    <row r="3327" spans="1:5">
      <c r="A3327" s="235">
        <v>102294</v>
      </c>
      <c r="B3327" s="236" t="s">
        <v>3771</v>
      </c>
      <c r="C3327" s="235" t="s">
        <v>552</v>
      </c>
      <c r="D3327" s="234">
        <v>6.16</v>
      </c>
      <c r="E3327" s="233">
        <v>0.59250000000000003</v>
      </c>
    </row>
    <row r="3328" spans="1:5">
      <c r="A3328" s="235">
        <v>90090</v>
      </c>
      <c r="B3328" s="236" t="s">
        <v>3772</v>
      </c>
      <c r="C3328" s="235" t="s">
        <v>552</v>
      </c>
      <c r="D3328" s="234">
        <v>7.55</v>
      </c>
      <c r="E3328" s="233">
        <v>0.57620000000000005</v>
      </c>
    </row>
    <row r="3329" spans="1:5">
      <c r="A3329" s="235">
        <v>102317</v>
      </c>
      <c r="B3329" s="236" t="s">
        <v>3773</v>
      </c>
      <c r="C3329" s="235" t="s">
        <v>552</v>
      </c>
      <c r="D3329" s="234">
        <v>6.06</v>
      </c>
      <c r="E3329" s="233">
        <v>0.59240000000000004</v>
      </c>
    </row>
    <row r="3330" spans="1:5">
      <c r="A3330" s="235">
        <v>102293</v>
      </c>
      <c r="B3330" s="236" t="s">
        <v>3774</v>
      </c>
      <c r="C3330" s="235" t="s">
        <v>552</v>
      </c>
      <c r="D3330" s="234">
        <v>6.35</v>
      </c>
      <c r="E3330" s="233">
        <v>0.59209999999999996</v>
      </c>
    </row>
    <row r="3331" spans="1:5">
      <c r="A3331" s="235">
        <v>102310</v>
      </c>
      <c r="B3331" s="236" t="s">
        <v>3775</v>
      </c>
      <c r="C3331" s="235" t="s">
        <v>552</v>
      </c>
      <c r="D3331" s="234">
        <v>9.36</v>
      </c>
      <c r="E3331" s="233">
        <v>0.59189999999999998</v>
      </c>
    </row>
    <row r="3332" spans="1:5">
      <c r="A3332" s="235">
        <v>102318</v>
      </c>
      <c r="B3332" s="236" t="s">
        <v>3776</v>
      </c>
      <c r="C3332" s="235" t="s">
        <v>552</v>
      </c>
      <c r="D3332" s="234">
        <v>5.89</v>
      </c>
      <c r="E3332" s="233">
        <v>0.59250000000000003</v>
      </c>
    </row>
    <row r="3333" spans="1:5">
      <c r="A3333" s="235">
        <v>90106</v>
      </c>
      <c r="B3333" s="236" t="s">
        <v>3777</v>
      </c>
      <c r="C3333" s="235" t="s">
        <v>552</v>
      </c>
      <c r="D3333" s="234">
        <v>6.65</v>
      </c>
      <c r="E3333" s="233">
        <v>0.47370000000000001</v>
      </c>
    </row>
    <row r="3334" spans="1:5">
      <c r="A3334" s="235">
        <v>90105</v>
      </c>
      <c r="B3334" s="236" t="s">
        <v>3778</v>
      </c>
      <c r="C3334" s="235" t="s">
        <v>552</v>
      </c>
      <c r="D3334" s="234">
        <v>7.3</v>
      </c>
      <c r="E3334" s="233">
        <v>0.46710000000000002</v>
      </c>
    </row>
    <row r="3335" spans="1:5">
      <c r="A3335" s="235">
        <v>90108</v>
      </c>
      <c r="B3335" s="236" t="s">
        <v>3779</v>
      </c>
      <c r="C3335" s="235" t="s">
        <v>552</v>
      </c>
      <c r="D3335" s="234">
        <v>6.02</v>
      </c>
      <c r="E3335" s="233">
        <v>0.47339999999999999</v>
      </c>
    </row>
    <row r="3336" spans="1:5">
      <c r="A3336" s="235">
        <v>90107</v>
      </c>
      <c r="B3336" s="236" t="s">
        <v>3780</v>
      </c>
      <c r="C3336" s="235" t="s">
        <v>552</v>
      </c>
      <c r="D3336" s="234">
        <v>6.58</v>
      </c>
      <c r="E3336" s="233">
        <v>0.47260000000000002</v>
      </c>
    </row>
    <row r="3337" spans="1:5">
      <c r="A3337" s="235">
        <v>102354</v>
      </c>
      <c r="B3337" s="236" t="s">
        <v>3781</v>
      </c>
      <c r="C3337" s="235" t="s">
        <v>552</v>
      </c>
      <c r="D3337" s="234">
        <v>126.16</v>
      </c>
      <c r="E3337" s="233">
        <v>0.25779999999999997</v>
      </c>
    </row>
    <row r="3338" spans="1:5">
      <c r="A3338" s="235">
        <v>102355</v>
      </c>
      <c r="B3338" s="236" t="s">
        <v>3782</v>
      </c>
      <c r="C3338" s="235" t="s">
        <v>552</v>
      </c>
      <c r="D3338" s="234">
        <v>144.72999999999999</v>
      </c>
      <c r="E3338" s="233">
        <v>0.27379999999999999</v>
      </c>
    </row>
    <row r="3339" spans="1:5">
      <c r="A3339" s="235">
        <v>102356</v>
      </c>
      <c r="B3339" s="236" t="s">
        <v>3783</v>
      </c>
      <c r="C3339" s="235" t="s">
        <v>552</v>
      </c>
      <c r="D3339" s="234">
        <v>0</v>
      </c>
      <c r="E3339" s="233"/>
    </row>
    <row r="3340" spans="1:5">
      <c r="A3340" s="235">
        <v>102357</v>
      </c>
      <c r="B3340" s="236" t="s">
        <v>3784</v>
      </c>
      <c r="C3340" s="235" t="s">
        <v>552</v>
      </c>
      <c r="D3340" s="234">
        <v>0</v>
      </c>
      <c r="E3340" s="233"/>
    </row>
    <row r="3341" spans="1:5">
      <c r="A3341" s="235">
        <v>102358</v>
      </c>
      <c r="B3341" s="236" t="s">
        <v>3785</v>
      </c>
      <c r="C3341" s="235" t="s">
        <v>552</v>
      </c>
      <c r="D3341" s="234">
        <v>0</v>
      </c>
      <c r="E3341" s="233"/>
    </row>
    <row r="3342" spans="1:5">
      <c r="A3342" s="235">
        <v>102359</v>
      </c>
      <c r="B3342" s="236" t="s">
        <v>3786</v>
      </c>
      <c r="C3342" s="235" t="s">
        <v>552</v>
      </c>
      <c r="D3342" s="234">
        <v>0</v>
      </c>
      <c r="E3342" s="233"/>
    </row>
    <row r="3343" spans="1:5">
      <c r="A3343" s="235">
        <v>102348</v>
      </c>
      <c r="B3343" s="236" t="s">
        <v>3787</v>
      </c>
      <c r="C3343" s="235" t="s">
        <v>552</v>
      </c>
      <c r="D3343" s="234">
        <v>0</v>
      </c>
      <c r="E3343" s="233"/>
    </row>
    <row r="3344" spans="1:5">
      <c r="A3344" s="235">
        <v>102346</v>
      </c>
      <c r="B3344" s="236" t="s">
        <v>3788</v>
      </c>
      <c r="C3344" s="235" t="s">
        <v>552</v>
      </c>
      <c r="D3344" s="234">
        <v>0</v>
      </c>
      <c r="E3344" s="233"/>
    </row>
    <row r="3345" spans="1:5">
      <c r="A3345" s="235">
        <v>102347</v>
      </c>
      <c r="B3345" s="236" t="s">
        <v>3789</v>
      </c>
      <c r="C3345" s="235" t="s">
        <v>552</v>
      </c>
      <c r="D3345" s="234">
        <v>0</v>
      </c>
      <c r="E3345" s="233"/>
    </row>
    <row r="3346" spans="1:5">
      <c r="A3346" s="235">
        <v>102350</v>
      </c>
      <c r="B3346" s="236" t="s">
        <v>3790</v>
      </c>
      <c r="C3346" s="235" t="s">
        <v>552</v>
      </c>
      <c r="D3346" s="234">
        <v>0</v>
      </c>
      <c r="E3346" s="233"/>
    </row>
    <row r="3347" spans="1:5">
      <c r="A3347" s="235">
        <v>102351</v>
      </c>
      <c r="B3347" s="236" t="s">
        <v>3791</v>
      </c>
      <c r="C3347" s="235" t="s">
        <v>552</v>
      </c>
      <c r="D3347" s="234">
        <v>0</v>
      </c>
      <c r="E3347" s="233"/>
    </row>
    <row r="3348" spans="1:5">
      <c r="A3348" s="235">
        <v>102352</v>
      </c>
      <c r="B3348" s="236" t="s">
        <v>3792</v>
      </c>
      <c r="C3348" s="235" t="s">
        <v>552</v>
      </c>
      <c r="D3348" s="234">
        <v>0</v>
      </c>
      <c r="E3348" s="233"/>
    </row>
    <row r="3349" spans="1:5">
      <c r="A3349" s="235">
        <v>102353</v>
      </c>
      <c r="B3349" s="236" t="s">
        <v>3793</v>
      </c>
      <c r="C3349" s="235" t="s">
        <v>552</v>
      </c>
      <c r="D3349" s="234">
        <v>0</v>
      </c>
      <c r="E3349" s="233"/>
    </row>
    <row r="3350" spans="1:5">
      <c r="A3350" s="235">
        <v>102349</v>
      </c>
      <c r="B3350" s="236" t="s">
        <v>3794</v>
      </c>
      <c r="C3350" s="235" t="s">
        <v>552</v>
      </c>
      <c r="D3350" s="234">
        <v>0</v>
      </c>
      <c r="E3350" s="233"/>
    </row>
    <row r="3351" spans="1:5">
      <c r="A3351" s="235">
        <v>102360</v>
      </c>
      <c r="B3351" s="236" t="s">
        <v>3795</v>
      </c>
      <c r="C3351" s="235" t="s">
        <v>552</v>
      </c>
      <c r="D3351" s="234">
        <v>21.49</v>
      </c>
      <c r="E3351" s="233">
        <v>0.74870000000000003</v>
      </c>
    </row>
    <row r="3352" spans="1:5">
      <c r="A3352" s="235">
        <v>102361</v>
      </c>
      <c r="B3352" s="236" t="s">
        <v>3796</v>
      </c>
      <c r="C3352" s="235" t="s">
        <v>552</v>
      </c>
      <c r="D3352" s="234">
        <v>29.44</v>
      </c>
      <c r="E3352" s="233">
        <v>0.63149999999999995</v>
      </c>
    </row>
    <row r="3353" spans="1:5">
      <c r="A3353" s="235">
        <v>101595</v>
      </c>
      <c r="B3353" s="236" t="s">
        <v>3797</v>
      </c>
      <c r="C3353" s="235" t="s">
        <v>467</v>
      </c>
      <c r="D3353" s="234">
        <v>0</v>
      </c>
      <c r="E3353" s="233"/>
    </row>
    <row r="3354" spans="1:5">
      <c r="A3354" s="235">
        <v>101601</v>
      </c>
      <c r="B3354" s="236" t="s">
        <v>3798</v>
      </c>
      <c r="C3354" s="235" t="s">
        <v>467</v>
      </c>
      <c r="D3354" s="234">
        <v>21.53</v>
      </c>
      <c r="E3354" s="233">
        <v>0.46350000000000002</v>
      </c>
    </row>
    <row r="3355" spans="1:5">
      <c r="A3355" s="235">
        <v>101594</v>
      </c>
      <c r="B3355" s="236" t="s">
        <v>3799</v>
      </c>
      <c r="C3355" s="235" t="s">
        <v>467</v>
      </c>
      <c r="D3355" s="234">
        <v>0</v>
      </c>
      <c r="E3355" s="233"/>
    </row>
    <row r="3356" spans="1:5">
      <c r="A3356" s="235">
        <v>101600</v>
      </c>
      <c r="B3356" s="236" t="s">
        <v>3800</v>
      </c>
      <c r="C3356" s="235" t="s">
        <v>467</v>
      </c>
      <c r="D3356" s="234">
        <v>14.55</v>
      </c>
      <c r="E3356" s="233">
        <v>0.4632</v>
      </c>
    </row>
    <row r="3357" spans="1:5">
      <c r="A3357" s="235">
        <v>101597</v>
      </c>
      <c r="B3357" s="236" t="s">
        <v>3801</v>
      </c>
      <c r="C3357" s="235" t="s">
        <v>467</v>
      </c>
      <c r="D3357" s="234">
        <v>0</v>
      </c>
      <c r="E3357" s="233"/>
    </row>
    <row r="3358" spans="1:5">
      <c r="A3358" s="235">
        <v>101603</v>
      </c>
      <c r="B3358" s="236" t="s">
        <v>3802</v>
      </c>
      <c r="C3358" s="235" t="s">
        <v>467</v>
      </c>
      <c r="D3358" s="234">
        <v>17.77</v>
      </c>
      <c r="E3358" s="233">
        <v>0.46310000000000001</v>
      </c>
    </row>
    <row r="3359" spans="1:5">
      <c r="A3359" s="235">
        <v>101596</v>
      </c>
      <c r="B3359" s="236" t="s">
        <v>3803</v>
      </c>
      <c r="C3359" s="235" t="s">
        <v>467</v>
      </c>
      <c r="D3359" s="234">
        <v>0</v>
      </c>
      <c r="E3359" s="233"/>
    </row>
    <row r="3360" spans="1:5">
      <c r="A3360" s="235">
        <v>101602</v>
      </c>
      <c r="B3360" s="236" t="s">
        <v>3804</v>
      </c>
      <c r="C3360" s="235" t="s">
        <v>467</v>
      </c>
      <c r="D3360" s="234">
        <v>10.79</v>
      </c>
      <c r="E3360" s="233">
        <v>0.46250000000000002</v>
      </c>
    </row>
    <row r="3361" spans="1:5">
      <c r="A3361" s="235">
        <v>101599</v>
      </c>
      <c r="B3361" s="236" t="s">
        <v>3805</v>
      </c>
      <c r="C3361" s="235" t="s">
        <v>467</v>
      </c>
      <c r="D3361" s="234">
        <v>0</v>
      </c>
      <c r="E3361" s="233"/>
    </row>
    <row r="3362" spans="1:5">
      <c r="A3362" s="235">
        <v>101605</v>
      </c>
      <c r="B3362" s="236" t="s">
        <v>3806</v>
      </c>
      <c r="C3362" s="235" t="s">
        <v>467</v>
      </c>
      <c r="D3362" s="234">
        <v>14.04</v>
      </c>
      <c r="E3362" s="233">
        <v>0.46300000000000002</v>
      </c>
    </row>
    <row r="3363" spans="1:5">
      <c r="A3363" s="235">
        <v>101598</v>
      </c>
      <c r="B3363" s="236" t="s">
        <v>3807</v>
      </c>
      <c r="C3363" s="235" t="s">
        <v>467</v>
      </c>
      <c r="D3363" s="234">
        <v>0</v>
      </c>
      <c r="E3363" s="233"/>
    </row>
    <row r="3364" spans="1:5">
      <c r="A3364" s="235">
        <v>101604</v>
      </c>
      <c r="B3364" s="236" t="s">
        <v>3808</v>
      </c>
      <c r="C3364" s="235" t="s">
        <v>467</v>
      </c>
      <c r="D3364" s="234">
        <v>7.06</v>
      </c>
      <c r="E3364" s="233">
        <v>0.46179999999999999</v>
      </c>
    </row>
    <row r="3365" spans="1:5">
      <c r="A3365" s="235">
        <v>101588</v>
      </c>
      <c r="B3365" s="236" t="s">
        <v>3809</v>
      </c>
      <c r="C3365" s="235" t="s">
        <v>467</v>
      </c>
      <c r="D3365" s="234">
        <v>78.91</v>
      </c>
      <c r="E3365" s="233">
        <v>0.43659999999999999</v>
      </c>
    </row>
    <row r="3366" spans="1:5">
      <c r="A3366" s="235">
        <v>101591</v>
      </c>
      <c r="B3366" s="236" t="s">
        <v>3810</v>
      </c>
      <c r="C3366" s="235" t="s">
        <v>467</v>
      </c>
      <c r="D3366" s="234">
        <v>95.84</v>
      </c>
      <c r="E3366" s="233">
        <v>0.43769999999999998</v>
      </c>
    </row>
    <row r="3367" spans="1:5">
      <c r="A3367" s="235">
        <v>101590</v>
      </c>
      <c r="B3367" s="236" t="s">
        <v>3811</v>
      </c>
      <c r="C3367" s="235" t="s">
        <v>467</v>
      </c>
      <c r="D3367" s="234">
        <v>60.05</v>
      </c>
      <c r="E3367" s="233">
        <v>0.42780000000000001</v>
      </c>
    </row>
    <row r="3368" spans="1:5">
      <c r="A3368" s="235">
        <v>101593</v>
      </c>
      <c r="B3368" s="236" t="s">
        <v>3812</v>
      </c>
      <c r="C3368" s="235" t="s">
        <v>467</v>
      </c>
      <c r="D3368" s="234">
        <v>78.98</v>
      </c>
      <c r="E3368" s="233">
        <v>0.4204</v>
      </c>
    </row>
    <row r="3369" spans="1:5">
      <c r="A3369" s="235">
        <v>101592</v>
      </c>
      <c r="B3369" s="236" t="s">
        <v>3813</v>
      </c>
      <c r="C3369" s="235" t="s">
        <v>467</v>
      </c>
      <c r="D3369" s="234">
        <v>42.99</v>
      </c>
      <c r="E3369" s="233">
        <v>0.39450000000000002</v>
      </c>
    </row>
    <row r="3370" spans="1:5">
      <c r="A3370" s="235">
        <v>101583</v>
      </c>
      <c r="B3370" s="236" t="s">
        <v>3814</v>
      </c>
      <c r="C3370" s="235" t="s">
        <v>467</v>
      </c>
      <c r="D3370" s="234">
        <v>70.14</v>
      </c>
      <c r="E3370" s="233">
        <v>0</v>
      </c>
    </row>
    <row r="3371" spans="1:5">
      <c r="A3371" s="235">
        <v>101582</v>
      </c>
      <c r="B3371" s="236" t="s">
        <v>3815</v>
      </c>
      <c r="C3371" s="235" t="s">
        <v>467</v>
      </c>
      <c r="D3371" s="234">
        <v>58.7</v>
      </c>
      <c r="E3371" s="233">
        <v>0</v>
      </c>
    </row>
    <row r="3372" spans="1:5">
      <c r="A3372" s="235">
        <v>101585</v>
      </c>
      <c r="B3372" s="236" t="s">
        <v>3816</v>
      </c>
      <c r="C3372" s="235" t="s">
        <v>467</v>
      </c>
      <c r="D3372" s="234">
        <v>60.71</v>
      </c>
      <c r="E3372" s="233">
        <v>0</v>
      </c>
    </row>
    <row r="3373" spans="1:5">
      <c r="A3373" s="235">
        <v>101584</v>
      </c>
      <c r="B3373" s="236" t="s">
        <v>3817</v>
      </c>
      <c r="C3373" s="235" t="s">
        <v>467</v>
      </c>
      <c r="D3373" s="234">
        <v>49.28</v>
      </c>
      <c r="E3373" s="233">
        <v>0</v>
      </c>
    </row>
    <row r="3374" spans="1:5">
      <c r="A3374" s="235">
        <v>101587</v>
      </c>
      <c r="B3374" s="236" t="s">
        <v>3818</v>
      </c>
      <c r="C3374" s="235" t="s">
        <v>467</v>
      </c>
      <c r="D3374" s="234">
        <v>56.32</v>
      </c>
      <c r="E3374" s="233">
        <v>0</v>
      </c>
    </row>
    <row r="3375" spans="1:5">
      <c r="A3375" s="235">
        <v>101586</v>
      </c>
      <c r="B3375" s="236" t="s">
        <v>3819</v>
      </c>
      <c r="C3375" s="235" t="s">
        <v>467</v>
      </c>
      <c r="D3375" s="234">
        <v>44.65</v>
      </c>
      <c r="E3375" s="233">
        <v>0</v>
      </c>
    </row>
    <row r="3376" spans="1:5">
      <c r="A3376" s="235">
        <v>101577</v>
      </c>
      <c r="B3376" s="236" t="s">
        <v>3820</v>
      </c>
      <c r="C3376" s="235" t="s">
        <v>467</v>
      </c>
      <c r="D3376" s="234">
        <v>43.01</v>
      </c>
      <c r="E3376" s="233">
        <v>0</v>
      </c>
    </row>
    <row r="3377" spans="1:5">
      <c r="A3377" s="235">
        <v>101576</v>
      </c>
      <c r="B3377" s="236" t="s">
        <v>3821</v>
      </c>
      <c r="C3377" s="235" t="s">
        <v>467</v>
      </c>
      <c r="D3377" s="234">
        <v>35.54</v>
      </c>
      <c r="E3377" s="233">
        <v>0</v>
      </c>
    </row>
    <row r="3378" spans="1:5">
      <c r="A3378" s="235">
        <v>101579</v>
      </c>
      <c r="B3378" s="236" t="s">
        <v>3822</v>
      </c>
      <c r="C3378" s="235" t="s">
        <v>467</v>
      </c>
      <c r="D3378" s="234">
        <v>37.54</v>
      </c>
      <c r="E3378" s="233">
        <v>0</v>
      </c>
    </row>
    <row r="3379" spans="1:5">
      <c r="A3379" s="235">
        <v>101578</v>
      </c>
      <c r="B3379" s="236" t="s">
        <v>3823</v>
      </c>
      <c r="C3379" s="235" t="s">
        <v>467</v>
      </c>
      <c r="D3379" s="234">
        <v>30.06</v>
      </c>
      <c r="E3379" s="233">
        <v>0</v>
      </c>
    </row>
    <row r="3380" spans="1:5">
      <c r="A3380" s="235">
        <v>101581</v>
      </c>
      <c r="B3380" s="236" t="s">
        <v>3824</v>
      </c>
      <c r="C3380" s="235" t="s">
        <v>467</v>
      </c>
      <c r="D3380" s="234">
        <v>35.79</v>
      </c>
      <c r="E3380" s="233">
        <v>0</v>
      </c>
    </row>
    <row r="3381" spans="1:5">
      <c r="A3381" s="235">
        <v>101580</v>
      </c>
      <c r="B3381" s="236" t="s">
        <v>3825</v>
      </c>
      <c r="C3381" s="235" t="s">
        <v>467</v>
      </c>
      <c r="D3381" s="234">
        <v>28.07</v>
      </c>
      <c r="E3381" s="233">
        <v>0</v>
      </c>
    </row>
    <row r="3382" spans="1:5">
      <c r="A3382" s="235">
        <v>101606</v>
      </c>
      <c r="B3382" s="236" t="s">
        <v>3826</v>
      </c>
      <c r="C3382" s="235" t="s">
        <v>467</v>
      </c>
      <c r="D3382" s="234">
        <v>0</v>
      </c>
      <c r="E3382" s="233"/>
    </row>
    <row r="3383" spans="1:5">
      <c r="A3383" s="235">
        <v>101607</v>
      </c>
      <c r="B3383" s="236" t="s">
        <v>3827</v>
      </c>
      <c r="C3383" s="235" t="s">
        <v>467</v>
      </c>
      <c r="D3383" s="234">
        <v>0</v>
      </c>
      <c r="E3383" s="233"/>
    </row>
    <row r="3384" spans="1:5">
      <c r="A3384" s="235">
        <v>101608</v>
      </c>
      <c r="B3384" s="236" t="s">
        <v>3828</v>
      </c>
      <c r="C3384" s="235" t="s">
        <v>467</v>
      </c>
      <c r="D3384" s="234">
        <v>0</v>
      </c>
      <c r="E3384" s="233"/>
    </row>
    <row r="3385" spans="1:5">
      <c r="A3385" s="235">
        <v>101571</v>
      </c>
      <c r="B3385" s="236" t="s">
        <v>3829</v>
      </c>
      <c r="C3385" s="235" t="s">
        <v>467</v>
      </c>
      <c r="D3385" s="234">
        <v>24.17</v>
      </c>
      <c r="E3385" s="233">
        <v>0</v>
      </c>
    </row>
    <row r="3386" spans="1:5">
      <c r="A3386" s="235">
        <v>101570</v>
      </c>
      <c r="B3386" s="236" t="s">
        <v>3830</v>
      </c>
      <c r="C3386" s="235" t="s">
        <v>467</v>
      </c>
      <c r="D3386" s="234">
        <v>18.25</v>
      </c>
      <c r="E3386" s="233">
        <v>0</v>
      </c>
    </row>
    <row r="3387" spans="1:5">
      <c r="A3387" s="235">
        <v>101573</v>
      </c>
      <c r="B3387" s="236" t="s">
        <v>3831</v>
      </c>
      <c r="C3387" s="235" t="s">
        <v>467</v>
      </c>
      <c r="D3387" s="234">
        <v>20.55</v>
      </c>
      <c r="E3387" s="233">
        <v>0</v>
      </c>
    </row>
    <row r="3388" spans="1:5">
      <c r="A3388" s="235">
        <v>101572</v>
      </c>
      <c r="B3388" s="236" t="s">
        <v>3832</v>
      </c>
      <c r="C3388" s="235" t="s">
        <v>467</v>
      </c>
      <c r="D3388" s="234">
        <v>14.62</v>
      </c>
      <c r="E3388" s="233">
        <v>0</v>
      </c>
    </row>
    <row r="3389" spans="1:5">
      <c r="A3389" s="235">
        <v>101575</v>
      </c>
      <c r="B3389" s="236" t="s">
        <v>3833</v>
      </c>
      <c r="C3389" s="235" t="s">
        <v>467</v>
      </c>
      <c r="D3389" s="234">
        <v>18</v>
      </c>
      <c r="E3389" s="233">
        <v>0</v>
      </c>
    </row>
    <row r="3390" spans="1:5">
      <c r="A3390" s="235">
        <v>101574</v>
      </c>
      <c r="B3390" s="236" t="s">
        <v>3834</v>
      </c>
      <c r="C3390" s="235" t="s">
        <v>467</v>
      </c>
      <c r="D3390" s="234">
        <v>11.84</v>
      </c>
      <c r="E3390" s="233">
        <v>0</v>
      </c>
    </row>
    <row r="3391" spans="1:5">
      <c r="A3391" s="235">
        <v>101589</v>
      </c>
      <c r="B3391" s="236" t="s">
        <v>3835</v>
      </c>
      <c r="C3391" s="235" t="s">
        <v>467</v>
      </c>
      <c r="D3391" s="234">
        <v>114.7</v>
      </c>
      <c r="E3391" s="233">
        <v>0.44219999999999998</v>
      </c>
    </row>
    <row r="3392" spans="1:5">
      <c r="A3392" s="235">
        <v>101610</v>
      </c>
      <c r="B3392" s="236" t="s">
        <v>3836</v>
      </c>
      <c r="C3392" s="235" t="s">
        <v>28</v>
      </c>
      <c r="D3392" s="234">
        <v>0</v>
      </c>
      <c r="E3392" s="233"/>
    </row>
    <row r="3393" spans="1:5">
      <c r="A3393" s="235">
        <v>101613</v>
      </c>
      <c r="B3393" s="236" t="s">
        <v>3837</v>
      </c>
      <c r="C3393" s="235" t="s">
        <v>28</v>
      </c>
      <c r="D3393" s="234">
        <v>0</v>
      </c>
      <c r="E3393" s="233"/>
    </row>
    <row r="3394" spans="1:5">
      <c r="A3394" s="235">
        <v>101611</v>
      </c>
      <c r="B3394" s="236" t="s">
        <v>3838</v>
      </c>
      <c r="C3394" s="235" t="s">
        <v>28</v>
      </c>
      <c r="D3394" s="234">
        <v>0</v>
      </c>
      <c r="E3394" s="233"/>
    </row>
    <row r="3395" spans="1:5">
      <c r="A3395" s="235">
        <v>101614</v>
      </c>
      <c r="B3395" s="236" t="s">
        <v>3839</v>
      </c>
      <c r="C3395" s="235" t="s">
        <v>28</v>
      </c>
      <c r="D3395" s="234">
        <v>0</v>
      </c>
      <c r="E3395" s="233"/>
    </row>
    <row r="3396" spans="1:5">
      <c r="A3396" s="235">
        <v>101612</v>
      </c>
      <c r="B3396" s="236" t="s">
        <v>3840</v>
      </c>
      <c r="C3396" s="235" t="s">
        <v>28</v>
      </c>
      <c r="D3396" s="234">
        <v>0</v>
      </c>
      <c r="E3396" s="233"/>
    </row>
    <row r="3397" spans="1:5">
      <c r="A3397" s="235">
        <v>101615</v>
      </c>
      <c r="B3397" s="236" t="s">
        <v>3841</v>
      </c>
      <c r="C3397" s="235" t="s">
        <v>28</v>
      </c>
      <c r="D3397" s="234">
        <v>0</v>
      </c>
      <c r="E3397" s="233"/>
    </row>
    <row r="3398" spans="1:5">
      <c r="A3398" s="235">
        <v>101617</v>
      </c>
      <c r="B3398" s="236" t="s">
        <v>3842</v>
      </c>
      <c r="C3398" s="235" t="s">
        <v>467</v>
      </c>
      <c r="D3398" s="234">
        <v>2.0699999999999998</v>
      </c>
      <c r="E3398" s="233">
        <v>0</v>
      </c>
    </row>
    <row r="3399" spans="1:5">
      <c r="A3399" s="235">
        <v>101620</v>
      </c>
      <c r="B3399" s="236" t="s">
        <v>3843</v>
      </c>
      <c r="C3399" s="235" t="s">
        <v>552</v>
      </c>
      <c r="D3399" s="234">
        <v>217.98</v>
      </c>
      <c r="E3399" s="233">
        <v>5.0000000000000001E-4</v>
      </c>
    </row>
    <row r="3400" spans="1:5">
      <c r="A3400" s="235">
        <v>101625</v>
      </c>
      <c r="B3400" s="236" t="s">
        <v>3844</v>
      </c>
      <c r="C3400" s="235" t="s">
        <v>552</v>
      </c>
      <c r="D3400" s="234">
        <v>193.48</v>
      </c>
      <c r="E3400" s="233">
        <v>7.4099999999999999E-2</v>
      </c>
    </row>
    <row r="3401" spans="1:5">
      <c r="A3401" s="235">
        <v>101621</v>
      </c>
      <c r="B3401" s="236" t="s">
        <v>3845</v>
      </c>
      <c r="C3401" s="235" t="s">
        <v>552</v>
      </c>
      <c r="D3401" s="234">
        <v>223.19</v>
      </c>
      <c r="E3401" s="233">
        <v>4.0000000000000002E-4</v>
      </c>
    </row>
    <row r="3402" spans="1:5">
      <c r="A3402" s="235">
        <v>101624</v>
      </c>
      <c r="B3402" s="236" t="s">
        <v>3846</v>
      </c>
      <c r="C3402" s="235" t="s">
        <v>552</v>
      </c>
      <c r="D3402" s="234">
        <v>191.63</v>
      </c>
      <c r="E3402" s="233">
        <v>9.6100000000000005E-2</v>
      </c>
    </row>
    <row r="3403" spans="1:5">
      <c r="A3403" s="235">
        <v>101616</v>
      </c>
      <c r="B3403" s="236" t="s">
        <v>3847</v>
      </c>
      <c r="C3403" s="235" t="s">
        <v>467</v>
      </c>
      <c r="D3403" s="234">
        <v>4.21</v>
      </c>
      <c r="E3403" s="233">
        <v>0</v>
      </c>
    </row>
    <row r="3404" spans="1:5">
      <c r="A3404" s="235">
        <v>101618</v>
      </c>
      <c r="B3404" s="236" t="s">
        <v>3848</v>
      </c>
      <c r="C3404" s="235" t="s">
        <v>552</v>
      </c>
      <c r="D3404" s="234">
        <v>234.89</v>
      </c>
      <c r="E3404" s="233">
        <v>8.9999999999999998E-4</v>
      </c>
    </row>
    <row r="3405" spans="1:5">
      <c r="A3405" s="235">
        <v>101622</v>
      </c>
      <c r="B3405" s="236" t="s">
        <v>3849</v>
      </c>
      <c r="C3405" s="235" t="s">
        <v>552</v>
      </c>
      <c r="D3405" s="234">
        <v>222.97</v>
      </c>
      <c r="E3405" s="233">
        <v>0.10829999999999999</v>
      </c>
    </row>
    <row r="3406" spans="1:5">
      <c r="A3406" s="235">
        <v>101619</v>
      </c>
      <c r="B3406" s="236" t="s">
        <v>3850</v>
      </c>
      <c r="C3406" s="235" t="s">
        <v>552</v>
      </c>
      <c r="D3406" s="234">
        <v>240.1</v>
      </c>
      <c r="E3406" s="233">
        <v>8.9999999999999998E-4</v>
      </c>
    </row>
    <row r="3407" spans="1:5">
      <c r="A3407" s="235">
        <v>101623</v>
      </c>
      <c r="B3407" s="236" t="s">
        <v>3851</v>
      </c>
      <c r="C3407" s="235" t="s">
        <v>552</v>
      </c>
      <c r="D3407" s="234">
        <v>225.43</v>
      </c>
      <c r="E3407" s="233">
        <v>0.13189999999999999</v>
      </c>
    </row>
    <row r="3408" spans="1:5">
      <c r="A3408" s="235">
        <v>104482</v>
      </c>
      <c r="B3408" s="236" t="s">
        <v>3852</v>
      </c>
      <c r="C3408" s="235" t="s">
        <v>19</v>
      </c>
      <c r="D3408" s="234">
        <v>18.72</v>
      </c>
      <c r="E3408" s="233">
        <v>0</v>
      </c>
    </row>
    <row r="3409" spans="1:5">
      <c r="A3409" s="235">
        <v>104189</v>
      </c>
      <c r="B3409" s="236" t="s">
        <v>3853</v>
      </c>
      <c r="C3409" s="235" t="s">
        <v>552</v>
      </c>
      <c r="D3409" s="234">
        <v>177.98</v>
      </c>
      <c r="E3409" s="233">
        <v>0</v>
      </c>
    </row>
    <row r="3410" spans="1:5">
      <c r="A3410" s="235">
        <v>104465</v>
      </c>
      <c r="B3410" s="236" t="s">
        <v>3854</v>
      </c>
      <c r="C3410" s="235" t="s">
        <v>27</v>
      </c>
      <c r="D3410" s="234">
        <v>0</v>
      </c>
      <c r="E3410" s="233"/>
    </row>
    <row r="3411" spans="1:5">
      <c r="A3411" s="235">
        <v>104188</v>
      </c>
      <c r="B3411" s="236" t="s">
        <v>3855</v>
      </c>
      <c r="C3411" s="235" t="s">
        <v>27</v>
      </c>
      <c r="D3411" s="234">
        <v>0</v>
      </c>
      <c r="E3411" s="233"/>
    </row>
    <row r="3412" spans="1:5">
      <c r="A3412" s="235">
        <v>104185</v>
      </c>
      <c r="B3412" s="236" t="s">
        <v>3856</v>
      </c>
      <c r="C3412" s="235" t="s">
        <v>28</v>
      </c>
      <c r="D3412" s="234">
        <v>15.72</v>
      </c>
      <c r="E3412" s="233">
        <v>0</v>
      </c>
    </row>
    <row r="3413" spans="1:5">
      <c r="A3413" s="235">
        <v>104182</v>
      </c>
      <c r="B3413" s="236" t="s">
        <v>3857</v>
      </c>
      <c r="C3413" s="235" t="s">
        <v>27</v>
      </c>
      <c r="D3413" s="234">
        <v>0</v>
      </c>
      <c r="E3413" s="233"/>
    </row>
    <row r="3414" spans="1:5">
      <c r="A3414" s="235">
        <v>104184</v>
      </c>
      <c r="B3414" s="236" t="s">
        <v>3858</v>
      </c>
      <c r="C3414" s="235" t="s">
        <v>28</v>
      </c>
      <c r="D3414" s="234">
        <v>25.67</v>
      </c>
      <c r="E3414" s="233">
        <v>0</v>
      </c>
    </row>
    <row r="3415" spans="1:5">
      <c r="A3415" s="235">
        <v>104190</v>
      </c>
      <c r="B3415" s="236" t="s">
        <v>3859</v>
      </c>
      <c r="C3415" s="235" t="s">
        <v>28</v>
      </c>
      <c r="D3415" s="234">
        <v>432.6</v>
      </c>
      <c r="E3415" s="233">
        <v>0</v>
      </c>
    </row>
    <row r="3416" spans="1:5">
      <c r="A3416" s="235">
        <v>104463</v>
      </c>
      <c r="B3416" s="236" t="s">
        <v>3860</v>
      </c>
      <c r="C3416" s="235" t="s">
        <v>28</v>
      </c>
      <c r="D3416" s="234">
        <v>0</v>
      </c>
      <c r="E3416" s="233"/>
    </row>
    <row r="3417" spans="1:5">
      <c r="A3417" s="235">
        <v>104464</v>
      </c>
      <c r="B3417" s="236" t="s">
        <v>3861</v>
      </c>
      <c r="C3417" s="235" t="s">
        <v>28</v>
      </c>
      <c r="D3417" s="234">
        <v>0</v>
      </c>
      <c r="E3417" s="233"/>
    </row>
    <row r="3418" spans="1:5">
      <c r="A3418" s="235">
        <v>104183</v>
      </c>
      <c r="B3418" s="236" t="s">
        <v>3862</v>
      </c>
      <c r="C3418" s="235" t="s">
        <v>27</v>
      </c>
      <c r="D3418" s="234">
        <v>210.28</v>
      </c>
      <c r="E3418" s="233">
        <v>0</v>
      </c>
    </row>
    <row r="3419" spans="1:5">
      <c r="A3419" s="235">
        <v>104187</v>
      </c>
      <c r="B3419" s="236" t="s">
        <v>3863</v>
      </c>
      <c r="C3419" s="235" t="s">
        <v>27</v>
      </c>
      <c r="D3419" s="234">
        <v>1810.82</v>
      </c>
      <c r="E3419" s="233">
        <v>5.1900000000000002E-2</v>
      </c>
    </row>
    <row r="3420" spans="1:5">
      <c r="A3420" s="235">
        <v>104186</v>
      </c>
      <c r="B3420" s="236" t="s">
        <v>3864</v>
      </c>
      <c r="C3420" s="235" t="s">
        <v>27</v>
      </c>
      <c r="D3420" s="234">
        <v>257.51</v>
      </c>
      <c r="E3420" s="233">
        <v>0.71779999999999999</v>
      </c>
    </row>
    <row r="3421" spans="1:5">
      <c r="A3421" s="235">
        <v>104180</v>
      </c>
      <c r="B3421" s="236" t="s">
        <v>3865</v>
      </c>
      <c r="C3421" s="235" t="s">
        <v>27</v>
      </c>
      <c r="D3421" s="234">
        <v>0</v>
      </c>
      <c r="E3421" s="233"/>
    </row>
    <row r="3422" spans="1:5">
      <c r="A3422" s="235">
        <v>104181</v>
      </c>
      <c r="B3422" s="236" t="s">
        <v>3866</v>
      </c>
      <c r="C3422" s="235" t="s">
        <v>27</v>
      </c>
      <c r="D3422" s="234">
        <v>0</v>
      </c>
      <c r="E3422" s="233"/>
    </row>
    <row r="3423" spans="1:5">
      <c r="A3423" s="235">
        <v>100674</v>
      </c>
      <c r="B3423" s="236" t="s">
        <v>3867</v>
      </c>
      <c r="C3423" s="235" t="s">
        <v>467</v>
      </c>
      <c r="D3423" s="234">
        <v>745.76</v>
      </c>
      <c r="E3423" s="233">
        <v>0.92910000000000004</v>
      </c>
    </row>
    <row r="3424" spans="1:5">
      <c r="A3424" s="235">
        <v>100664</v>
      </c>
      <c r="B3424" s="236" t="s">
        <v>3868</v>
      </c>
      <c r="C3424" s="235" t="s">
        <v>467</v>
      </c>
      <c r="D3424" s="234">
        <v>0</v>
      </c>
      <c r="E3424" s="233"/>
    </row>
    <row r="3425" spans="1:5">
      <c r="A3425" s="235">
        <v>94589</v>
      </c>
      <c r="B3425" s="236" t="s">
        <v>3869</v>
      </c>
      <c r="C3425" s="235" t="s">
        <v>27</v>
      </c>
      <c r="D3425" s="234">
        <v>16.03</v>
      </c>
      <c r="E3425" s="233">
        <v>0.45540000000000003</v>
      </c>
    </row>
    <row r="3426" spans="1:5">
      <c r="A3426" s="235">
        <v>94590</v>
      </c>
      <c r="B3426" s="236" t="s">
        <v>3870</v>
      </c>
      <c r="C3426" s="235" t="s">
        <v>27</v>
      </c>
      <c r="D3426" s="234">
        <v>22.81</v>
      </c>
      <c r="E3426" s="233">
        <v>0.32</v>
      </c>
    </row>
    <row r="3427" spans="1:5">
      <c r="A3427" s="235">
        <v>94587</v>
      </c>
      <c r="B3427" s="236" t="s">
        <v>3871</v>
      </c>
      <c r="C3427" s="235" t="s">
        <v>27</v>
      </c>
      <c r="D3427" s="234">
        <v>55.16</v>
      </c>
      <c r="E3427" s="233">
        <v>0.66439999999999999</v>
      </c>
    </row>
    <row r="3428" spans="1:5">
      <c r="A3428" s="235">
        <v>94588</v>
      </c>
      <c r="B3428" s="236" t="s">
        <v>3872</v>
      </c>
      <c r="C3428" s="235" t="s">
        <v>27</v>
      </c>
      <c r="D3428" s="234">
        <v>64.709999999999994</v>
      </c>
      <c r="E3428" s="233">
        <v>0.56640000000000001</v>
      </c>
    </row>
    <row r="3429" spans="1:5">
      <c r="A3429" s="235">
        <v>105812</v>
      </c>
      <c r="B3429" s="236" t="s">
        <v>3873</v>
      </c>
      <c r="C3429" s="235" t="s">
        <v>27</v>
      </c>
      <c r="D3429" s="234">
        <v>29.45</v>
      </c>
      <c r="E3429" s="233">
        <v>0.94569999999999999</v>
      </c>
    </row>
    <row r="3430" spans="1:5">
      <c r="A3430" s="235">
        <v>94571</v>
      </c>
      <c r="B3430" s="236" t="s">
        <v>3874</v>
      </c>
      <c r="C3430" s="235" t="s">
        <v>467</v>
      </c>
      <c r="D3430" s="234">
        <v>0</v>
      </c>
      <c r="E3430" s="233"/>
    </row>
    <row r="3431" spans="1:5">
      <c r="A3431" s="235">
        <v>94570</v>
      </c>
      <c r="B3431" s="236" t="s">
        <v>3875</v>
      </c>
      <c r="C3431" s="235" t="s">
        <v>467</v>
      </c>
      <c r="D3431" s="234">
        <v>343.79</v>
      </c>
      <c r="E3431" s="233">
        <v>0.92079999999999995</v>
      </c>
    </row>
    <row r="3432" spans="1:5">
      <c r="A3432" s="235">
        <v>105811</v>
      </c>
      <c r="B3432" s="236" t="s">
        <v>3876</v>
      </c>
      <c r="C3432" s="235" t="s">
        <v>467</v>
      </c>
      <c r="D3432" s="234">
        <v>0</v>
      </c>
      <c r="E3432" s="233"/>
    </row>
    <row r="3433" spans="1:5">
      <c r="A3433" s="235">
        <v>94572</v>
      </c>
      <c r="B3433" s="236" t="s">
        <v>3877</v>
      </c>
      <c r="C3433" s="235" t="s">
        <v>467</v>
      </c>
      <c r="D3433" s="234">
        <v>490.46</v>
      </c>
      <c r="E3433" s="233">
        <v>0.93669999999999998</v>
      </c>
    </row>
    <row r="3434" spans="1:5">
      <c r="A3434" s="235">
        <v>94573</v>
      </c>
      <c r="B3434" s="236" t="s">
        <v>3878</v>
      </c>
      <c r="C3434" s="235" t="s">
        <v>467</v>
      </c>
      <c r="D3434" s="234">
        <v>382.81</v>
      </c>
      <c r="E3434" s="233">
        <v>0.93479999999999996</v>
      </c>
    </row>
    <row r="3435" spans="1:5">
      <c r="A3435" s="235">
        <v>105809</v>
      </c>
      <c r="B3435" s="236" t="s">
        <v>3879</v>
      </c>
      <c r="C3435" s="235" t="s">
        <v>467</v>
      </c>
      <c r="D3435" s="234">
        <v>0</v>
      </c>
      <c r="E3435" s="233"/>
    </row>
    <row r="3436" spans="1:5">
      <c r="A3436" s="235">
        <v>94569</v>
      </c>
      <c r="B3436" s="236" t="s">
        <v>3880</v>
      </c>
      <c r="C3436" s="235" t="s">
        <v>467</v>
      </c>
      <c r="D3436" s="234">
        <v>644.49</v>
      </c>
      <c r="E3436" s="233">
        <v>0.90429999999999999</v>
      </c>
    </row>
    <row r="3437" spans="1:5">
      <c r="A3437" s="235">
        <v>105810</v>
      </c>
      <c r="B3437" s="236" t="s">
        <v>3881</v>
      </c>
      <c r="C3437" s="235" t="s">
        <v>467</v>
      </c>
      <c r="D3437" s="234">
        <v>0</v>
      </c>
      <c r="E3437" s="233"/>
    </row>
    <row r="3438" spans="1:5">
      <c r="A3438" s="235">
        <v>94561</v>
      </c>
      <c r="B3438" s="236" t="s">
        <v>3882</v>
      </c>
      <c r="C3438" s="235" t="s">
        <v>467</v>
      </c>
      <c r="D3438" s="234">
        <v>0</v>
      </c>
      <c r="E3438" s="233"/>
    </row>
    <row r="3439" spans="1:5">
      <c r="A3439" s="235">
        <v>94562</v>
      </c>
      <c r="B3439" s="236" t="s">
        <v>3883</v>
      </c>
      <c r="C3439" s="235" t="s">
        <v>467</v>
      </c>
      <c r="D3439" s="234">
        <v>606.29</v>
      </c>
      <c r="E3439" s="233">
        <v>0.93510000000000004</v>
      </c>
    </row>
    <row r="3440" spans="1:5">
      <c r="A3440" s="235">
        <v>105813</v>
      </c>
      <c r="B3440" s="236" t="s">
        <v>3884</v>
      </c>
      <c r="C3440" s="235" t="s">
        <v>467</v>
      </c>
      <c r="D3440" s="234">
        <v>977.11</v>
      </c>
      <c r="E3440" s="233">
        <v>0.85770000000000002</v>
      </c>
    </row>
    <row r="3441" spans="1:5">
      <c r="A3441" s="235">
        <v>94559</v>
      </c>
      <c r="B3441" s="236" t="s">
        <v>3885</v>
      </c>
      <c r="C3441" s="235" t="s">
        <v>467</v>
      </c>
      <c r="D3441" s="234">
        <v>653.87</v>
      </c>
      <c r="E3441" s="233">
        <v>0.78469999999999995</v>
      </c>
    </row>
    <row r="3442" spans="1:5">
      <c r="A3442" s="235">
        <v>100668</v>
      </c>
      <c r="B3442" s="236" t="s">
        <v>3886</v>
      </c>
      <c r="C3442" s="235" t="s">
        <v>467</v>
      </c>
      <c r="D3442" s="234">
        <v>1110.48</v>
      </c>
      <c r="E3442" s="233">
        <v>0.74619999999999997</v>
      </c>
    </row>
    <row r="3443" spans="1:5">
      <c r="A3443" s="235">
        <v>100670</v>
      </c>
      <c r="B3443" s="236" t="s">
        <v>3887</v>
      </c>
      <c r="C3443" s="235" t="s">
        <v>467</v>
      </c>
      <c r="D3443" s="234">
        <v>853.23</v>
      </c>
      <c r="E3443" s="233">
        <v>0.87709999999999999</v>
      </c>
    </row>
    <row r="3444" spans="1:5">
      <c r="A3444" s="235">
        <v>100665</v>
      </c>
      <c r="B3444" s="236" t="s">
        <v>3888</v>
      </c>
      <c r="C3444" s="235" t="s">
        <v>467</v>
      </c>
      <c r="D3444" s="234">
        <v>709.37</v>
      </c>
      <c r="E3444" s="233">
        <v>0.82830000000000004</v>
      </c>
    </row>
    <row r="3445" spans="1:5">
      <c r="A3445" s="235">
        <v>100924</v>
      </c>
      <c r="B3445" s="236" t="s">
        <v>3889</v>
      </c>
      <c r="C3445" s="235" t="s">
        <v>467</v>
      </c>
      <c r="D3445" s="234">
        <v>0</v>
      </c>
      <c r="E3445" s="233"/>
    </row>
    <row r="3446" spans="1:5">
      <c r="A3446" s="235">
        <v>100671</v>
      </c>
      <c r="B3446" s="236" t="s">
        <v>3890</v>
      </c>
      <c r="C3446" s="235" t="s">
        <v>467</v>
      </c>
      <c r="D3446" s="234">
        <v>1053.32</v>
      </c>
      <c r="E3446" s="233">
        <v>0.90039999999999998</v>
      </c>
    </row>
    <row r="3447" spans="1:5">
      <c r="A3447" s="235">
        <v>100667</v>
      </c>
      <c r="B3447" s="236" t="s">
        <v>3891</v>
      </c>
      <c r="C3447" s="235" t="s">
        <v>467</v>
      </c>
      <c r="D3447" s="234">
        <v>906.35</v>
      </c>
      <c r="E3447" s="233">
        <v>0.86560000000000004</v>
      </c>
    </row>
    <row r="3448" spans="1:5">
      <c r="A3448" s="235">
        <v>100669</v>
      </c>
      <c r="B3448" s="236" t="s">
        <v>3892</v>
      </c>
      <c r="C3448" s="235" t="s">
        <v>467</v>
      </c>
      <c r="D3448" s="234">
        <v>810.77</v>
      </c>
      <c r="E3448" s="233">
        <v>0.65239999999999998</v>
      </c>
    </row>
    <row r="3449" spans="1:5">
      <c r="A3449" s="235">
        <v>100672</v>
      </c>
      <c r="B3449" s="236" t="s">
        <v>3893</v>
      </c>
      <c r="C3449" s="235" t="s">
        <v>467</v>
      </c>
      <c r="D3449" s="234">
        <v>688.01</v>
      </c>
      <c r="E3449" s="233">
        <v>0.84750000000000003</v>
      </c>
    </row>
    <row r="3450" spans="1:5">
      <c r="A3450" s="235">
        <v>100666</v>
      </c>
      <c r="B3450" s="236" t="s">
        <v>3894</v>
      </c>
      <c r="C3450" s="235" t="s">
        <v>467</v>
      </c>
      <c r="D3450" s="234">
        <v>570.04</v>
      </c>
      <c r="E3450" s="233">
        <v>0.7863</v>
      </c>
    </row>
    <row r="3451" spans="1:5">
      <c r="A3451" s="235">
        <v>100663</v>
      </c>
      <c r="B3451" s="236" t="s">
        <v>3895</v>
      </c>
      <c r="C3451" s="235" t="s">
        <v>467</v>
      </c>
      <c r="D3451" s="234">
        <v>0</v>
      </c>
      <c r="E3451" s="233"/>
    </row>
    <row r="3452" spans="1:5">
      <c r="A3452" s="235">
        <v>100662</v>
      </c>
      <c r="B3452" s="236" t="s">
        <v>3896</v>
      </c>
      <c r="C3452" s="235" t="s">
        <v>467</v>
      </c>
      <c r="D3452" s="234">
        <v>0</v>
      </c>
      <c r="E3452" s="233"/>
    </row>
    <row r="3453" spans="1:5">
      <c r="A3453" s="235">
        <v>100661</v>
      </c>
      <c r="B3453" s="236" t="s">
        <v>3897</v>
      </c>
      <c r="C3453" s="235" t="s">
        <v>467</v>
      </c>
      <c r="D3453" s="234">
        <v>0</v>
      </c>
      <c r="E3453" s="233"/>
    </row>
    <row r="3454" spans="1:5">
      <c r="A3454" s="235">
        <v>100659</v>
      </c>
      <c r="B3454" s="236" t="s">
        <v>3898</v>
      </c>
      <c r="C3454" s="235" t="s">
        <v>27</v>
      </c>
      <c r="D3454" s="234">
        <v>10.199999999999999</v>
      </c>
      <c r="E3454" s="233">
        <v>0</v>
      </c>
    </row>
    <row r="3455" spans="1:5">
      <c r="A3455" s="235">
        <v>100660</v>
      </c>
      <c r="B3455" s="236" t="s">
        <v>3899</v>
      </c>
      <c r="C3455" s="235" t="s">
        <v>27</v>
      </c>
      <c r="D3455" s="234">
        <v>6.79</v>
      </c>
      <c r="E3455" s="233">
        <v>0</v>
      </c>
    </row>
    <row r="3456" spans="1:5">
      <c r="A3456" s="235">
        <v>100711</v>
      </c>
      <c r="B3456" s="236" t="s">
        <v>3900</v>
      </c>
      <c r="C3456" s="235" t="s">
        <v>27</v>
      </c>
      <c r="D3456" s="234">
        <v>0</v>
      </c>
      <c r="E3456" s="233"/>
    </row>
    <row r="3457" spans="1:5">
      <c r="A3457" s="235">
        <v>100676</v>
      </c>
      <c r="B3457" s="236" t="s">
        <v>3901</v>
      </c>
      <c r="C3457" s="235" t="s">
        <v>28</v>
      </c>
      <c r="D3457" s="234">
        <v>163.58000000000001</v>
      </c>
      <c r="E3457" s="233">
        <v>0</v>
      </c>
    </row>
    <row r="3458" spans="1:5">
      <c r="A3458" s="235">
        <v>90806</v>
      </c>
      <c r="B3458" s="236" t="s">
        <v>3902</v>
      </c>
      <c r="C3458" s="235" t="s">
        <v>28</v>
      </c>
      <c r="D3458" s="234">
        <v>333.79</v>
      </c>
      <c r="E3458" s="233">
        <v>0</v>
      </c>
    </row>
    <row r="3459" spans="1:5">
      <c r="A3459" s="235">
        <v>91292</v>
      </c>
      <c r="B3459" s="236" t="s">
        <v>3903</v>
      </c>
      <c r="C3459" s="235" t="s">
        <v>28</v>
      </c>
      <c r="D3459" s="234">
        <v>257.93</v>
      </c>
      <c r="E3459" s="233">
        <v>0</v>
      </c>
    </row>
    <row r="3460" spans="1:5">
      <c r="A3460" s="235">
        <v>90801</v>
      </c>
      <c r="B3460" s="236" t="s">
        <v>3904</v>
      </c>
      <c r="C3460" s="235" t="s">
        <v>28</v>
      </c>
      <c r="D3460" s="234">
        <v>267.02</v>
      </c>
      <c r="E3460" s="233">
        <v>0</v>
      </c>
    </row>
    <row r="3461" spans="1:5">
      <c r="A3461" s="235">
        <v>91287</v>
      </c>
      <c r="B3461" s="236" t="s">
        <v>3905</v>
      </c>
      <c r="C3461" s="235" t="s">
        <v>28</v>
      </c>
      <c r="D3461" s="234">
        <v>191.16</v>
      </c>
      <c r="E3461" s="233">
        <v>0</v>
      </c>
    </row>
    <row r="3462" spans="1:5">
      <c r="A3462" s="235">
        <v>100706</v>
      </c>
      <c r="B3462" s="236" t="s">
        <v>3906</v>
      </c>
      <c r="C3462" s="235" t="s">
        <v>28</v>
      </c>
      <c r="D3462" s="234">
        <v>59.34</v>
      </c>
      <c r="E3462" s="233">
        <v>0</v>
      </c>
    </row>
    <row r="3463" spans="1:5">
      <c r="A3463" s="235">
        <v>100709</v>
      </c>
      <c r="B3463" s="236" t="s">
        <v>3907</v>
      </c>
      <c r="C3463" s="235" t="s">
        <v>28</v>
      </c>
      <c r="D3463" s="234">
        <v>44.83</v>
      </c>
      <c r="E3463" s="233">
        <v>0</v>
      </c>
    </row>
    <row r="3464" spans="1:5">
      <c r="A3464" s="235">
        <v>100710</v>
      </c>
      <c r="B3464" s="236" t="s">
        <v>3908</v>
      </c>
      <c r="C3464" s="235" t="s">
        <v>28</v>
      </c>
      <c r="D3464" s="234">
        <v>149.30000000000001</v>
      </c>
      <c r="E3464" s="233">
        <v>0</v>
      </c>
    </row>
    <row r="3465" spans="1:5">
      <c r="A3465" s="235">
        <v>90830</v>
      </c>
      <c r="B3465" s="236" t="s">
        <v>3909</v>
      </c>
      <c r="C3465" s="235" t="s">
        <v>28</v>
      </c>
      <c r="D3465" s="234">
        <v>181.92</v>
      </c>
      <c r="E3465" s="233">
        <v>0</v>
      </c>
    </row>
    <row r="3466" spans="1:5">
      <c r="A3466" s="235">
        <v>91304</v>
      </c>
      <c r="B3466" s="236" t="s">
        <v>3910</v>
      </c>
      <c r="C3466" s="235" t="s">
        <v>28</v>
      </c>
      <c r="D3466" s="234">
        <v>103.99</v>
      </c>
      <c r="E3466" s="233">
        <v>0</v>
      </c>
    </row>
    <row r="3467" spans="1:5">
      <c r="A3467" s="235">
        <v>90831</v>
      </c>
      <c r="B3467" s="236" t="s">
        <v>3911</v>
      </c>
      <c r="C3467" s="235" t="s">
        <v>28</v>
      </c>
      <c r="D3467" s="234">
        <v>161.43</v>
      </c>
      <c r="E3467" s="233">
        <v>0</v>
      </c>
    </row>
    <row r="3468" spans="1:5">
      <c r="A3468" s="235">
        <v>91305</v>
      </c>
      <c r="B3468" s="236" t="s">
        <v>3912</v>
      </c>
      <c r="C3468" s="235" t="s">
        <v>28</v>
      </c>
      <c r="D3468" s="234">
        <v>107.82</v>
      </c>
      <c r="E3468" s="233">
        <v>0</v>
      </c>
    </row>
    <row r="3469" spans="1:5">
      <c r="A3469" s="235">
        <v>91306</v>
      </c>
      <c r="B3469" s="236" t="s">
        <v>3913</v>
      </c>
      <c r="C3469" s="235" t="s">
        <v>28</v>
      </c>
      <c r="D3469" s="234">
        <v>161.43</v>
      </c>
      <c r="E3469" s="233">
        <v>0</v>
      </c>
    </row>
    <row r="3470" spans="1:5">
      <c r="A3470" s="235">
        <v>91307</v>
      </c>
      <c r="B3470" s="236" t="s">
        <v>3914</v>
      </c>
      <c r="C3470" s="235" t="s">
        <v>28</v>
      </c>
      <c r="D3470" s="234">
        <v>89.73</v>
      </c>
      <c r="E3470" s="233">
        <v>0</v>
      </c>
    </row>
    <row r="3471" spans="1:5">
      <c r="A3471" s="235">
        <v>100707</v>
      </c>
      <c r="B3471" s="236" t="s">
        <v>3915</v>
      </c>
      <c r="C3471" s="235" t="s">
        <v>28</v>
      </c>
      <c r="D3471" s="234">
        <v>142.81</v>
      </c>
      <c r="E3471" s="233">
        <v>0</v>
      </c>
    </row>
    <row r="3472" spans="1:5">
      <c r="A3472" s="235">
        <v>100708</v>
      </c>
      <c r="B3472" s="236" t="s">
        <v>3916</v>
      </c>
      <c r="C3472" s="235" t="s">
        <v>28</v>
      </c>
      <c r="D3472" s="234">
        <v>181.34</v>
      </c>
      <c r="E3472" s="233">
        <v>0</v>
      </c>
    </row>
    <row r="3473" spans="1:5">
      <c r="A3473" s="235">
        <v>91328</v>
      </c>
      <c r="B3473" s="236" t="s">
        <v>3917</v>
      </c>
      <c r="C3473" s="235" t="s">
        <v>28</v>
      </c>
      <c r="D3473" s="234">
        <v>774.52</v>
      </c>
      <c r="E3473" s="233">
        <v>0</v>
      </c>
    </row>
    <row r="3474" spans="1:5">
      <c r="A3474" s="235">
        <v>100687</v>
      </c>
      <c r="B3474" s="236" t="s">
        <v>3918</v>
      </c>
      <c r="C3474" s="235" t="s">
        <v>28</v>
      </c>
      <c r="D3474" s="234">
        <v>935.95</v>
      </c>
      <c r="E3474" s="233">
        <v>0</v>
      </c>
    </row>
    <row r="3475" spans="1:5">
      <c r="A3475" s="235">
        <v>100681</v>
      </c>
      <c r="B3475" s="236" t="s">
        <v>3919</v>
      </c>
      <c r="C3475" s="235" t="s">
        <v>28</v>
      </c>
      <c r="D3475" s="234">
        <v>958.09</v>
      </c>
      <c r="E3475" s="233">
        <v>0</v>
      </c>
    </row>
    <row r="3476" spans="1:5">
      <c r="A3476" s="235">
        <v>91330</v>
      </c>
      <c r="B3476" s="236" t="s">
        <v>3920</v>
      </c>
      <c r="C3476" s="235" t="s">
        <v>28</v>
      </c>
      <c r="D3476" s="234">
        <v>796.66</v>
      </c>
      <c r="E3476" s="233">
        <v>0</v>
      </c>
    </row>
    <row r="3477" spans="1:5">
      <c r="A3477" s="235">
        <v>100689</v>
      </c>
      <c r="B3477" s="236" t="s">
        <v>3921</v>
      </c>
      <c r="C3477" s="235" t="s">
        <v>28</v>
      </c>
      <c r="D3477" s="234">
        <v>1011.16</v>
      </c>
      <c r="E3477" s="233">
        <v>0</v>
      </c>
    </row>
    <row r="3478" spans="1:5">
      <c r="A3478" s="235">
        <v>91332</v>
      </c>
      <c r="B3478" s="236" t="s">
        <v>3922</v>
      </c>
      <c r="C3478" s="235" t="s">
        <v>28</v>
      </c>
      <c r="D3478" s="234">
        <v>829.24</v>
      </c>
      <c r="E3478" s="233">
        <v>0</v>
      </c>
    </row>
    <row r="3479" spans="1:5">
      <c r="A3479" s="235">
        <v>100688</v>
      </c>
      <c r="B3479" s="236" t="s">
        <v>3923</v>
      </c>
      <c r="C3479" s="235" t="s">
        <v>28</v>
      </c>
      <c r="D3479" s="234">
        <v>773.74</v>
      </c>
      <c r="E3479" s="233">
        <v>0</v>
      </c>
    </row>
    <row r="3480" spans="1:5">
      <c r="A3480" s="235">
        <v>91329</v>
      </c>
      <c r="B3480" s="236" t="s">
        <v>3924</v>
      </c>
      <c r="C3480" s="235" t="s">
        <v>28</v>
      </c>
      <c r="D3480" s="234">
        <v>665.92</v>
      </c>
      <c r="E3480" s="233">
        <v>0</v>
      </c>
    </row>
    <row r="3481" spans="1:5">
      <c r="A3481" s="235">
        <v>100682</v>
      </c>
      <c r="B3481" s="236" t="s">
        <v>3925</v>
      </c>
      <c r="C3481" s="235" t="s">
        <v>28</v>
      </c>
      <c r="D3481" s="234">
        <v>777.11</v>
      </c>
      <c r="E3481" s="233">
        <v>0</v>
      </c>
    </row>
    <row r="3482" spans="1:5">
      <c r="A3482" s="235">
        <v>91331</v>
      </c>
      <c r="B3482" s="236" t="s">
        <v>3926</v>
      </c>
      <c r="C3482" s="235" t="s">
        <v>28</v>
      </c>
      <c r="D3482" s="234">
        <v>687.38</v>
      </c>
      <c r="E3482" s="233">
        <v>0</v>
      </c>
    </row>
    <row r="3483" spans="1:5">
      <c r="A3483" s="235">
        <v>100690</v>
      </c>
      <c r="B3483" s="236" t="s">
        <v>3927</v>
      </c>
      <c r="C3483" s="235" t="s">
        <v>28</v>
      </c>
      <c r="D3483" s="234">
        <v>823.27</v>
      </c>
      <c r="E3483" s="233">
        <v>0</v>
      </c>
    </row>
    <row r="3484" spans="1:5">
      <c r="A3484" s="235">
        <v>91333</v>
      </c>
      <c r="B3484" s="236" t="s">
        <v>3928</v>
      </c>
      <c r="C3484" s="235" t="s">
        <v>28</v>
      </c>
      <c r="D3484" s="234">
        <v>719.28</v>
      </c>
      <c r="E3484" s="233">
        <v>0</v>
      </c>
    </row>
    <row r="3485" spans="1:5">
      <c r="A3485" s="235">
        <v>90841</v>
      </c>
      <c r="B3485" s="236" t="s">
        <v>3929</v>
      </c>
      <c r="C3485" s="235" t="s">
        <v>28</v>
      </c>
      <c r="D3485" s="234">
        <v>918.08</v>
      </c>
      <c r="E3485" s="233">
        <v>0</v>
      </c>
    </row>
    <row r="3486" spans="1:5">
      <c r="A3486" s="235">
        <v>90847</v>
      </c>
      <c r="B3486" s="236" t="s">
        <v>56</v>
      </c>
      <c r="C3486" s="235" t="s">
        <v>28</v>
      </c>
      <c r="D3486" s="234">
        <v>756.65</v>
      </c>
      <c r="E3486" s="233">
        <v>0</v>
      </c>
    </row>
    <row r="3487" spans="1:5">
      <c r="A3487" s="235">
        <v>90842</v>
      </c>
      <c r="B3487" s="236" t="s">
        <v>57</v>
      </c>
      <c r="C3487" s="235" t="s">
        <v>28</v>
      </c>
      <c r="D3487" s="234">
        <v>924.89</v>
      </c>
      <c r="E3487" s="233">
        <v>0</v>
      </c>
    </row>
    <row r="3488" spans="1:5">
      <c r="A3488" s="235">
        <v>90848</v>
      </c>
      <c r="B3488" s="236" t="s">
        <v>3930</v>
      </c>
      <c r="C3488" s="235" t="s">
        <v>28</v>
      </c>
      <c r="D3488" s="234">
        <v>763.46</v>
      </c>
      <c r="E3488" s="233">
        <v>0</v>
      </c>
    </row>
    <row r="3489" spans="1:5">
      <c r="A3489" s="235">
        <v>90843</v>
      </c>
      <c r="B3489" s="236" t="s">
        <v>58</v>
      </c>
      <c r="C3489" s="235" t="s">
        <v>28</v>
      </c>
      <c r="D3489" s="234">
        <v>966.74</v>
      </c>
      <c r="E3489" s="233">
        <v>0</v>
      </c>
    </row>
    <row r="3490" spans="1:5">
      <c r="A3490" s="235">
        <v>90849</v>
      </c>
      <c r="B3490" s="236" t="s">
        <v>3931</v>
      </c>
      <c r="C3490" s="235" t="s">
        <v>28</v>
      </c>
      <c r="D3490" s="234">
        <v>784.82</v>
      </c>
      <c r="E3490" s="233">
        <v>0</v>
      </c>
    </row>
    <row r="3491" spans="1:5">
      <c r="A3491" s="235">
        <v>90844</v>
      </c>
      <c r="B3491" s="236" t="s">
        <v>59</v>
      </c>
      <c r="C3491" s="235" t="s">
        <v>28</v>
      </c>
      <c r="D3491" s="234">
        <v>1035.96</v>
      </c>
      <c r="E3491" s="233">
        <v>0</v>
      </c>
    </row>
    <row r="3492" spans="1:5">
      <c r="A3492" s="235">
        <v>90850</v>
      </c>
      <c r="B3492" s="236" t="s">
        <v>3932</v>
      </c>
      <c r="C3492" s="235" t="s">
        <v>28</v>
      </c>
      <c r="D3492" s="234">
        <v>854.04</v>
      </c>
      <c r="E3492" s="233">
        <v>0</v>
      </c>
    </row>
    <row r="3493" spans="1:5">
      <c r="A3493" s="235">
        <v>91312</v>
      </c>
      <c r="B3493" s="236" t="s">
        <v>3933</v>
      </c>
      <c r="C3493" s="235" t="s">
        <v>28</v>
      </c>
      <c r="D3493" s="234">
        <v>755.87</v>
      </c>
      <c r="E3493" s="233">
        <v>0</v>
      </c>
    </row>
    <row r="3494" spans="1:5">
      <c r="A3494" s="235">
        <v>91318</v>
      </c>
      <c r="B3494" s="236" t="s">
        <v>3934</v>
      </c>
      <c r="C3494" s="235" t="s">
        <v>28</v>
      </c>
      <c r="D3494" s="234">
        <v>648.04999999999995</v>
      </c>
      <c r="E3494" s="233">
        <v>0</v>
      </c>
    </row>
    <row r="3495" spans="1:5">
      <c r="A3495" s="235">
        <v>91313</v>
      </c>
      <c r="B3495" s="236" t="s">
        <v>3935</v>
      </c>
      <c r="C3495" s="235" t="s">
        <v>28</v>
      </c>
      <c r="D3495" s="234">
        <v>743.91</v>
      </c>
      <c r="E3495" s="233">
        <v>0</v>
      </c>
    </row>
    <row r="3496" spans="1:5">
      <c r="A3496" s="235">
        <v>91319</v>
      </c>
      <c r="B3496" s="236" t="s">
        <v>3936</v>
      </c>
      <c r="C3496" s="235" t="s">
        <v>28</v>
      </c>
      <c r="D3496" s="234">
        <v>654.17999999999995</v>
      </c>
      <c r="E3496" s="233">
        <v>0</v>
      </c>
    </row>
    <row r="3497" spans="1:5">
      <c r="A3497" s="235">
        <v>91314</v>
      </c>
      <c r="B3497" s="236" t="s">
        <v>3937</v>
      </c>
      <c r="C3497" s="235" t="s">
        <v>28</v>
      </c>
      <c r="D3497" s="234">
        <v>778.85</v>
      </c>
      <c r="E3497" s="233">
        <v>0</v>
      </c>
    </row>
    <row r="3498" spans="1:5">
      <c r="A3498" s="235">
        <v>91320</v>
      </c>
      <c r="B3498" s="236" t="s">
        <v>3938</v>
      </c>
      <c r="C3498" s="235" t="s">
        <v>28</v>
      </c>
      <c r="D3498" s="234">
        <v>674.86</v>
      </c>
      <c r="E3498" s="233">
        <v>0</v>
      </c>
    </row>
    <row r="3499" spans="1:5">
      <c r="A3499" s="235">
        <v>91315</v>
      </c>
      <c r="B3499" s="236" t="s">
        <v>3939</v>
      </c>
      <c r="C3499" s="235" t="s">
        <v>28</v>
      </c>
      <c r="D3499" s="234">
        <v>847.38</v>
      </c>
      <c r="E3499" s="233">
        <v>0</v>
      </c>
    </row>
    <row r="3500" spans="1:5">
      <c r="A3500" s="235">
        <v>91321</v>
      </c>
      <c r="B3500" s="236" t="s">
        <v>3940</v>
      </c>
      <c r="C3500" s="235" t="s">
        <v>28</v>
      </c>
      <c r="D3500" s="234">
        <v>743.39</v>
      </c>
      <c r="E3500" s="233">
        <v>0</v>
      </c>
    </row>
    <row r="3501" spans="1:5">
      <c r="A3501" s="235">
        <v>90845</v>
      </c>
      <c r="B3501" s="236" t="s">
        <v>3941</v>
      </c>
      <c r="C3501" s="235" t="s">
        <v>28</v>
      </c>
      <c r="D3501" s="234">
        <v>1187.92</v>
      </c>
      <c r="E3501" s="233">
        <v>0</v>
      </c>
    </row>
    <row r="3502" spans="1:5">
      <c r="A3502" s="235">
        <v>90851</v>
      </c>
      <c r="B3502" s="236" t="s">
        <v>3942</v>
      </c>
      <c r="C3502" s="235" t="s">
        <v>28</v>
      </c>
      <c r="D3502" s="234">
        <v>1006</v>
      </c>
      <c r="E3502" s="233">
        <v>0</v>
      </c>
    </row>
    <row r="3503" spans="1:5">
      <c r="A3503" s="235">
        <v>90846</v>
      </c>
      <c r="B3503" s="236" t="s">
        <v>3943</v>
      </c>
      <c r="C3503" s="235" t="s">
        <v>28</v>
      </c>
      <c r="D3503" s="234">
        <v>1248.1600000000001</v>
      </c>
      <c r="E3503" s="233">
        <v>0</v>
      </c>
    </row>
    <row r="3504" spans="1:5">
      <c r="A3504" s="235">
        <v>90852</v>
      </c>
      <c r="B3504" s="236" t="s">
        <v>3944</v>
      </c>
      <c r="C3504" s="235" t="s">
        <v>28</v>
      </c>
      <c r="D3504" s="234">
        <v>1066.24</v>
      </c>
      <c r="E3504" s="233">
        <v>0</v>
      </c>
    </row>
    <row r="3505" spans="1:5">
      <c r="A3505" s="235">
        <v>91316</v>
      </c>
      <c r="B3505" s="236" t="s">
        <v>3945</v>
      </c>
      <c r="C3505" s="235" t="s">
        <v>28</v>
      </c>
      <c r="D3505" s="234">
        <v>1000.03</v>
      </c>
      <c r="E3505" s="233">
        <v>0</v>
      </c>
    </row>
    <row r="3506" spans="1:5">
      <c r="A3506" s="235">
        <v>91322</v>
      </c>
      <c r="B3506" s="236" t="s">
        <v>3946</v>
      </c>
      <c r="C3506" s="235" t="s">
        <v>28</v>
      </c>
      <c r="D3506" s="234">
        <v>896.04</v>
      </c>
      <c r="E3506" s="233">
        <v>0</v>
      </c>
    </row>
    <row r="3507" spans="1:5">
      <c r="A3507" s="235">
        <v>91317</v>
      </c>
      <c r="B3507" s="236" t="s">
        <v>3947</v>
      </c>
      <c r="C3507" s="235" t="s">
        <v>28</v>
      </c>
      <c r="D3507" s="234">
        <v>1059.58</v>
      </c>
      <c r="E3507" s="233">
        <v>0</v>
      </c>
    </row>
    <row r="3508" spans="1:5">
      <c r="A3508" s="235">
        <v>91323</v>
      </c>
      <c r="B3508" s="236" t="s">
        <v>3948</v>
      </c>
      <c r="C3508" s="235" t="s">
        <v>28</v>
      </c>
      <c r="D3508" s="234">
        <v>955.59</v>
      </c>
      <c r="E3508" s="233">
        <v>0</v>
      </c>
    </row>
    <row r="3509" spans="1:5">
      <c r="A3509" s="235">
        <v>100678</v>
      </c>
      <c r="B3509" s="236" t="s">
        <v>3949</v>
      </c>
      <c r="C3509" s="235" t="s">
        <v>28</v>
      </c>
      <c r="D3509" s="234">
        <v>927.66</v>
      </c>
      <c r="E3509" s="233">
        <v>0</v>
      </c>
    </row>
    <row r="3510" spans="1:5">
      <c r="A3510" s="235">
        <v>91013</v>
      </c>
      <c r="B3510" s="236" t="s">
        <v>3950</v>
      </c>
      <c r="C3510" s="235" t="s">
        <v>28</v>
      </c>
      <c r="D3510" s="234">
        <v>766.23</v>
      </c>
      <c r="E3510" s="233">
        <v>0</v>
      </c>
    </row>
    <row r="3511" spans="1:5">
      <c r="A3511" s="235">
        <v>100680</v>
      </c>
      <c r="B3511" s="236" t="s">
        <v>3951</v>
      </c>
      <c r="C3511" s="235" t="s">
        <v>28</v>
      </c>
      <c r="D3511" s="234">
        <v>934.92</v>
      </c>
      <c r="E3511" s="233">
        <v>0</v>
      </c>
    </row>
    <row r="3512" spans="1:5">
      <c r="A3512" s="235">
        <v>91014</v>
      </c>
      <c r="B3512" s="236" t="s">
        <v>3952</v>
      </c>
      <c r="C3512" s="235" t="s">
        <v>28</v>
      </c>
      <c r="D3512" s="234">
        <v>773.49</v>
      </c>
      <c r="E3512" s="233">
        <v>0</v>
      </c>
    </row>
    <row r="3513" spans="1:5">
      <c r="A3513" s="235">
        <v>100683</v>
      </c>
      <c r="B3513" s="236" t="s">
        <v>3953</v>
      </c>
      <c r="C3513" s="235" t="s">
        <v>28</v>
      </c>
      <c r="D3513" s="234">
        <v>1005.63</v>
      </c>
      <c r="E3513" s="233">
        <v>0</v>
      </c>
    </row>
    <row r="3514" spans="1:5">
      <c r="A3514" s="235">
        <v>91015</v>
      </c>
      <c r="B3514" s="236" t="s">
        <v>3954</v>
      </c>
      <c r="C3514" s="235" t="s">
        <v>28</v>
      </c>
      <c r="D3514" s="234">
        <v>823.71</v>
      </c>
      <c r="E3514" s="233">
        <v>0</v>
      </c>
    </row>
    <row r="3515" spans="1:5">
      <c r="A3515" s="235">
        <v>100685</v>
      </c>
      <c r="B3515" s="236" t="s">
        <v>3955</v>
      </c>
      <c r="C3515" s="235" t="s">
        <v>28</v>
      </c>
      <c r="D3515" s="234">
        <v>1044.45</v>
      </c>
      <c r="E3515" s="233">
        <v>0</v>
      </c>
    </row>
    <row r="3516" spans="1:5">
      <c r="A3516" s="235">
        <v>91016</v>
      </c>
      <c r="B3516" s="236" t="s">
        <v>3956</v>
      </c>
      <c r="C3516" s="235" t="s">
        <v>28</v>
      </c>
      <c r="D3516" s="234">
        <v>862.53</v>
      </c>
      <c r="E3516" s="233">
        <v>0</v>
      </c>
    </row>
    <row r="3517" spans="1:5">
      <c r="A3517" s="235">
        <v>100679</v>
      </c>
      <c r="B3517" s="236" t="s">
        <v>3957</v>
      </c>
      <c r="C3517" s="235" t="s">
        <v>28</v>
      </c>
      <c r="D3517" s="234">
        <v>765.45</v>
      </c>
      <c r="E3517" s="233">
        <v>0</v>
      </c>
    </row>
    <row r="3518" spans="1:5">
      <c r="A3518" s="235">
        <v>91324</v>
      </c>
      <c r="B3518" s="236" t="s">
        <v>3958</v>
      </c>
      <c r="C3518" s="235" t="s">
        <v>28</v>
      </c>
      <c r="D3518" s="234">
        <v>657.63</v>
      </c>
      <c r="E3518" s="233">
        <v>0</v>
      </c>
    </row>
    <row r="3519" spans="1:5">
      <c r="A3519" s="235">
        <v>100712</v>
      </c>
      <c r="B3519" s="236" t="s">
        <v>3959</v>
      </c>
      <c r="C3519" s="235" t="s">
        <v>28</v>
      </c>
      <c r="D3519" s="234">
        <v>753.94</v>
      </c>
      <c r="E3519" s="233">
        <v>0</v>
      </c>
    </row>
    <row r="3520" spans="1:5">
      <c r="A3520" s="235">
        <v>91325</v>
      </c>
      <c r="B3520" s="236" t="s">
        <v>3960</v>
      </c>
      <c r="C3520" s="235" t="s">
        <v>28</v>
      </c>
      <c r="D3520" s="234">
        <v>664.21</v>
      </c>
      <c r="E3520" s="233">
        <v>0</v>
      </c>
    </row>
    <row r="3521" spans="1:5">
      <c r="A3521" s="235">
        <v>100684</v>
      </c>
      <c r="B3521" s="236" t="s">
        <v>3961</v>
      </c>
      <c r="C3521" s="235" t="s">
        <v>28</v>
      </c>
      <c r="D3521" s="234">
        <v>817.74</v>
      </c>
      <c r="E3521" s="233">
        <v>0</v>
      </c>
    </row>
    <row r="3522" spans="1:5">
      <c r="A3522" s="235">
        <v>91326</v>
      </c>
      <c r="B3522" s="236" t="s">
        <v>3962</v>
      </c>
      <c r="C3522" s="235" t="s">
        <v>28</v>
      </c>
      <c r="D3522" s="234">
        <v>713.75</v>
      </c>
      <c r="E3522" s="233">
        <v>0</v>
      </c>
    </row>
    <row r="3523" spans="1:5">
      <c r="A3523" s="235">
        <v>91327</v>
      </c>
      <c r="B3523" s="236" t="s">
        <v>3963</v>
      </c>
      <c r="C3523" s="235" t="s">
        <v>28</v>
      </c>
      <c r="D3523" s="234">
        <v>751.88</v>
      </c>
      <c r="E3523" s="233">
        <v>0</v>
      </c>
    </row>
    <row r="3524" spans="1:5">
      <c r="A3524" s="235">
        <v>100686</v>
      </c>
      <c r="B3524" s="236" t="s">
        <v>3964</v>
      </c>
      <c r="C3524" s="235" t="s">
        <v>28</v>
      </c>
      <c r="D3524" s="234">
        <v>855.87</v>
      </c>
      <c r="E3524" s="233">
        <v>0</v>
      </c>
    </row>
    <row r="3525" spans="1:5">
      <c r="A3525" s="235">
        <v>100693</v>
      </c>
      <c r="B3525" s="236" t="s">
        <v>3965</v>
      </c>
      <c r="C3525" s="235" t="s">
        <v>28</v>
      </c>
      <c r="D3525" s="234">
        <v>2246.14</v>
      </c>
      <c r="E3525" s="233">
        <v>0</v>
      </c>
    </row>
    <row r="3526" spans="1:5">
      <c r="A3526" s="235">
        <v>91336</v>
      </c>
      <c r="B3526" s="236" t="s">
        <v>3966</v>
      </c>
      <c r="C3526" s="235" t="s">
        <v>28</v>
      </c>
      <c r="D3526" s="234">
        <v>2064.2199999999998</v>
      </c>
      <c r="E3526" s="233">
        <v>0</v>
      </c>
    </row>
    <row r="3527" spans="1:5">
      <c r="A3527" s="235">
        <v>100694</v>
      </c>
      <c r="B3527" s="236" t="s">
        <v>3967</v>
      </c>
      <c r="C3527" s="235" t="s">
        <v>28</v>
      </c>
      <c r="D3527" s="234">
        <v>2058.25</v>
      </c>
      <c r="E3527" s="233">
        <v>0</v>
      </c>
    </row>
    <row r="3528" spans="1:5">
      <c r="A3528" s="235">
        <v>91337</v>
      </c>
      <c r="B3528" s="236" t="s">
        <v>3968</v>
      </c>
      <c r="C3528" s="235" t="s">
        <v>28</v>
      </c>
      <c r="D3528" s="234">
        <v>1954.26</v>
      </c>
      <c r="E3528" s="233">
        <v>0</v>
      </c>
    </row>
    <row r="3529" spans="1:5">
      <c r="A3529" s="235">
        <v>100691</v>
      </c>
      <c r="B3529" s="236" t="s">
        <v>3969</v>
      </c>
      <c r="C3529" s="235" t="s">
        <v>28</v>
      </c>
      <c r="D3529" s="234">
        <v>1788.01</v>
      </c>
      <c r="E3529" s="233">
        <v>0</v>
      </c>
    </row>
    <row r="3530" spans="1:5">
      <c r="A3530" s="235">
        <v>100692</v>
      </c>
      <c r="B3530" s="236" t="s">
        <v>3970</v>
      </c>
      <c r="C3530" s="235" t="s">
        <v>28</v>
      </c>
      <c r="D3530" s="234">
        <v>1600.12</v>
      </c>
      <c r="E3530" s="233">
        <v>0</v>
      </c>
    </row>
    <row r="3531" spans="1:5">
      <c r="A3531" s="235">
        <v>91334</v>
      </c>
      <c r="B3531" s="236" t="s">
        <v>3971</v>
      </c>
      <c r="C3531" s="235" t="s">
        <v>28</v>
      </c>
      <c r="D3531" s="234">
        <v>1606.09</v>
      </c>
      <c r="E3531" s="233">
        <v>0</v>
      </c>
    </row>
    <row r="3532" spans="1:5">
      <c r="A3532" s="235">
        <v>91335</v>
      </c>
      <c r="B3532" s="236" t="s">
        <v>3972</v>
      </c>
      <c r="C3532" s="235" t="s">
        <v>28</v>
      </c>
      <c r="D3532" s="234">
        <v>1496.13</v>
      </c>
      <c r="E3532" s="233">
        <v>0</v>
      </c>
    </row>
    <row r="3533" spans="1:5">
      <c r="A3533" s="235">
        <v>90788</v>
      </c>
      <c r="B3533" s="236" t="s">
        <v>3973</v>
      </c>
      <c r="C3533" s="235" t="s">
        <v>28</v>
      </c>
      <c r="D3533" s="234">
        <v>702.15</v>
      </c>
      <c r="E3533" s="233">
        <v>0</v>
      </c>
    </row>
    <row r="3534" spans="1:5">
      <c r="A3534" s="235">
        <v>90789</v>
      </c>
      <c r="B3534" s="236" t="s">
        <v>3974</v>
      </c>
      <c r="C3534" s="235" t="s">
        <v>28</v>
      </c>
      <c r="D3534" s="234">
        <v>703.31</v>
      </c>
      <c r="E3534" s="233">
        <v>0</v>
      </c>
    </row>
    <row r="3535" spans="1:5">
      <c r="A3535" s="235">
        <v>90790</v>
      </c>
      <c r="B3535" s="236" t="s">
        <v>3975</v>
      </c>
      <c r="C3535" s="235" t="s">
        <v>28</v>
      </c>
      <c r="D3535" s="234">
        <v>725.18</v>
      </c>
      <c r="E3535" s="233">
        <v>0</v>
      </c>
    </row>
    <row r="3536" spans="1:5">
      <c r="A3536" s="235">
        <v>100675</v>
      </c>
      <c r="B3536" s="236" t="s">
        <v>3976</v>
      </c>
      <c r="C3536" s="235" t="s">
        <v>28</v>
      </c>
      <c r="D3536" s="234">
        <v>803.09</v>
      </c>
      <c r="E3536" s="233">
        <v>0</v>
      </c>
    </row>
    <row r="3537" spans="1:5">
      <c r="A3537" s="235">
        <v>90794</v>
      </c>
      <c r="B3537" s="236" t="s">
        <v>3977</v>
      </c>
      <c r="C3537" s="235" t="s">
        <v>28</v>
      </c>
      <c r="D3537" s="234">
        <v>597.97</v>
      </c>
      <c r="E3537" s="233">
        <v>0</v>
      </c>
    </row>
    <row r="3538" spans="1:5">
      <c r="A3538" s="235">
        <v>90795</v>
      </c>
      <c r="B3538" s="236" t="s">
        <v>3978</v>
      </c>
      <c r="C3538" s="235" t="s">
        <v>28</v>
      </c>
      <c r="D3538" s="234">
        <v>602.97</v>
      </c>
      <c r="E3538" s="233">
        <v>0</v>
      </c>
    </row>
    <row r="3539" spans="1:5">
      <c r="A3539" s="235">
        <v>90796</v>
      </c>
      <c r="B3539" s="236" t="s">
        <v>3979</v>
      </c>
      <c r="C3539" s="235" t="s">
        <v>28</v>
      </c>
      <c r="D3539" s="234">
        <v>607.96</v>
      </c>
      <c r="E3539" s="233">
        <v>0</v>
      </c>
    </row>
    <row r="3540" spans="1:5">
      <c r="A3540" s="235">
        <v>90797</v>
      </c>
      <c r="B3540" s="236" t="s">
        <v>3980</v>
      </c>
      <c r="C3540" s="235" t="s">
        <v>28</v>
      </c>
      <c r="D3540" s="234">
        <v>612.95000000000005</v>
      </c>
      <c r="E3540" s="233">
        <v>0</v>
      </c>
    </row>
    <row r="3541" spans="1:5">
      <c r="A3541" s="235">
        <v>90791</v>
      </c>
      <c r="B3541" s="236" t="s">
        <v>3981</v>
      </c>
      <c r="C3541" s="235" t="s">
        <v>28</v>
      </c>
      <c r="D3541" s="234">
        <v>849.08</v>
      </c>
      <c r="E3541" s="233">
        <v>0</v>
      </c>
    </row>
    <row r="3542" spans="1:5">
      <c r="A3542" s="235">
        <v>90793</v>
      </c>
      <c r="B3542" s="236" t="s">
        <v>3982</v>
      </c>
      <c r="C3542" s="235" t="s">
        <v>28</v>
      </c>
      <c r="D3542" s="234">
        <v>899.65</v>
      </c>
      <c r="E3542" s="233">
        <v>0</v>
      </c>
    </row>
    <row r="3543" spans="1:5">
      <c r="A3543" s="235">
        <v>90798</v>
      </c>
      <c r="B3543" s="236" t="s">
        <v>3983</v>
      </c>
      <c r="C3543" s="235" t="s">
        <v>28</v>
      </c>
      <c r="D3543" s="234">
        <v>893.8</v>
      </c>
      <c r="E3543" s="233">
        <v>0</v>
      </c>
    </row>
    <row r="3544" spans="1:5">
      <c r="A3544" s="235">
        <v>90799</v>
      </c>
      <c r="B3544" s="236" t="s">
        <v>3984</v>
      </c>
      <c r="C3544" s="235" t="s">
        <v>28</v>
      </c>
      <c r="D3544" s="234">
        <v>921.56</v>
      </c>
      <c r="E3544" s="233">
        <v>0</v>
      </c>
    </row>
    <row r="3545" spans="1:5">
      <c r="A3545" s="235">
        <v>100704</v>
      </c>
      <c r="B3545" s="236" t="s">
        <v>3985</v>
      </c>
      <c r="C3545" s="235" t="s">
        <v>28</v>
      </c>
      <c r="D3545" s="234">
        <v>67.52</v>
      </c>
      <c r="E3545" s="233">
        <v>0</v>
      </c>
    </row>
    <row r="3546" spans="1:5">
      <c r="A3546" s="235">
        <v>90838</v>
      </c>
      <c r="B3546" s="236" t="s">
        <v>3986</v>
      </c>
      <c r="C3546" s="235" t="s">
        <v>28</v>
      </c>
      <c r="D3546" s="234">
        <v>1699.07</v>
      </c>
      <c r="E3546" s="233">
        <v>0.93359999999999999</v>
      </c>
    </row>
    <row r="3547" spans="1:5">
      <c r="A3547" s="235">
        <v>91338</v>
      </c>
      <c r="B3547" s="236" t="s">
        <v>3987</v>
      </c>
      <c r="C3547" s="235" t="s">
        <v>467</v>
      </c>
      <c r="D3547" s="234">
        <v>714.08</v>
      </c>
      <c r="E3547" s="233">
        <v>0.26719999999999999</v>
      </c>
    </row>
    <row r="3548" spans="1:5">
      <c r="A3548" s="235">
        <v>94805</v>
      </c>
      <c r="B3548" s="236" t="s">
        <v>3988</v>
      </c>
      <c r="C3548" s="235" t="s">
        <v>28</v>
      </c>
      <c r="D3548" s="234">
        <v>673.36</v>
      </c>
      <c r="E3548" s="233">
        <v>0</v>
      </c>
    </row>
    <row r="3549" spans="1:5">
      <c r="A3549" s="235">
        <v>100702</v>
      </c>
      <c r="B3549" s="236" t="s">
        <v>3989</v>
      </c>
      <c r="C3549" s="235" t="s">
        <v>467</v>
      </c>
      <c r="D3549" s="234">
        <v>380.47</v>
      </c>
      <c r="E3549" s="233">
        <v>0.16120000000000001</v>
      </c>
    </row>
    <row r="3550" spans="1:5">
      <c r="A3550" s="235">
        <v>100701</v>
      </c>
      <c r="B3550" s="236" t="s">
        <v>3990</v>
      </c>
      <c r="C3550" s="235" t="s">
        <v>467</v>
      </c>
      <c r="D3550" s="234">
        <v>691.23</v>
      </c>
      <c r="E3550" s="233">
        <v>0.97199999999999998</v>
      </c>
    </row>
    <row r="3551" spans="1:5">
      <c r="A3551" s="235">
        <v>100700</v>
      </c>
      <c r="B3551" s="236" t="s">
        <v>3991</v>
      </c>
      <c r="C3551" s="235" t="s">
        <v>28</v>
      </c>
      <c r="D3551" s="234">
        <v>742.87</v>
      </c>
      <c r="E3551" s="233">
        <v>0</v>
      </c>
    </row>
    <row r="3552" spans="1:5">
      <c r="A3552" s="235">
        <v>91295</v>
      </c>
      <c r="B3552" s="236" t="s">
        <v>3992</v>
      </c>
      <c r="C3552" s="235" t="s">
        <v>28</v>
      </c>
      <c r="D3552" s="234">
        <v>342.81</v>
      </c>
      <c r="E3552" s="233">
        <v>0</v>
      </c>
    </row>
    <row r="3553" spans="1:5">
      <c r="A3553" s="235">
        <v>91296</v>
      </c>
      <c r="B3553" s="236" t="s">
        <v>3993</v>
      </c>
      <c r="C3553" s="235" t="s">
        <v>28</v>
      </c>
      <c r="D3553" s="234">
        <v>362.91</v>
      </c>
      <c r="E3553" s="233">
        <v>0</v>
      </c>
    </row>
    <row r="3554" spans="1:5">
      <c r="A3554" s="235">
        <v>91297</v>
      </c>
      <c r="B3554" s="236" t="s">
        <v>3994</v>
      </c>
      <c r="C3554" s="235" t="s">
        <v>28</v>
      </c>
      <c r="D3554" s="234">
        <v>393.45</v>
      </c>
      <c r="E3554" s="233">
        <v>0</v>
      </c>
    </row>
    <row r="3555" spans="1:5">
      <c r="A3555" s="235">
        <v>90820</v>
      </c>
      <c r="B3555" s="236" t="s">
        <v>3995</v>
      </c>
      <c r="C3555" s="235" t="s">
        <v>28</v>
      </c>
      <c r="D3555" s="234">
        <v>324.94</v>
      </c>
      <c r="E3555" s="233">
        <v>0</v>
      </c>
    </row>
    <row r="3556" spans="1:5">
      <c r="A3556" s="235">
        <v>90821</v>
      </c>
      <c r="B3556" s="236" t="s">
        <v>3996</v>
      </c>
      <c r="C3556" s="235" t="s">
        <v>28</v>
      </c>
      <c r="D3556" s="234">
        <v>329.71</v>
      </c>
      <c r="E3556" s="233">
        <v>0</v>
      </c>
    </row>
    <row r="3557" spans="1:5">
      <c r="A3557" s="235">
        <v>90822</v>
      </c>
      <c r="B3557" s="236" t="s">
        <v>3997</v>
      </c>
      <c r="C3557" s="235" t="s">
        <v>28</v>
      </c>
      <c r="D3557" s="234">
        <v>349.03</v>
      </c>
      <c r="E3557" s="233">
        <v>0</v>
      </c>
    </row>
    <row r="3558" spans="1:5">
      <c r="A3558" s="235">
        <v>90823</v>
      </c>
      <c r="B3558" s="236" t="s">
        <v>3998</v>
      </c>
      <c r="C3558" s="235" t="s">
        <v>28</v>
      </c>
      <c r="D3558" s="234">
        <v>416.21</v>
      </c>
      <c r="E3558" s="233">
        <v>0</v>
      </c>
    </row>
    <row r="3559" spans="1:5">
      <c r="A3559" s="235">
        <v>90824</v>
      </c>
      <c r="B3559" s="236" t="s">
        <v>3999</v>
      </c>
      <c r="C3559" s="235" t="s">
        <v>28</v>
      </c>
      <c r="D3559" s="234">
        <v>570.21</v>
      </c>
      <c r="E3559" s="233">
        <v>0</v>
      </c>
    </row>
    <row r="3560" spans="1:5">
      <c r="A3560" s="235">
        <v>91009</v>
      </c>
      <c r="B3560" s="236" t="s">
        <v>4000</v>
      </c>
      <c r="C3560" s="235" t="s">
        <v>28</v>
      </c>
      <c r="D3560" s="234">
        <v>334.52</v>
      </c>
      <c r="E3560" s="233">
        <v>0</v>
      </c>
    </row>
    <row r="3561" spans="1:5">
      <c r="A3561" s="235">
        <v>91010</v>
      </c>
      <c r="B3561" s="236" t="s">
        <v>4001</v>
      </c>
      <c r="C3561" s="235" t="s">
        <v>28</v>
      </c>
      <c r="D3561" s="234">
        <v>339.74</v>
      </c>
      <c r="E3561" s="233">
        <v>0</v>
      </c>
    </row>
    <row r="3562" spans="1:5">
      <c r="A3562" s="235">
        <v>91011</v>
      </c>
      <c r="B3562" s="236" t="s">
        <v>4002</v>
      </c>
      <c r="C3562" s="235" t="s">
        <v>28</v>
      </c>
      <c r="D3562" s="234">
        <v>387.92</v>
      </c>
      <c r="E3562" s="233">
        <v>0</v>
      </c>
    </row>
    <row r="3563" spans="1:5">
      <c r="A3563" s="235">
        <v>91012</v>
      </c>
      <c r="B3563" s="236" t="s">
        <v>4003</v>
      </c>
      <c r="C3563" s="235" t="s">
        <v>28</v>
      </c>
      <c r="D3563" s="234">
        <v>424.7</v>
      </c>
      <c r="E3563" s="233">
        <v>0</v>
      </c>
    </row>
    <row r="3564" spans="1:5">
      <c r="A3564" s="235">
        <v>91298</v>
      </c>
      <c r="B3564" s="236" t="s">
        <v>4004</v>
      </c>
      <c r="C3564" s="235" t="s">
        <v>28</v>
      </c>
      <c r="D3564" s="234">
        <v>1170.3</v>
      </c>
      <c r="E3564" s="233">
        <v>0</v>
      </c>
    </row>
    <row r="3565" spans="1:5">
      <c r="A3565" s="235">
        <v>90825</v>
      </c>
      <c r="B3565" s="236" t="s">
        <v>4005</v>
      </c>
      <c r="C3565" s="235" t="s">
        <v>28</v>
      </c>
      <c r="D3565" s="234">
        <v>628.41</v>
      </c>
      <c r="E3565" s="233">
        <v>0</v>
      </c>
    </row>
    <row r="3566" spans="1:5">
      <c r="A3566" s="235">
        <v>91299</v>
      </c>
      <c r="B3566" s="236" t="s">
        <v>4006</v>
      </c>
      <c r="C3566" s="235" t="s">
        <v>28</v>
      </c>
      <c r="D3566" s="234">
        <v>1628.43</v>
      </c>
      <c r="E3566" s="233">
        <v>0</v>
      </c>
    </row>
    <row r="3567" spans="1:5">
      <c r="A3567" s="235">
        <v>91341</v>
      </c>
      <c r="B3567" s="236" t="s">
        <v>322</v>
      </c>
      <c r="C3567" s="235" t="s">
        <v>467</v>
      </c>
      <c r="D3567" s="234">
        <v>568.13</v>
      </c>
      <c r="E3567" s="233">
        <v>0.33579999999999999</v>
      </c>
    </row>
    <row r="3568" spans="1:5">
      <c r="A3568" s="235">
        <v>94806</v>
      </c>
      <c r="B3568" s="236" t="s">
        <v>4007</v>
      </c>
      <c r="C3568" s="235" t="s">
        <v>28</v>
      </c>
      <c r="D3568" s="234">
        <v>807.19</v>
      </c>
      <c r="E3568" s="233">
        <v>0.88500000000000001</v>
      </c>
    </row>
    <row r="3569" spans="1:5">
      <c r="A3569" s="235">
        <v>94807</v>
      </c>
      <c r="B3569" s="236" t="s">
        <v>4008</v>
      </c>
      <c r="C3569" s="235" t="s">
        <v>28</v>
      </c>
      <c r="D3569" s="234">
        <v>733.92</v>
      </c>
      <c r="E3569" s="233">
        <v>0.87190000000000001</v>
      </c>
    </row>
    <row r="3570" spans="1:5">
      <c r="A3570" s="235">
        <v>100703</v>
      </c>
      <c r="B3570" s="236" t="s">
        <v>4009</v>
      </c>
      <c r="C3570" s="235" t="s">
        <v>28</v>
      </c>
      <c r="D3570" s="234">
        <v>30.57</v>
      </c>
      <c r="E3570" s="233">
        <v>0</v>
      </c>
    </row>
    <row r="3571" spans="1:5">
      <c r="A3571" s="235">
        <v>100695</v>
      </c>
      <c r="B3571" s="236" t="s">
        <v>4010</v>
      </c>
      <c r="C3571" s="235" t="s">
        <v>28</v>
      </c>
      <c r="D3571" s="234">
        <v>39.9</v>
      </c>
      <c r="E3571" s="233">
        <v>0</v>
      </c>
    </row>
    <row r="3572" spans="1:5">
      <c r="A3572" s="235">
        <v>100696</v>
      </c>
      <c r="B3572" s="236" t="s">
        <v>4011</v>
      </c>
      <c r="C3572" s="235" t="s">
        <v>28</v>
      </c>
      <c r="D3572" s="234">
        <v>44.39</v>
      </c>
      <c r="E3572" s="233">
        <v>0</v>
      </c>
    </row>
    <row r="3573" spans="1:5">
      <c r="A3573" s="235">
        <v>100697</v>
      </c>
      <c r="B3573" s="236" t="s">
        <v>4012</v>
      </c>
      <c r="C3573" s="235" t="s">
        <v>28</v>
      </c>
      <c r="D3573" s="234">
        <v>48.92</v>
      </c>
      <c r="E3573" s="233">
        <v>0</v>
      </c>
    </row>
    <row r="3574" spans="1:5">
      <c r="A3574" s="235">
        <v>100698</v>
      </c>
      <c r="B3574" s="236" t="s">
        <v>4013</v>
      </c>
      <c r="C3574" s="235" t="s">
        <v>28</v>
      </c>
      <c r="D3574" s="234">
        <v>53.42</v>
      </c>
      <c r="E3574" s="233">
        <v>0</v>
      </c>
    </row>
    <row r="3575" spans="1:5">
      <c r="A3575" s="235">
        <v>100699</v>
      </c>
      <c r="B3575" s="236" t="s">
        <v>4014</v>
      </c>
      <c r="C3575" s="235" t="s">
        <v>28</v>
      </c>
      <c r="D3575" s="234">
        <v>63.46</v>
      </c>
      <c r="E3575" s="233">
        <v>0</v>
      </c>
    </row>
    <row r="3576" spans="1:5">
      <c r="A3576" s="235">
        <v>100705</v>
      </c>
      <c r="B3576" s="236" t="s">
        <v>66</v>
      </c>
      <c r="C3576" s="235" t="s">
        <v>28</v>
      </c>
      <c r="D3576" s="234">
        <v>73.03</v>
      </c>
      <c r="E3576" s="233">
        <v>0</v>
      </c>
    </row>
    <row r="3577" spans="1:5">
      <c r="A3577" s="235">
        <v>101173</v>
      </c>
      <c r="B3577" s="236" t="s">
        <v>4015</v>
      </c>
      <c r="C3577" s="235" t="s">
        <v>27</v>
      </c>
      <c r="D3577" s="234">
        <v>50.12</v>
      </c>
      <c r="E3577" s="233">
        <v>0</v>
      </c>
    </row>
    <row r="3578" spans="1:5">
      <c r="A3578" s="235">
        <v>101174</v>
      </c>
      <c r="B3578" s="236" t="s">
        <v>4016</v>
      </c>
      <c r="C3578" s="235" t="s">
        <v>27</v>
      </c>
      <c r="D3578" s="234">
        <v>69.069999999999993</v>
      </c>
      <c r="E3578" s="233">
        <v>0</v>
      </c>
    </row>
    <row r="3579" spans="1:5">
      <c r="A3579" s="235">
        <v>101175</v>
      </c>
      <c r="B3579" s="236" t="s">
        <v>4017</v>
      </c>
      <c r="C3579" s="235" t="s">
        <v>27</v>
      </c>
      <c r="D3579" s="234">
        <v>94.45</v>
      </c>
      <c r="E3579" s="233">
        <v>0</v>
      </c>
    </row>
    <row r="3580" spans="1:5">
      <c r="A3580" s="235">
        <v>101176</v>
      </c>
      <c r="B3580" s="236" t="s">
        <v>4018</v>
      </c>
      <c r="C3580" s="235" t="s">
        <v>27</v>
      </c>
      <c r="D3580" s="234">
        <v>119.21</v>
      </c>
      <c r="E3580" s="233">
        <v>3.8999999999999998E-3</v>
      </c>
    </row>
    <row r="3581" spans="1:5">
      <c r="A3581" s="235">
        <v>101183</v>
      </c>
      <c r="B3581" s="236" t="s">
        <v>4019</v>
      </c>
      <c r="C3581" s="235" t="s">
        <v>27</v>
      </c>
      <c r="D3581" s="234">
        <v>0</v>
      </c>
      <c r="E3581" s="233"/>
    </row>
    <row r="3582" spans="1:5">
      <c r="A3582" s="235">
        <v>101184</v>
      </c>
      <c r="B3582" s="236" t="s">
        <v>4020</v>
      </c>
      <c r="C3582" s="235" t="s">
        <v>27</v>
      </c>
      <c r="D3582" s="234">
        <v>0</v>
      </c>
      <c r="E3582" s="233"/>
    </row>
    <row r="3583" spans="1:5">
      <c r="A3583" s="235">
        <v>101182</v>
      </c>
      <c r="B3583" s="236" t="s">
        <v>4021</v>
      </c>
      <c r="C3583" s="235" t="s">
        <v>27</v>
      </c>
      <c r="D3583" s="234">
        <v>0</v>
      </c>
      <c r="E3583" s="233"/>
    </row>
    <row r="3584" spans="1:5">
      <c r="A3584" s="235">
        <v>101185</v>
      </c>
      <c r="B3584" s="236" t="s">
        <v>4022</v>
      </c>
      <c r="C3584" s="235" t="s">
        <v>27</v>
      </c>
      <c r="D3584" s="234">
        <v>0</v>
      </c>
      <c r="E3584" s="233"/>
    </row>
    <row r="3585" spans="1:5">
      <c r="A3585" s="235">
        <v>101186</v>
      </c>
      <c r="B3585" s="236" t="s">
        <v>4023</v>
      </c>
      <c r="C3585" s="235" t="s">
        <v>27</v>
      </c>
      <c r="D3585" s="234">
        <v>0</v>
      </c>
      <c r="E3585" s="233"/>
    </row>
    <row r="3586" spans="1:5">
      <c r="A3586" s="235">
        <v>101187</v>
      </c>
      <c r="B3586" s="236" t="s">
        <v>4024</v>
      </c>
      <c r="C3586" s="235" t="s">
        <v>27</v>
      </c>
      <c r="D3586" s="234">
        <v>0</v>
      </c>
      <c r="E3586" s="233"/>
    </row>
    <row r="3587" spans="1:5">
      <c r="A3587" s="235">
        <v>101177</v>
      </c>
      <c r="B3587" s="236" t="s">
        <v>4025</v>
      </c>
      <c r="C3587" s="235" t="s">
        <v>27</v>
      </c>
      <c r="D3587" s="234">
        <v>0</v>
      </c>
      <c r="E3587" s="233"/>
    </row>
    <row r="3588" spans="1:5">
      <c r="A3588" s="235">
        <v>101178</v>
      </c>
      <c r="B3588" s="236" t="s">
        <v>4026</v>
      </c>
      <c r="C3588" s="235" t="s">
        <v>27</v>
      </c>
      <c r="D3588" s="234">
        <v>0</v>
      </c>
      <c r="E3588" s="233"/>
    </row>
    <row r="3589" spans="1:5">
      <c r="A3589" s="235">
        <v>101180</v>
      </c>
      <c r="B3589" s="236" t="s">
        <v>4027</v>
      </c>
      <c r="C3589" s="235" t="s">
        <v>27</v>
      </c>
      <c r="D3589" s="234">
        <v>0</v>
      </c>
      <c r="E3589" s="233"/>
    </row>
    <row r="3590" spans="1:5">
      <c r="A3590" s="235">
        <v>101179</v>
      </c>
      <c r="B3590" s="236" t="s">
        <v>4028</v>
      </c>
      <c r="C3590" s="235" t="s">
        <v>27</v>
      </c>
      <c r="D3590" s="234">
        <v>0</v>
      </c>
      <c r="E3590" s="233"/>
    </row>
    <row r="3591" spans="1:5">
      <c r="A3591" s="235">
        <v>101181</v>
      </c>
      <c r="B3591" s="236" t="s">
        <v>4029</v>
      </c>
      <c r="C3591" s="235" t="s">
        <v>27</v>
      </c>
      <c r="D3591" s="234">
        <v>0</v>
      </c>
      <c r="E3591" s="233"/>
    </row>
    <row r="3592" spans="1:5">
      <c r="A3592" s="235">
        <v>100899</v>
      </c>
      <c r="B3592" s="236" t="s">
        <v>4030</v>
      </c>
      <c r="C3592" s="235" t="s">
        <v>27</v>
      </c>
      <c r="D3592" s="234">
        <v>73.02</v>
      </c>
      <c r="E3592" s="233">
        <v>0.15</v>
      </c>
    </row>
    <row r="3593" spans="1:5">
      <c r="A3593" s="235">
        <v>100896</v>
      </c>
      <c r="B3593" s="236" t="s">
        <v>4031</v>
      </c>
      <c r="C3593" s="235" t="s">
        <v>27</v>
      </c>
      <c r="D3593" s="234">
        <v>56.21</v>
      </c>
      <c r="E3593" s="233">
        <v>0.185</v>
      </c>
    </row>
    <row r="3594" spans="1:5">
      <c r="A3594" s="235">
        <v>100897</v>
      </c>
      <c r="B3594" s="236" t="s">
        <v>4032</v>
      </c>
      <c r="C3594" s="235" t="s">
        <v>27</v>
      </c>
      <c r="D3594" s="234">
        <v>110.55</v>
      </c>
      <c r="E3594" s="233">
        <v>0.12479999999999999</v>
      </c>
    </row>
    <row r="3595" spans="1:5">
      <c r="A3595" s="235">
        <v>100900</v>
      </c>
      <c r="B3595" s="236" t="s">
        <v>4033</v>
      </c>
      <c r="C3595" s="235" t="s">
        <v>27</v>
      </c>
      <c r="D3595" s="234">
        <v>245.57</v>
      </c>
      <c r="E3595" s="233">
        <v>6.7699999999999996E-2</v>
      </c>
    </row>
    <row r="3596" spans="1:5">
      <c r="A3596" s="235">
        <v>100898</v>
      </c>
      <c r="B3596" s="236" t="s">
        <v>4034</v>
      </c>
      <c r="C3596" s="235" t="s">
        <v>27</v>
      </c>
      <c r="D3596" s="234">
        <v>214.4</v>
      </c>
      <c r="E3596" s="233">
        <v>7.7499999999999999E-2</v>
      </c>
    </row>
    <row r="3597" spans="1:5">
      <c r="A3597" s="235">
        <v>100892</v>
      </c>
      <c r="B3597" s="236" t="s">
        <v>4035</v>
      </c>
      <c r="C3597" s="235" t="s">
        <v>33</v>
      </c>
      <c r="D3597" s="234">
        <v>12.08</v>
      </c>
      <c r="E3597" s="233">
        <v>0.94450000000000001</v>
      </c>
    </row>
    <row r="3598" spans="1:5">
      <c r="A3598" s="235">
        <v>100893</v>
      </c>
      <c r="B3598" s="236" t="s">
        <v>4036</v>
      </c>
      <c r="C3598" s="235" t="s">
        <v>33</v>
      </c>
      <c r="D3598" s="234">
        <v>11.93</v>
      </c>
      <c r="E3598" s="233">
        <v>0.95309999999999995</v>
      </c>
    </row>
    <row r="3599" spans="1:5">
      <c r="A3599" s="235">
        <v>100894</v>
      </c>
      <c r="B3599" s="236" t="s">
        <v>4037</v>
      </c>
      <c r="C3599" s="235" t="s">
        <v>33</v>
      </c>
      <c r="D3599" s="234">
        <v>11.86</v>
      </c>
      <c r="E3599" s="233">
        <v>0.95530000000000004</v>
      </c>
    </row>
    <row r="3600" spans="1:5">
      <c r="A3600" s="235">
        <v>100889</v>
      </c>
      <c r="B3600" s="236" t="s">
        <v>4038</v>
      </c>
      <c r="C3600" s="235" t="s">
        <v>33</v>
      </c>
      <c r="D3600" s="234">
        <v>11.75</v>
      </c>
      <c r="E3600" s="233">
        <v>0.96260000000000001</v>
      </c>
    </row>
    <row r="3601" spans="1:5">
      <c r="A3601" s="235">
        <v>100891</v>
      </c>
      <c r="B3601" s="236" t="s">
        <v>4039</v>
      </c>
      <c r="C3601" s="235" t="s">
        <v>33</v>
      </c>
      <c r="D3601" s="234">
        <v>0</v>
      </c>
      <c r="E3601" s="233"/>
    </row>
    <row r="3602" spans="1:5">
      <c r="A3602" s="235">
        <v>100890</v>
      </c>
      <c r="B3602" s="236" t="s">
        <v>4040</v>
      </c>
      <c r="C3602" s="235" t="s">
        <v>33</v>
      </c>
      <c r="D3602" s="234">
        <v>11.62</v>
      </c>
      <c r="E3602" s="233">
        <v>0.96989999999999998</v>
      </c>
    </row>
    <row r="3603" spans="1:5">
      <c r="A3603" s="235">
        <v>100658</v>
      </c>
      <c r="B3603" s="236" t="s">
        <v>4041</v>
      </c>
      <c r="C3603" s="235" t="s">
        <v>27</v>
      </c>
      <c r="D3603" s="234">
        <v>354.06</v>
      </c>
      <c r="E3603" s="233">
        <v>0.94189999999999996</v>
      </c>
    </row>
    <row r="3604" spans="1:5">
      <c r="A3604" s="235">
        <v>100657</v>
      </c>
      <c r="B3604" s="236" t="s">
        <v>4042</v>
      </c>
      <c r="C3604" s="235" t="s">
        <v>27</v>
      </c>
      <c r="D3604" s="234">
        <v>149.12</v>
      </c>
      <c r="E3604" s="233">
        <v>0.89749999999999996</v>
      </c>
    </row>
    <row r="3605" spans="1:5">
      <c r="A3605" s="235">
        <v>100656</v>
      </c>
      <c r="B3605" s="236" t="s">
        <v>4043</v>
      </c>
      <c r="C3605" s="235" t="s">
        <v>27</v>
      </c>
      <c r="D3605" s="234">
        <v>113.9</v>
      </c>
      <c r="E3605" s="233">
        <v>0.87660000000000005</v>
      </c>
    </row>
    <row r="3606" spans="1:5">
      <c r="A3606" s="235">
        <v>102649</v>
      </c>
      <c r="B3606" s="236" t="s">
        <v>4044</v>
      </c>
      <c r="C3606" s="235" t="s">
        <v>27</v>
      </c>
      <c r="D3606" s="234">
        <v>0</v>
      </c>
      <c r="E3606" s="233"/>
    </row>
    <row r="3607" spans="1:5">
      <c r="A3607" s="235">
        <v>102645</v>
      </c>
      <c r="B3607" s="236" t="s">
        <v>4045</v>
      </c>
      <c r="C3607" s="235" t="s">
        <v>27</v>
      </c>
      <c r="D3607" s="234">
        <v>0</v>
      </c>
      <c r="E3607" s="233"/>
    </row>
    <row r="3608" spans="1:5">
      <c r="A3608" s="235">
        <v>102650</v>
      </c>
      <c r="B3608" s="236" t="s">
        <v>4046</v>
      </c>
      <c r="C3608" s="235" t="s">
        <v>27</v>
      </c>
      <c r="D3608" s="234">
        <v>0</v>
      </c>
      <c r="E3608" s="233"/>
    </row>
    <row r="3609" spans="1:5">
      <c r="A3609" s="235">
        <v>102646</v>
      </c>
      <c r="B3609" s="236" t="s">
        <v>4047</v>
      </c>
      <c r="C3609" s="235" t="s">
        <v>27</v>
      </c>
      <c r="D3609" s="234">
        <v>0</v>
      </c>
      <c r="E3609" s="233"/>
    </row>
    <row r="3610" spans="1:5">
      <c r="A3610" s="235">
        <v>102651</v>
      </c>
      <c r="B3610" s="236" t="s">
        <v>4048</v>
      </c>
      <c r="C3610" s="235" t="s">
        <v>27</v>
      </c>
      <c r="D3610" s="234">
        <v>0</v>
      </c>
      <c r="E3610" s="233"/>
    </row>
    <row r="3611" spans="1:5">
      <c r="A3611" s="235">
        <v>102647</v>
      </c>
      <c r="B3611" s="236" t="s">
        <v>4049</v>
      </c>
      <c r="C3611" s="235" t="s">
        <v>27</v>
      </c>
      <c r="D3611" s="234">
        <v>0</v>
      </c>
      <c r="E3611" s="233"/>
    </row>
    <row r="3612" spans="1:5">
      <c r="A3612" s="235">
        <v>102652</v>
      </c>
      <c r="B3612" s="236" t="s">
        <v>4050</v>
      </c>
      <c r="C3612" s="235" t="s">
        <v>27</v>
      </c>
      <c r="D3612" s="234">
        <v>0</v>
      </c>
      <c r="E3612" s="233"/>
    </row>
    <row r="3613" spans="1:5">
      <c r="A3613" s="235">
        <v>102648</v>
      </c>
      <c r="B3613" s="236" t="s">
        <v>4051</v>
      </c>
      <c r="C3613" s="235" t="s">
        <v>27</v>
      </c>
      <c r="D3613" s="234">
        <v>0</v>
      </c>
      <c r="E3613" s="233"/>
    </row>
    <row r="3614" spans="1:5">
      <c r="A3614" s="235">
        <v>100651</v>
      </c>
      <c r="B3614" s="236" t="s">
        <v>4052</v>
      </c>
      <c r="C3614" s="235" t="s">
        <v>27</v>
      </c>
      <c r="D3614" s="234">
        <v>131.24</v>
      </c>
      <c r="E3614" s="233">
        <v>0.25940000000000002</v>
      </c>
    </row>
    <row r="3615" spans="1:5">
      <c r="A3615" s="235">
        <v>100652</v>
      </c>
      <c r="B3615" s="236" t="s">
        <v>4053</v>
      </c>
      <c r="C3615" s="235" t="s">
        <v>27</v>
      </c>
      <c r="D3615" s="234">
        <v>249.07</v>
      </c>
      <c r="E3615" s="233">
        <v>0.16869999999999999</v>
      </c>
    </row>
    <row r="3616" spans="1:5">
      <c r="A3616" s="235">
        <v>100653</v>
      </c>
      <c r="B3616" s="236" t="s">
        <v>4054</v>
      </c>
      <c r="C3616" s="235" t="s">
        <v>27</v>
      </c>
      <c r="D3616" s="234">
        <v>412.78</v>
      </c>
      <c r="E3616" s="233">
        <v>0.1195</v>
      </c>
    </row>
    <row r="3617" spans="1:5">
      <c r="A3617" s="235">
        <v>100654</v>
      </c>
      <c r="B3617" s="236" t="s">
        <v>4055</v>
      </c>
      <c r="C3617" s="235" t="s">
        <v>27</v>
      </c>
      <c r="D3617" s="234">
        <v>553.61</v>
      </c>
      <c r="E3617" s="233">
        <v>0.10009999999999999</v>
      </c>
    </row>
    <row r="3618" spans="1:5">
      <c r="A3618" s="235">
        <v>100655</v>
      </c>
      <c r="B3618" s="236" t="s">
        <v>4056</v>
      </c>
      <c r="C3618" s="235" t="s">
        <v>27</v>
      </c>
      <c r="D3618" s="234">
        <v>644.79999999999995</v>
      </c>
      <c r="E3618" s="233">
        <v>0.1012</v>
      </c>
    </row>
    <row r="3619" spans="1:5">
      <c r="A3619" s="235">
        <v>100364</v>
      </c>
      <c r="B3619" s="236" t="s">
        <v>4057</v>
      </c>
      <c r="C3619" s="235" t="s">
        <v>28</v>
      </c>
      <c r="D3619" s="234">
        <v>2878.12</v>
      </c>
      <c r="E3619" s="233">
        <v>2.0299999999999999E-2</v>
      </c>
    </row>
    <row r="3620" spans="1:5">
      <c r="A3620" s="235">
        <v>100374</v>
      </c>
      <c r="B3620" s="236" t="s">
        <v>4058</v>
      </c>
      <c r="C3620" s="235" t="s">
        <v>28</v>
      </c>
      <c r="D3620" s="234">
        <v>2649.96</v>
      </c>
      <c r="E3620" s="233">
        <v>2.1999999999999999E-2</v>
      </c>
    </row>
    <row r="3621" spans="1:5">
      <c r="A3621" s="235">
        <v>100365</v>
      </c>
      <c r="B3621" s="236" t="s">
        <v>4059</v>
      </c>
      <c r="C3621" s="235" t="s">
        <v>28</v>
      </c>
      <c r="D3621" s="234">
        <v>3275.84</v>
      </c>
      <c r="E3621" s="233">
        <v>1.78E-2</v>
      </c>
    </row>
    <row r="3622" spans="1:5">
      <c r="A3622" s="235">
        <v>100375</v>
      </c>
      <c r="B3622" s="236" t="s">
        <v>4060</v>
      </c>
      <c r="C3622" s="235" t="s">
        <v>28</v>
      </c>
      <c r="D3622" s="234">
        <v>2935.31</v>
      </c>
      <c r="E3622" s="233">
        <v>1.9900000000000001E-2</v>
      </c>
    </row>
    <row r="3623" spans="1:5">
      <c r="A3623" s="235">
        <v>100366</v>
      </c>
      <c r="B3623" s="236" t="s">
        <v>4061</v>
      </c>
      <c r="C3623" s="235" t="s">
        <v>28</v>
      </c>
      <c r="D3623" s="234">
        <v>3537.66</v>
      </c>
      <c r="E3623" s="233">
        <v>1.6500000000000001E-2</v>
      </c>
    </row>
    <row r="3624" spans="1:5">
      <c r="A3624" s="235">
        <v>100376</v>
      </c>
      <c r="B3624" s="236" t="s">
        <v>4062</v>
      </c>
      <c r="C3624" s="235" t="s">
        <v>28</v>
      </c>
      <c r="D3624" s="234">
        <v>2859.94</v>
      </c>
      <c r="E3624" s="233">
        <v>2.0400000000000001E-2</v>
      </c>
    </row>
    <row r="3625" spans="1:5">
      <c r="A3625" s="235">
        <v>100357</v>
      </c>
      <c r="B3625" s="236" t="s">
        <v>4063</v>
      </c>
      <c r="C3625" s="235" t="s">
        <v>28</v>
      </c>
      <c r="D3625" s="234">
        <v>973.01</v>
      </c>
      <c r="E3625" s="233">
        <v>0.06</v>
      </c>
    </row>
    <row r="3626" spans="1:5">
      <c r="A3626" s="235">
        <v>100367</v>
      </c>
      <c r="B3626" s="236" t="s">
        <v>4064</v>
      </c>
      <c r="C3626" s="235" t="s">
        <v>28</v>
      </c>
      <c r="D3626" s="234">
        <v>942.24</v>
      </c>
      <c r="E3626" s="233">
        <v>6.2E-2</v>
      </c>
    </row>
    <row r="3627" spans="1:5">
      <c r="A3627" s="235">
        <v>100358</v>
      </c>
      <c r="B3627" s="236" t="s">
        <v>4065</v>
      </c>
      <c r="C3627" s="235" t="s">
        <v>28</v>
      </c>
      <c r="D3627" s="234">
        <v>1278.17</v>
      </c>
      <c r="E3627" s="233">
        <v>4.5699999999999998E-2</v>
      </c>
    </row>
    <row r="3628" spans="1:5">
      <c r="A3628" s="235">
        <v>100368</v>
      </c>
      <c r="B3628" s="236" t="s">
        <v>4066</v>
      </c>
      <c r="C3628" s="235" t="s">
        <v>28</v>
      </c>
      <c r="D3628" s="234">
        <v>1240.2</v>
      </c>
      <c r="E3628" s="233">
        <v>4.7100000000000003E-2</v>
      </c>
    </row>
    <row r="3629" spans="1:5">
      <c r="A3629" s="235">
        <v>100359</v>
      </c>
      <c r="B3629" s="236" t="s">
        <v>4067</v>
      </c>
      <c r="C3629" s="235" t="s">
        <v>28</v>
      </c>
      <c r="D3629" s="234">
        <v>1357.77</v>
      </c>
      <c r="E3629" s="233">
        <v>4.2999999999999997E-2</v>
      </c>
    </row>
    <row r="3630" spans="1:5">
      <c r="A3630" s="235">
        <v>100369</v>
      </c>
      <c r="B3630" s="236" t="s">
        <v>4068</v>
      </c>
      <c r="C3630" s="235" t="s">
        <v>28</v>
      </c>
      <c r="D3630" s="234">
        <v>1319.81</v>
      </c>
      <c r="E3630" s="233">
        <v>4.4200000000000003E-2</v>
      </c>
    </row>
    <row r="3631" spans="1:5">
      <c r="A3631" s="235">
        <v>100360</v>
      </c>
      <c r="B3631" s="236" t="s">
        <v>4069</v>
      </c>
      <c r="C3631" s="235" t="s">
        <v>28</v>
      </c>
      <c r="D3631" s="234">
        <v>1508.73</v>
      </c>
      <c r="E3631" s="233">
        <v>3.8699999999999998E-2</v>
      </c>
    </row>
    <row r="3632" spans="1:5">
      <c r="A3632" s="235">
        <v>100370</v>
      </c>
      <c r="B3632" s="236" t="s">
        <v>4070</v>
      </c>
      <c r="C3632" s="235" t="s">
        <v>28</v>
      </c>
      <c r="D3632" s="234">
        <v>1588.36</v>
      </c>
      <c r="E3632" s="233">
        <v>3.6799999999999999E-2</v>
      </c>
    </row>
    <row r="3633" spans="1:5">
      <c r="A3633" s="235">
        <v>100361</v>
      </c>
      <c r="B3633" s="236" t="s">
        <v>4071</v>
      </c>
      <c r="C3633" s="235" t="s">
        <v>28</v>
      </c>
      <c r="D3633" s="234">
        <v>1848.01</v>
      </c>
      <c r="E3633" s="233">
        <v>3.1600000000000003E-2</v>
      </c>
    </row>
    <row r="3634" spans="1:5">
      <c r="A3634" s="235">
        <v>100371</v>
      </c>
      <c r="B3634" s="236" t="s">
        <v>4072</v>
      </c>
      <c r="C3634" s="235" t="s">
        <v>28</v>
      </c>
      <c r="D3634" s="234">
        <v>1746.77</v>
      </c>
      <c r="E3634" s="233">
        <v>3.3399999999999999E-2</v>
      </c>
    </row>
    <row r="3635" spans="1:5">
      <c r="A3635" s="235">
        <v>100362</v>
      </c>
      <c r="B3635" s="236" t="s">
        <v>4073</v>
      </c>
      <c r="C3635" s="235" t="s">
        <v>28</v>
      </c>
      <c r="D3635" s="234">
        <v>2559.86</v>
      </c>
      <c r="E3635" s="233">
        <v>2.2800000000000001E-2</v>
      </c>
    </row>
    <row r="3636" spans="1:5">
      <c r="A3636" s="235">
        <v>100372</v>
      </c>
      <c r="B3636" s="236" t="s">
        <v>4074</v>
      </c>
      <c r="C3636" s="235" t="s">
        <v>28</v>
      </c>
      <c r="D3636" s="234">
        <v>2386.41</v>
      </c>
      <c r="E3636" s="233">
        <v>2.4500000000000001E-2</v>
      </c>
    </row>
    <row r="3637" spans="1:5">
      <c r="A3637" s="235">
        <v>100363</v>
      </c>
      <c r="B3637" s="236" t="s">
        <v>4075</v>
      </c>
      <c r="C3637" s="235" t="s">
        <v>28</v>
      </c>
      <c r="D3637" s="234">
        <v>2656.52</v>
      </c>
      <c r="E3637" s="233">
        <v>2.1999999999999999E-2</v>
      </c>
    </row>
    <row r="3638" spans="1:5">
      <c r="A3638" s="235">
        <v>100373</v>
      </c>
      <c r="B3638" s="236" t="s">
        <v>4076</v>
      </c>
      <c r="C3638" s="235" t="s">
        <v>28</v>
      </c>
      <c r="D3638" s="234">
        <v>2482.92</v>
      </c>
      <c r="E3638" s="233">
        <v>2.35E-2</v>
      </c>
    </row>
    <row r="3639" spans="1:5">
      <c r="A3639" s="235">
        <v>100381</v>
      </c>
      <c r="B3639" s="236" t="s">
        <v>4077</v>
      </c>
      <c r="C3639" s="235" t="s">
        <v>467</v>
      </c>
      <c r="D3639" s="234">
        <v>49.1</v>
      </c>
      <c r="E3639" s="233">
        <v>0</v>
      </c>
    </row>
    <row r="3640" spans="1:5">
      <c r="A3640" s="235">
        <v>100380</v>
      </c>
      <c r="B3640" s="236" t="s">
        <v>4078</v>
      </c>
      <c r="C3640" s="235" t="s">
        <v>467</v>
      </c>
      <c r="D3640" s="234">
        <v>44.68</v>
      </c>
      <c r="E3640" s="233">
        <v>8.9999999999999993E-3</v>
      </c>
    </row>
    <row r="3641" spans="1:5">
      <c r="A3641" s="235">
        <v>100379</v>
      </c>
      <c r="B3641" s="236" t="s">
        <v>4079</v>
      </c>
      <c r="C3641" s="235" t="s">
        <v>467</v>
      </c>
      <c r="D3641" s="234">
        <v>34.799999999999997</v>
      </c>
      <c r="E3641" s="233">
        <v>0</v>
      </c>
    </row>
    <row r="3642" spans="1:5">
      <c r="A3642" s="235">
        <v>100384</v>
      </c>
      <c r="B3642" s="236" t="s">
        <v>4080</v>
      </c>
      <c r="C3642" s="235" t="s">
        <v>467</v>
      </c>
      <c r="D3642" s="234">
        <v>25.65</v>
      </c>
      <c r="E3642" s="233">
        <v>0</v>
      </c>
    </row>
    <row r="3643" spans="1:5">
      <c r="A3643" s="235">
        <v>100383</v>
      </c>
      <c r="B3643" s="236" t="s">
        <v>4081</v>
      </c>
      <c r="C3643" s="235" t="s">
        <v>467</v>
      </c>
      <c r="D3643" s="234">
        <v>24.86</v>
      </c>
      <c r="E3643" s="233">
        <v>1.3299999999999999E-2</v>
      </c>
    </row>
    <row r="3644" spans="1:5">
      <c r="A3644" s="235">
        <v>100382</v>
      </c>
      <c r="B3644" s="236" t="s">
        <v>4082</v>
      </c>
      <c r="C3644" s="235" t="s">
        <v>467</v>
      </c>
      <c r="D3644" s="234">
        <v>23.07</v>
      </c>
      <c r="E3644" s="233">
        <v>0</v>
      </c>
    </row>
    <row r="3645" spans="1:5">
      <c r="A3645" s="235">
        <v>100387</v>
      </c>
      <c r="B3645" s="236" t="s">
        <v>4083</v>
      </c>
      <c r="C3645" s="235" t="s">
        <v>467</v>
      </c>
      <c r="D3645" s="234">
        <v>49.2</v>
      </c>
      <c r="E3645" s="233">
        <v>0</v>
      </c>
    </row>
    <row r="3646" spans="1:5">
      <c r="A3646" s="235">
        <v>100386</v>
      </c>
      <c r="B3646" s="236" t="s">
        <v>4084</v>
      </c>
      <c r="C3646" s="235" t="s">
        <v>467</v>
      </c>
      <c r="D3646" s="234">
        <v>40.270000000000003</v>
      </c>
      <c r="E3646" s="233">
        <v>1.17E-2</v>
      </c>
    </row>
    <row r="3647" spans="1:5">
      <c r="A3647" s="235">
        <v>100385</v>
      </c>
      <c r="B3647" s="236" t="s">
        <v>4085</v>
      </c>
      <c r="C3647" s="235" t="s">
        <v>467</v>
      </c>
      <c r="D3647" s="234">
        <v>32.01</v>
      </c>
      <c r="E3647" s="233">
        <v>0</v>
      </c>
    </row>
    <row r="3648" spans="1:5">
      <c r="A3648" s="235">
        <v>100377</v>
      </c>
      <c r="B3648" s="236" t="s">
        <v>4086</v>
      </c>
      <c r="C3648" s="235" t="s">
        <v>33</v>
      </c>
      <c r="D3648" s="234">
        <v>10.88</v>
      </c>
      <c r="E3648" s="233">
        <v>0.83640000000000003</v>
      </c>
    </row>
    <row r="3649" spans="1:5">
      <c r="A3649" s="235">
        <v>100378</v>
      </c>
      <c r="B3649" s="236" t="s">
        <v>4087</v>
      </c>
      <c r="C3649" s="235" t="s">
        <v>33</v>
      </c>
      <c r="D3649" s="234">
        <v>9.9700000000000006</v>
      </c>
      <c r="E3649" s="233">
        <v>0.86660000000000004</v>
      </c>
    </row>
    <row r="3650" spans="1:5">
      <c r="A3650" s="235">
        <v>92596</v>
      </c>
      <c r="B3650" s="236" t="s">
        <v>4088</v>
      </c>
      <c r="C3650" s="235" t="s">
        <v>28</v>
      </c>
      <c r="D3650" s="234">
        <v>1735.28</v>
      </c>
      <c r="E3650" s="233">
        <v>0.84909999999999997</v>
      </c>
    </row>
    <row r="3651" spans="1:5">
      <c r="A3651" s="235">
        <v>92616</v>
      </c>
      <c r="B3651" s="236" t="s">
        <v>4089</v>
      </c>
      <c r="C3651" s="235" t="s">
        <v>28</v>
      </c>
      <c r="D3651" s="234">
        <v>1647.22</v>
      </c>
      <c r="E3651" s="233">
        <v>0.84099999999999997</v>
      </c>
    </row>
    <row r="3652" spans="1:5">
      <c r="A3652" s="235">
        <v>92598</v>
      </c>
      <c r="B3652" s="236" t="s">
        <v>4090</v>
      </c>
      <c r="C3652" s="235" t="s">
        <v>28</v>
      </c>
      <c r="D3652" s="234">
        <v>1851.33</v>
      </c>
      <c r="E3652" s="233">
        <v>0.85850000000000004</v>
      </c>
    </row>
    <row r="3653" spans="1:5">
      <c r="A3653" s="235">
        <v>92618</v>
      </c>
      <c r="B3653" s="236" t="s">
        <v>4091</v>
      </c>
      <c r="C3653" s="235" t="s">
        <v>28</v>
      </c>
      <c r="D3653" s="234">
        <v>1763.27</v>
      </c>
      <c r="E3653" s="233">
        <v>0.85150000000000003</v>
      </c>
    </row>
    <row r="3654" spans="1:5">
      <c r="A3654" s="235">
        <v>92600</v>
      </c>
      <c r="B3654" s="236" t="s">
        <v>4092</v>
      </c>
      <c r="C3654" s="235" t="s">
        <v>28</v>
      </c>
      <c r="D3654" s="234">
        <v>1996.74</v>
      </c>
      <c r="E3654" s="233">
        <v>0.86880000000000002</v>
      </c>
    </row>
    <row r="3655" spans="1:5">
      <c r="A3655" s="235">
        <v>92620</v>
      </c>
      <c r="B3655" s="236" t="s">
        <v>4093</v>
      </c>
      <c r="C3655" s="235" t="s">
        <v>28</v>
      </c>
      <c r="D3655" s="234">
        <v>1879.32</v>
      </c>
      <c r="E3655" s="233">
        <v>0.86060000000000003</v>
      </c>
    </row>
    <row r="3656" spans="1:5">
      <c r="A3656" s="235">
        <v>92582</v>
      </c>
      <c r="B3656" s="236" t="s">
        <v>4094</v>
      </c>
      <c r="C3656" s="235" t="s">
        <v>28</v>
      </c>
      <c r="D3656" s="234">
        <v>647.6</v>
      </c>
      <c r="E3656" s="233">
        <v>0.78639999999999999</v>
      </c>
    </row>
    <row r="3657" spans="1:5">
      <c r="A3657" s="235">
        <v>92602</v>
      </c>
      <c r="B3657" s="236" t="s">
        <v>4095</v>
      </c>
      <c r="C3657" s="235" t="s">
        <v>28</v>
      </c>
      <c r="D3657" s="234">
        <v>647.6</v>
      </c>
      <c r="E3657" s="233">
        <v>0.78639999999999999</v>
      </c>
    </row>
    <row r="3658" spans="1:5">
      <c r="A3658" s="235">
        <v>92584</v>
      </c>
      <c r="B3658" s="236" t="s">
        <v>4096</v>
      </c>
      <c r="C3658" s="235" t="s">
        <v>28</v>
      </c>
      <c r="D3658" s="234">
        <v>763.66</v>
      </c>
      <c r="E3658" s="233">
        <v>0.81889999999999996</v>
      </c>
    </row>
    <row r="3659" spans="1:5">
      <c r="A3659" s="235">
        <v>92604</v>
      </c>
      <c r="B3659" s="236" t="s">
        <v>4097</v>
      </c>
      <c r="C3659" s="235" t="s">
        <v>28</v>
      </c>
      <c r="D3659" s="234">
        <v>734.3</v>
      </c>
      <c r="E3659" s="233">
        <v>0.81159999999999999</v>
      </c>
    </row>
    <row r="3660" spans="1:5">
      <c r="A3660" s="235">
        <v>92586</v>
      </c>
      <c r="B3660" s="236" t="s">
        <v>4098</v>
      </c>
      <c r="C3660" s="235" t="s">
        <v>28</v>
      </c>
      <c r="D3660" s="234">
        <v>879.71</v>
      </c>
      <c r="E3660" s="233">
        <v>0.84279999999999999</v>
      </c>
    </row>
    <row r="3661" spans="1:5">
      <c r="A3661" s="235">
        <v>92606</v>
      </c>
      <c r="B3661" s="236" t="s">
        <v>4099</v>
      </c>
      <c r="C3661" s="235" t="s">
        <v>28</v>
      </c>
      <c r="D3661" s="234">
        <v>850.36</v>
      </c>
      <c r="E3661" s="233">
        <v>0.83730000000000004</v>
      </c>
    </row>
    <row r="3662" spans="1:5">
      <c r="A3662" s="235">
        <v>92588</v>
      </c>
      <c r="B3662" s="236" t="s">
        <v>4100</v>
      </c>
      <c r="C3662" s="235" t="s">
        <v>28</v>
      </c>
      <c r="D3662" s="234">
        <v>1096.1400000000001</v>
      </c>
      <c r="E3662" s="233">
        <v>0.83579999999999999</v>
      </c>
    </row>
    <row r="3663" spans="1:5">
      <c r="A3663" s="235">
        <v>92608</v>
      </c>
      <c r="B3663" s="236" t="s">
        <v>4101</v>
      </c>
      <c r="C3663" s="235" t="s">
        <v>28</v>
      </c>
      <c r="D3663" s="234">
        <v>1037.43</v>
      </c>
      <c r="E3663" s="233">
        <v>0.82650000000000001</v>
      </c>
    </row>
    <row r="3664" spans="1:5">
      <c r="A3664" s="235">
        <v>92590</v>
      </c>
      <c r="B3664" s="236" t="s">
        <v>4102</v>
      </c>
      <c r="C3664" s="235" t="s">
        <v>28</v>
      </c>
      <c r="D3664" s="234">
        <v>1212.19</v>
      </c>
      <c r="E3664" s="233">
        <v>0.85150000000000003</v>
      </c>
    </row>
    <row r="3665" spans="1:5">
      <c r="A3665" s="235">
        <v>92610</v>
      </c>
      <c r="B3665" s="236" t="s">
        <v>4103</v>
      </c>
      <c r="C3665" s="235" t="s">
        <v>28</v>
      </c>
      <c r="D3665" s="234">
        <v>1153.49</v>
      </c>
      <c r="E3665" s="233">
        <v>0.84389999999999998</v>
      </c>
    </row>
    <row r="3666" spans="1:5">
      <c r="A3666" s="235">
        <v>92592</v>
      </c>
      <c r="B3666" s="236" t="s">
        <v>4104</v>
      </c>
      <c r="C3666" s="235" t="s">
        <v>28</v>
      </c>
      <c r="D3666" s="234">
        <v>1353.38</v>
      </c>
      <c r="E3666" s="233">
        <v>0.84840000000000004</v>
      </c>
    </row>
    <row r="3667" spans="1:5">
      <c r="A3667" s="235">
        <v>92612</v>
      </c>
      <c r="B3667" s="236" t="s">
        <v>4105</v>
      </c>
      <c r="C3667" s="235" t="s">
        <v>28</v>
      </c>
      <c r="D3667" s="234">
        <v>1294.67</v>
      </c>
      <c r="E3667" s="233">
        <v>0.84160000000000001</v>
      </c>
    </row>
    <row r="3668" spans="1:5">
      <c r="A3668" s="235">
        <v>92594</v>
      </c>
      <c r="B3668" s="236" t="s">
        <v>4106</v>
      </c>
      <c r="C3668" s="235" t="s">
        <v>28</v>
      </c>
      <c r="D3668" s="234">
        <v>1573.87</v>
      </c>
      <c r="E3668" s="233">
        <v>0.85929999999999995</v>
      </c>
    </row>
    <row r="3669" spans="1:5">
      <c r="A3669" s="235">
        <v>92614</v>
      </c>
      <c r="B3669" s="236" t="s">
        <v>4107</v>
      </c>
      <c r="C3669" s="235" t="s">
        <v>28</v>
      </c>
      <c r="D3669" s="234">
        <v>1456.46</v>
      </c>
      <c r="E3669" s="233">
        <v>0.84789999999999999</v>
      </c>
    </row>
    <row r="3670" spans="1:5">
      <c r="A3670" s="235">
        <v>92552</v>
      </c>
      <c r="B3670" s="236" t="s">
        <v>4108</v>
      </c>
      <c r="C3670" s="235" t="s">
        <v>28</v>
      </c>
      <c r="D3670" s="234">
        <v>2352.56</v>
      </c>
      <c r="E3670" s="233">
        <v>2.4799999999999999E-2</v>
      </c>
    </row>
    <row r="3671" spans="1:5">
      <c r="A3671" s="235">
        <v>92562</v>
      </c>
      <c r="B3671" s="236" t="s">
        <v>4109</v>
      </c>
      <c r="C3671" s="235" t="s">
        <v>28</v>
      </c>
      <c r="D3671" s="234">
        <v>2287.64</v>
      </c>
      <c r="E3671" s="233">
        <v>2.5499999999999998E-2</v>
      </c>
    </row>
    <row r="3672" spans="1:5">
      <c r="A3672" s="235">
        <v>92553</v>
      </c>
      <c r="B3672" s="236" t="s">
        <v>4110</v>
      </c>
      <c r="C3672" s="235" t="s">
        <v>28</v>
      </c>
      <c r="D3672" s="234">
        <v>2661.3</v>
      </c>
      <c r="E3672" s="233">
        <v>2.1899999999999999E-2</v>
      </c>
    </row>
    <row r="3673" spans="1:5">
      <c r="A3673" s="235">
        <v>92563</v>
      </c>
      <c r="B3673" s="236" t="s">
        <v>4111</v>
      </c>
      <c r="C3673" s="235" t="s">
        <v>28</v>
      </c>
      <c r="D3673" s="234">
        <v>2585.38</v>
      </c>
      <c r="E3673" s="233">
        <v>2.2599999999999999E-2</v>
      </c>
    </row>
    <row r="3674" spans="1:5">
      <c r="A3674" s="235">
        <v>92554</v>
      </c>
      <c r="B3674" s="236" t="s">
        <v>4112</v>
      </c>
      <c r="C3674" s="235" t="s">
        <v>28</v>
      </c>
      <c r="D3674" s="234">
        <v>2776.13</v>
      </c>
      <c r="E3674" s="233">
        <v>2.1000000000000001E-2</v>
      </c>
    </row>
    <row r="3675" spans="1:5">
      <c r="A3675" s="235">
        <v>92564</v>
      </c>
      <c r="B3675" s="236" t="s">
        <v>4113</v>
      </c>
      <c r="C3675" s="235" t="s">
        <v>28</v>
      </c>
      <c r="D3675" s="234">
        <v>2683.14</v>
      </c>
      <c r="E3675" s="233">
        <v>2.18E-2</v>
      </c>
    </row>
    <row r="3676" spans="1:5">
      <c r="A3676" s="235">
        <v>92545</v>
      </c>
      <c r="B3676" s="236" t="s">
        <v>4114</v>
      </c>
      <c r="C3676" s="235" t="s">
        <v>28</v>
      </c>
      <c r="D3676" s="234">
        <v>929.21</v>
      </c>
      <c r="E3676" s="233">
        <v>6.2799999999999995E-2</v>
      </c>
    </row>
    <row r="3677" spans="1:5">
      <c r="A3677" s="235">
        <v>92555</v>
      </c>
      <c r="B3677" s="236" t="s">
        <v>4115</v>
      </c>
      <c r="C3677" s="235" t="s">
        <v>28</v>
      </c>
      <c r="D3677" s="234">
        <v>913.83</v>
      </c>
      <c r="E3677" s="233">
        <v>6.3899999999999998E-2</v>
      </c>
    </row>
    <row r="3678" spans="1:5">
      <c r="A3678" s="235">
        <v>92546</v>
      </c>
      <c r="B3678" s="236" t="s">
        <v>4116</v>
      </c>
      <c r="C3678" s="235" t="s">
        <v>28</v>
      </c>
      <c r="D3678" s="234">
        <v>1131.28</v>
      </c>
      <c r="E3678" s="233">
        <v>5.16E-2</v>
      </c>
    </row>
    <row r="3679" spans="1:5">
      <c r="A3679" s="235">
        <v>92556</v>
      </c>
      <c r="B3679" s="236" t="s">
        <v>4117</v>
      </c>
      <c r="C3679" s="235" t="s">
        <v>28</v>
      </c>
      <c r="D3679" s="234">
        <v>1104.33</v>
      </c>
      <c r="E3679" s="233">
        <v>5.2900000000000003E-2</v>
      </c>
    </row>
    <row r="3680" spans="1:5">
      <c r="A3680" s="235">
        <v>92547</v>
      </c>
      <c r="B3680" s="236" t="s">
        <v>4118</v>
      </c>
      <c r="C3680" s="235" t="s">
        <v>28</v>
      </c>
      <c r="D3680" s="234">
        <v>1208.97</v>
      </c>
      <c r="E3680" s="233">
        <v>4.8300000000000003E-2</v>
      </c>
    </row>
    <row r="3681" spans="1:5">
      <c r="A3681" s="235">
        <v>92557</v>
      </c>
      <c r="B3681" s="236" t="s">
        <v>4119</v>
      </c>
      <c r="C3681" s="235" t="s">
        <v>28</v>
      </c>
      <c r="D3681" s="234">
        <v>1182.01</v>
      </c>
      <c r="E3681" s="233">
        <v>4.9399999999999999E-2</v>
      </c>
    </row>
    <row r="3682" spans="1:5">
      <c r="A3682" s="235">
        <v>92548</v>
      </c>
      <c r="B3682" s="236" t="s">
        <v>4120</v>
      </c>
      <c r="C3682" s="235" t="s">
        <v>28</v>
      </c>
      <c r="D3682" s="234">
        <v>1343.69</v>
      </c>
      <c r="E3682" s="233">
        <v>4.3499999999999997E-2</v>
      </c>
    </row>
    <row r="3683" spans="1:5">
      <c r="A3683" s="235">
        <v>92558</v>
      </c>
      <c r="B3683" s="236" t="s">
        <v>4121</v>
      </c>
      <c r="C3683" s="235" t="s">
        <v>28</v>
      </c>
      <c r="D3683" s="234">
        <v>1328.3</v>
      </c>
      <c r="E3683" s="233">
        <v>4.3999999999999997E-2</v>
      </c>
    </row>
    <row r="3684" spans="1:5">
      <c r="A3684" s="235">
        <v>92549</v>
      </c>
      <c r="B3684" s="236" t="s">
        <v>4122</v>
      </c>
      <c r="C3684" s="235" t="s">
        <v>28</v>
      </c>
      <c r="D3684" s="234">
        <v>1643.1</v>
      </c>
      <c r="E3684" s="233">
        <v>3.5499999999999997E-2</v>
      </c>
    </row>
    <row r="3685" spans="1:5">
      <c r="A3685" s="235">
        <v>92559</v>
      </c>
      <c r="B3685" s="236" t="s">
        <v>4123</v>
      </c>
      <c r="C3685" s="235" t="s">
        <v>28</v>
      </c>
      <c r="D3685" s="234">
        <v>1614.45</v>
      </c>
      <c r="E3685" s="233">
        <v>3.6200000000000003E-2</v>
      </c>
    </row>
    <row r="3686" spans="1:5">
      <c r="A3686" s="235">
        <v>92550</v>
      </c>
      <c r="B3686" s="236" t="s">
        <v>4124</v>
      </c>
      <c r="C3686" s="235" t="s">
        <v>28</v>
      </c>
      <c r="D3686" s="234">
        <v>2071.96</v>
      </c>
      <c r="E3686" s="233">
        <v>2.8199999999999999E-2</v>
      </c>
    </row>
    <row r="3687" spans="1:5">
      <c r="A3687" s="235">
        <v>92560</v>
      </c>
      <c r="B3687" s="236" t="s">
        <v>4125</v>
      </c>
      <c r="C3687" s="235" t="s">
        <v>28</v>
      </c>
      <c r="D3687" s="234">
        <v>2032.94</v>
      </c>
      <c r="E3687" s="233">
        <v>2.87E-2</v>
      </c>
    </row>
    <row r="3688" spans="1:5">
      <c r="A3688" s="235">
        <v>92551</v>
      </c>
      <c r="B3688" s="236" t="s">
        <v>4126</v>
      </c>
      <c r="C3688" s="235" t="s">
        <v>28</v>
      </c>
      <c r="D3688" s="234">
        <v>2172.06</v>
      </c>
      <c r="E3688" s="233">
        <v>2.69E-2</v>
      </c>
    </row>
    <row r="3689" spans="1:5">
      <c r="A3689" s="235">
        <v>92561</v>
      </c>
      <c r="B3689" s="236" t="s">
        <v>4127</v>
      </c>
      <c r="C3689" s="235" t="s">
        <v>28</v>
      </c>
      <c r="D3689" s="234">
        <v>2134.09</v>
      </c>
      <c r="E3689" s="233">
        <v>2.7400000000000001E-2</v>
      </c>
    </row>
    <row r="3690" spans="1:5">
      <c r="A3690" s="235">
        <v>92262</v>
      </c>
      <c r="B3690" s="236" t="s">
        <v>4128</v>
      </c>
      <c r="C3690" s="235" t="s">
        <v>28</v>
      </c>
      <c r="D3690" s="234">
        <v>592.49</v>
      </c>
      <c r="E3690" s="233">
        <v>9.8599999999999993E-2</v>
      </c>
    </row>
    <row r="3691" spans="1:5">
      <c r="A3691" s="235">
        <v>92259</v>
      </c>
      <c r="B3691" s="236" t="s">
        <v>4129</v>
      </c>
      <c r="C3691" s="235" t="s">
        <v>28</v>
      </c>
      <c r="D3691" s="234">
        <v>445.44</v>
      </c>
      <c r="E3691" s="233">
        <v>0.13109999999999999</v>
      </c>
    </row>
    <row r="3692" spans="1:5">
      <c r="A3692" s="235">
        <v>92260</v>
      </c>
      <c r="B3692" s="236" t="s">
        <v>4130</v>
      </c>
      <c r="C3692" s="235" t="s">
        <v>28</v>
      </c>
      <c r="D3692" s="234">
        <v>487.09</v>
      </c>
      <c r="E3692" s="233">
        <v>0.11990000000000001</v>
      </c>
    </row>
    <row r="3693" spans="1:5">
      <c r="A3693" s="235">
        <v>92261</v>
      </c>
      <c r="B3693" s="236" t="s">
        <v>4131</v>
      </c>
      <c r="C3693" s="235" t="s">
        <v>28</v>
      </c>
      <c r="D3693" s="234">
        <v>527.47</v>
      </c>
      <c r="E3693" s="233">
        <v>0.11070000000000001</v>
      </c>
    </row>
    <row r="3694" spans="1:5">
      <c r="A3694" s="235">
        <v>92258</v>
      </c>
      <c r="B3694" s="236" t="s">
        <v>4132</v>
      </c>
      <c r="C3694" s="235" t="s">
        <v>28</v>
      </c>
      <c r="D3694" s="234">
        <v>256.41000000000003</v>
      </c>
      <c r="E3694" s="233">
        <v>0.2278</v>
      </c>
    </row>
    <row r="3695" spans="1:5">
      <c r="A3695" s="235">
        <v>92255</v>
      </c>
      <c r="B3695" s="236" t="s">
        <v>4133</v>
      </c>
      <c r="C3695" s="235" t="s">
        <v>28</v>
      </c>
      <c r="D3695" s="234">
        <v>165.6</v>
      </c>
      <c r="E3695" s="233">
        <v>0.35270000000000001</v>
      </c>
    </row>
    <row r="3696" spans="1:5">
      <c r="A3696" s="235">
        <v>92256</v>
      </c>
      <c r="B3696" s="236" t="s">
        <v>4134</v>
      </c>
      <c r="C3696" s="235" t="s">
        <v>28</v>
      </c>
      <c r="D3696" s="234">
        <v>190.89</v>
      </c>
      <c r="E3696" s="233">
        <v>0.30590000000000001</v>
      </c>
    </row>
    <row r="3697" spans="1:5">
      <c r="A3697" s="235">
        <v>92257</v>
      </c>
      <c r="B3697" s="236" t="s">
        <v>4135</v>
      </c>
      <c r="C3697" s="235" t="s">
        <v>28</v>
      </c>
      <c r="D3697" s="234">
        <v>216.02</v>
      </c>
      <c r="E3697" s="233">
        <v>0.27029999999999998</v>
      </c>
    </row>
    <row r="3698" spans="1:5">
      <c r="A3698" s="235">
        <v>100393</v>
      </c>
      <c r="B3698" s="236" t="s">
        <v>4136</v>
      </c>
      <c r="C3698" s="235" t="s">
        <v>467</v>
      </c>
      <c r="D3698" s="234">
        <v>16.02</v>
      </c>
      <c r="E3698" s="233">
        <v>0</v>
      </c>
    </row>
    <row r="3699" spans="1:5">
      <c r="A3699" s="235">
        <v>100389</v>
      </c>
      <c r="B3699" s="236" t="s">
        <v>4137</v>
      </c>
      <c r="C3699" s="235" t="s">
        <v>467</v>
      </c>
      <c r="D3699" s="234">
        <v>13.86</v>
      </c>
      <c r="E3699" s="233">
        <v>0</v>
      </c>
    </row>
    <row r="3700" spans="1:5">
      <c r="A3700" s="235">
        <v>100395</v>
      </c>
      <c r="B3700" s="236" t="s">
        <v>4138</v>
      </c>
      <c r="C3700" s="235" t="s">
        <v>467</v>
      </c>
      <c r="D3700" s="234">
        <v>18.52</v>
      </c>
      <c r="E3700" s="233">
        <v>0</v>
      </c>
    </row>
    <row r="3701" spans="1:5">
      <c r="A3701" s="235">
        <v>100391</v>
      </c>
      <c r="B3701" s="236" t="s">
        <v>4139</v>
      </c>
      <c r="C3701" s="235" t="s">
        <v>467</v>
      </c>
      <c r="D3701" s="234">
        <v>15.57</v>
      </c>
      <c r="E3701" s="233">
        <v>0</v>
      </c>
    </row>
    <row r="3702" spans="1:5">
      <c r="A3702" s="235">
        <v>100392</v>
      </c>
      <c r="B3702" s="236" t="s">
        <v>4140</v>
      </c>
      <c r="C3702" s="235" t="s">
        <v>467</v>
      </c>
      <c r="D3702" s="234">
        <v>13.04</v>
      </c>
      <c r="E3702" s="233">
        <v>0</v>
      </c>
    </row>
    <row r="3703" spans="1:5">
      <c r="A3703" s="235">
        <v>100388</v>
      </c>
      <c r="B3703" s="236" t="s">
        <v>4141</v>
      </c>
      <c r="C3703" s="235" t="s">
        <v>467</v>
      </c>
      <c r="D3703" s="234">
        <v>16.55</v>
      </c>
      <c r="E3703" s="233">
        <v>0</v>
      </c>
    </row>
    <row r="3704" spans="1:5">
      <c r="A3704" s="235">
        <v>100394</v>
      </c>
      <c r="B3704" s="236" t="s">
        <v>4142</v>
      </c>
      <c r="C3704" s="235" t="s">
        <v>467</v>
      </c>
      <c r="D3704" s="234">
        <v>14.98</v>
      </c>
      <c r="E3704" s="233">
        <v>0</v>
      </c>
    </row>
    <row r="3705" spans="1:5">
      <c r="A3705" s="235">
        <v>100390</v>
      </c>
      <c r="B3705" s="236" t="s">
        <v>4143</v>
      </c>
      <c r="C3705" s="235" t="s">
        <v>467</v>
      </c>
      <c r="D3705" s="234">
        <v>19.04</v>
      </c>
      <c r="E3705" s="233">
        <v>0</v>
      </c>
    </row>
    <row r="3706" spans="1:5">
      <c r="A3706" s="235">
        <v>92575</v>
      </c>
      <c r="B3706" s="236" t="s">
        <v>4144</v>
      </c>
      <c r="C3706" s="235" t="s">
        <v>467</v>
      </c>
      <c r="D3706" s="234">
        <v>61.64</v>
      </c>
      <c r="E3706" s="233">
        <v>0.86240000000000006</v>
      </c>
    </row>
    <row r="3707" spans="1:5">
      <c r="A3707" s="235">
        <v>92569</v>
      </c>
      <c r="B3707" s="236" t="s">
        <v>4145</v>
      </c>
      <c r="C3707" s="235" t="s">
        <v>467</v>
      </c>
      <c r="D3707" s="234">
        <v>67.37</v>
      </c>
      <c r="E3707" s="233">
        <v>0.87339999999999995</v>
      </c>
    </row>
    <row r="3708" spans="1:5">
      <c r="A3708" s="235">
        <v>92578</v>
      </c>
      <c r="B3708" s="236" t="s">
        <v>4146</v>
      </c>
      <c r="C3708" s="235" t="s">
        <v>467</v>
      </c>
      <c r="D3708" s="234">
        <v>64.790000000000006</v>
      </c>
      <c r="E3708" s="233">
        <v>0.83079999999999998</v>
      </c>
    </row>
    <row r="3709" spans="1:5">
      <c r="A3709" s="235">
        <v>92572</v>
      </c>
      <c r="B3709" s="236" t="s">
        <v>4147</v>
      </c>
      <c r="C3709" s="235" t="s">
        <v>467</v>
      </c>
      <c r="D3709" s="234">
        <v>75.7</v>
      </c>
      <c r="E3709" s="233">
        <v>0.85050000000000003</v>
      </c>
    </row>
    <row r="3710" spans="1:5">
      <c r="A3710" s="235">
        <v>92576</v>
      </c>
      <c r="B3710" s="236" t="s">
        <v>4148</v>
      </c>
      <c r="C3710" s="235" t="s">
        <v>467</v>
      </c>
      <c r="D3710" s="234">
        <v>34.44</v>
      </c>
      <c r="E3710" s="233">
        <v>0.88790000000000002</v>
      </c>
    </row>
    <row r="3711" spans="1:5">
      <c r="A3711" s="235">
        <v>92570</v>
      </c>
      <c r="B3711" s="236" t="s">
        <v>4149</v>
      </c>
      <c r="C3711" s="235" t="s">
        <v>467</v>
      </c>
      <c r="D3711" s="234">
        <v>43.33</v>
      </c>
      <c r="E3711" s="233">
        <v>0.90280000000000005</v>
      </c>
    </row>
    <row r="3712" spans="1:5">
      <c r="A3712" s="235">
        <v>92579</v>
      </c>
      <c r="B3712" s="236" t="s">
        <v>4150</v>
      </c>
      <c r="C3712" s="235" t="s">
        <v>467</v>
      </c>
      <c r="D3712" s="234">
        <v>36.19</v>
      </c>
      <c r="E3712" s="233">
        <v>0.84970000000000001</v>
      </c>
    </row>
    <row r="3713" spans="1:5">
      <c r="A3713" s="235">
        <v>92573</v>
      </c>
      <c r="B3713" s="236" t="s">
        <v>4151</v>
      </c>
      <c r="C3713" s="235" t="s">
        <v>467</v>
      </c>
      <c r="D3713" s="234">
        <v>45.53</v>
      </c>
      <c r="E3713" s="233">
        <v>0.86450000000000005</v>
      </c>
    </row>
    <row r="3714" spans="1:5">
      <c r="A3714" s="235">
        <v>92574</v>
      </c>
      <c r="B3714" s="236" t="s">
        <v>4152</v>
      </c>
      <c r="C3714" s="235" t="s">
        <v>467</v>
      </c>
      <c r="D3714" s="234">
        <v>120.95</v>
      </c>
      <c r="E3714" s="233">
        <v>0.84079999999999999</v>
      </c>
    </row>
    <row r="3715" spans="1:5">
      <c r="A3715" s="235">
        <v>92568</v>
      </c>
      <c r="B3715" s="236" t="s">
        <v>4153</v>
      </c>
      <c r="C3715" s="235" t="s">
        <v>467</v>
      </c>
      <c r="D3715" s="234">
        <v>119.29</v>
      </c>
      <c r="E3715" s="233">
        <v>0.84419999999999995</v>
      </c>
    </row>
    <row r="3716" spans="1:5">
      <c r="A3716" s="235">
        <v>92577</v>
      </c>
      <c r="B3716" s="236" t="s">
        <v>4154</v>
      </c>
      <c r="C3716" s="235" t="s">
        <v>467</v>
      </c>
      <c r="D3716" s="234">
        <v>126.71</v>
      </c>
      <c r="E3716" s="233">
        <v>0.81369999999999998</v>
      </c>
    </row>
    <row r="3717" spans="1:5">
      <c r="A3717" s="235">
        <v>92571</v>
      </c>
      <c r="B3717" s="236" t="s">
        <v>4155</v>
      </c>
      <c r="C3717" s="235" t="s">
        <v>467</v>
      </c>
      <c r="D3717" s="234">
        <v>124.61</v>
      </c>
      <c r="E3717" s="233">
        <v>0.81569999999999998</v>
      </c>
    </row>
    <row r="3718" spans="1:5">
      <c r="A3718" s="235">
        <v>92581</v>
      </c>
      <c r="B3718" s="236" t="s">
        <v>4156</v>
      </c>
      <c r="C3718" s="235" t="s">
        <v>467</v>
      </c>
      <c r="D3718" s="234">
        <v>46.4</v>
      </c>
      <c r="E3718" s="233">
        <v>0.86380000000000001</v>
      </c>
    </row>
    <row r="3719" spans="1:5">
      <c r="A3719" s="235">
        <v>104314</v>
      </c>
      <c r="B3719" s="236" t="s">
        <v>4157</v>
      </c>
      <c r="C3719" s="235" t="s">
        <v>33</v>
      </c>
      <c r="D3719" s="234">
        <v>10.19</v>
      </c>
      <c r="E3719" s="233">
        <v>0.84989999999999999</v>
      </c>
    </row>
    <row r="3720" spans="1:5">
      <c r="A3720" s="235">
        <v>92580</v>
      </c>
      <c r="B3720" s="236" t="s">
        <v>4158</v>
      </c>
      <c r="C3720" s="235" t="s">
        <v>467</v>
      </c>
      <c r="D3720" s="234">
        <v>44.22</v>
      </c>
      <c r="E3720" s="233">
        <v>0.84850000000000003</v>
      </c>
    </row>
    <row r="3721" spans="1:5">
      <c r="A3721" s="235">
        <v>92541</v>
      </c>
      <c r="B3721" s="236" t="s">
        <v>4159</v>
      </c>
      <c r="C3721" s="235" t="s">
        <v>467</v>
      </c>
      <c r="D3721" s="234">
        <v>80.790000000000006</v>
      </c>
      <c r="E3721" s="233">
        <v>0</v>
      </c>
    </row>
    <row r="3722" spans="1:5">
      <c r="A3722" s="235">
        <v>92539</v>
      </c>
      <c r="B3722" s="236" t="s">
        <v>4160</v>
      </c>
      <c r="C3722" s="235" t="s">
        <v>467</v>
      </c>
      <c r="D3722" s="234">
        <v>74.459999999999994</v>
      </c>
      <c r="E3722" s="233">
        <v>0</v>
      </c>
    </row>
    <row r="3723" spans="1:5">
      <c r="A3723" s="235">
        <v>92542</v>
      </c>
      <c r="B3723" s="236" t="s">
        <v>4161</v>
      </c>
      <c r="C3723" s="235" t="s">
        <v>467</v>
      </c>
      <c r="D3723" s="234">
        <v>96.13</v>
      </c>
      <c r="E3723" s="233">
        <v>0</v>
      </c>
    </row>
    <row r="3724" spans="1:5">
      <c r="A3724" s="235">
        <v>92540</v>
      </c>
      <c r="B3724" s="236" t="s">
        <v>4162</v>
      </c>
      <c r="C3724" s="235" t="s">
        <v>467</v>
      </c>
      <c r="D3724" s="234">
        <v>80.89</v>
      </c>
      <c r="E3724" s="233">
        <v>0</v>
      </c>
    </row>
    <row r="3725" spans="1:5">
      <c r="A3725" s="235">
        <v>92544</v>
      </c>
      <c r="B3725" s="236" t="s">
        <v>4163</v>
      </c>
      <c r="C3725" s="235" t="s">
        <v>467</v>
      </c>
      <c r="D3725" s="234">
        <v>18.46</v>
      </c>
      <c r="E3725" s="233">
        <v>0</v>
      </c>
    </row>
    <row r="3726" spans="1:5">
      <c r="A3726" s="235">
        <v>92543</v>
      </c>
      <c r="B3726" s="236" t="s">
        <v>77</v>
      </c>
      <c r="C3726" s="235" t="s">
        <v>467</v>
      </c>
      <c r="D3726" s="234">
        <v>23.17</v>
      </c>
      <c r="E3726" s="233">
        <v>0</v>
      </c>
    </row>
    <row r="3727" spans="1:5">
      <c r="A3727" s="235">
        <v>97725</v>
      </c>
      <c r="B3727" s="236" t="s">
        <v>4164</v>
      </c>
      <c r="C3727" s="235" t="s">
        <v>552</v>
      </c>
      <c r="D3727" s="234">
        <v>0</v>
      </c>
      <c r="E3727" s="233"/>
    </row>
    <row r="3728" spans="1:5">
      <c r="A3728" s="235">
        <v>97721</v>
      </c>
      <c r="B3728" s="236" t="s">
        <v>4165</v>
      </c>
      <c r="C3728" s="235" t="s">
        <v>552</v>
      </c>
      <c r="D3728" s="234">
        <v>0</v>
      </c>
      <c r="E3728" s="233"/>
    </row>
    <row r="3729" spans="1:5">
      <c r="A3729" s="235">
        <v>97724</v>
      </c>
      <c r="B3729" s="236" t="s">
        <v>4166</v>
      </c>
      <c r="C3729" s="235" t="s">
        <v>552</v>
      </c>
      <c r="D3729" s="234">
        <v>0</v>
      </c>
      <c r="E3729" s="233"/>
    </row>
    <row r="3730" spans="1:5">
      <c r="A3730" s="235">
        <v>97719</v>
      </c>
      <c r="B3730" s="236" t="s">
        <v>4167</v>
      </c>
      <c r="C3730" s="235" t="s">
        <v>552</v>
      </c>
      <c r="D3730" s="234">
        <v>0</v>
      </c>
      <c r="E3730" s="233"/>
    </row>
    <row r="3731" spans="1:5">
      <c r="A3731" s="235">
        <v>97723</v>
      </c>
      <c r="B3731" s="236" t="s">
        <v>4168</v>
      </c>
      <c r="C3731" s="235" t="s">
        <v>552</v>
      </c>
      <c r="D3731" s="234">
        <v>0</v>
      </c>
      <c r="E3731" s="233"/>
    </row>
    <row r="3732" spans="1:5">
      <c r="A3732" s="235">
        <v>104946</v>
      </c>
      <c r="B3732" s="236" t="s">
        <v>4169</v>
      </c>
      <c r="C3732" s="235" t="s">
        <v>552</v>
      </c>
      <c r="D3732" s="234">
        <v>0</v>
      </c>
      <c r="E3732" s="233"/>
    </row>
    <row r="3733" spans="1:5">
      <c r="A3733" s="235">
        <v>104944</v>
      </c>
      <c r="B3733" s="236" t="s">
        <v>4170</v>
      </c>
      <c r="C3733" s="235" t="s">
        <v>552</v>
      </c>
      <c r="D3733" s="234">
        <v>0</v>
      </c>
      <c r="E3733" s="233"/>
    </row>
    <row r="3734" spans="1:5">
      <c r="A3734" s="235">
        <v>104945</v>
      </c>
      <c r="B3734" s="236" t="s">
        <v>4171</v>
      </c>
      <c r="C3734" s="235" t="s">
        <v>552</v>
      </c>
      <c r="D3734" s="234">
        <v>0</v>
      </c>
      <c r="E3734" s="233"/>
    </row>
    <row r="3735" spans="1:5">
      <c r="A3735" s="235">
        <v>97720</v>
      </c>
      <c r="B3735" s="236" t="s">
        <v>4172</v>
      </c>
      <c r="C3735" s="235" t="s">
        <v>552</v>
      </c>
      <c r="D3735" s="234">
        <v>0</v>
      </c>
      <c r="E3735" s="233"/>
    </row>
    <row r="3736" spans="1:5">
      <c r="A3736" s="235">
        <v>97740</v>
      </c>
      <c r="B3736" s="236" t="s">
        <v>4173</v>
      </c>
      <c r="C3736" s="235" t="s">
        <v>552</v>
      </c>
      <c r="D3736" s="234">
        <v>1712.24</v>
      </c>
      <c r="E3736" s="233">
        <v>7.3800000000000004E-2</v>
      </c>
    </row>
    <row r="3737" spans="1:5">
      <c r="A3737" s="235">
        <v>97738</v>
      </c>
      <c r="B3737" s="236" t="s">
        <v>4174</v>
      </c>
      <c r="C3737" s="235" t="s">
        <v>552</v>
      </c>
      <c r="D3737" s="234">
        <v>2921.92</v>
      </c>
      <c r="E3737" s="233">
        <v>5.3E-3</v>
      </c>
    </row>
    <row r="3738" spans="1:5">
      <c r="A3738" s="235">
        <v>97739</v>
      </c>
      <c r="B3738" s="236" t="s">
        <v>4175</v>
      </c>
      <c r="C3738" s="235" t="s">
        <v>552</v>
      </c>
      <c r="D3738" s="234">
        <v>2222</v>
      </c>
      <c r="E3738" s="233">
        <v>1.09E-2</v>
      </c>
    </row>
    <row r="3739" spans="1:5">
      <c r="A3739" s="235">
        <v>97736</v>
      </c>
      <c r="B3739" s="236" t="s">
        <v>4176</v>
      </c>
      <c r="C3739" s="235" t="s">
        <v>552</v>
      </c>
      <c r="D3739" s="234">
        <v>1266.3499999999999</v>
      </c>
      <c r="E3739" s="233">
        <v>7.7299999999999994E-2</v>
      </c>
    </row>
    <row r="3740" spans="1:5">
      <c r="A3740" s="235">
        <v>97734</v>
      </c>
      <c r="B3740" s="236" t="s">
        <v>4177</v>
      </c>
      <c r="C3740" s="235" t="s">
        <v>552</v>
      </c>
      <c r="D3740" s="234">
        <v>2220.1799999999998</v>
      </c>
      <c r="E3740" s="233">
        <v>1.47E-2</v>
      </c>
    </row>
    <row r="3741" spans="1:5">
      <c r="A3741" s="235">
        <v>97735</v>
      </c>
      <c r="B3741" s="236" t="s">
        <v>4178</v>
      </c>
      <c r="C3741" s="235" t="s">
        <v>552</v>
      </c>
      <c r="D3741" s="234">
        <v>1871.53</v>
      </c>
      <c r="E3741" s="233">
        <v>1.5299999999999999E-2</v>
      </c>
    </row>
    <row r="3742" spans="1:5">
      <c r="A3742" s="235">
        <v>97737</v>
      </c>
      <c r="B3742" s="236" t="s">
        <v>4179</v>
      </c>
      <c r="C3742" s="235" t="s">
        <v>552</v>
      </c>
      <c r="D3742" s="234">
        <v>2512.08</v>
      </c>
      <c r="E3742" s="233">
        <v>1.1599999999999999E-2</v>
      </c>
    </row>
    <row r="3743" spans="1:5">
      <c r="A3743" s="235">
        <v>97733</v>
      </c>
      <c r="B3743" s="236" t="s">
        <v>4180</v>
      </c>
      <c r="C3743" s="235" t="s">
        <v>552</v>
      </c>
      <c r="D3743" s="234">
        <v>2533.3200000000002</v>
      </c>
      <c r="E3743" s="233">
        <v>1.6400000000000001E-2</v>
      </c>
    </row>
    <row r="3744" spans="1:5">
      <c r="A3744" s="235">
        <v>98616</v>
      </c>
      <c r="B3744" s="236" t="s">
        <v>4181</v>
      </c>
      <c r="C3744" s="235" t="s">
        <v>467</v>
      </c>
      <c r="D3744" s="234">
        <v>240.46</v>
      </c>
      <c r="E3744" s="233">
        <v>6.8900000000000003E-2</v>
      </c>
    </row>
    <row r="3745" spans="1:5">
      <c r="A3745" s="235">
        <v>98619</v>
      </c>
      <c r="B3745" s="236" t="s">
        <v>4182</v>
      </c>
      <c r="C3745" s="235" t="s">
        <v>467</v>
      </c>
      <c r="D3745" s="234">
        <v>263.91000000000003</v>
      </c>
      <c r="E3745" s="233">
        <v>5.74E-2</v>
      </c>
    </row>
    <row r="3746" spans="1:5">
      <c r="A3746" s="235">
        <v>98622</v>
      </c>
      <c r="B3746" s="236" t="s">
        <v>4183</v>
      </c>
      <c r="C3746" s="235" t="s">
        <v>467</v>
      </c>
      <c r="D3746" s="234">
        <v>412.61</v>
      </c>
      <c r="E3746" s="233">
        <v>3.9800000000000002E-2</v>
      </c>
    </row>
    <row r="3747" spans="1:5">
      <c r="A3747" s="235">
        <v>98625</v>
      </c>
      <c r="B3747" s="236" t="s">
        <v>4184</v>
      </c>
      <c r="C3747" s="235" t="s">
        <v>467</v>
      </c>
      <c r="D3747" s="234">
        <v>436.77</v>
      </c>
      <c r="E3747" s="233">
        <v>3.6299999999999999E-2</v>
      </c>
    </row>
    <row r="3748" spans="1:5">
      <c r="A3748" s="235">
        <v>105918</v>
      </c>
      <c r="B3748" s="236" t="s">
        <v>4185</v>
      </c>
      <c r="C3748" s="235" t="s">
        <v>467</v>
      </c>
      <c r="D3748" s="234">
        <v>0</v>
      </c>
      <c r="E3748" s="233"/>
    </row>
    <row r="3749" spans="1:5">
      <c r="A3749" s="235">
        <v>98631</v>
      </c>
      <c r="B3749" s="236" t="s">
        <v>4186</v>
      </c>
      <c r="C3749" s="235" t="s">
        <v>467</v>
      </c>
      <c r="D3749" s="234">
        <v>0</v>
      </c>
      <c r="E3749" s="233"/>
    </row>
    <row r="3750" spans="1:5">
      <c r="A3750" s="235">
        <v>98637</v>
      </c>
      <c r="B3750" s="236" t="s">
        <v>4187</v>
      </c>
      <c r="C3750" s="235" t="s">
        <v>552</v>
      </c>
      <c r="D3750" s="234">
        <v>0</v>
      </c>
      <c r="E3750" s="233"/>
    </row>
    <row r="3751" spans="1:5">
      <c r="A3751" s="235">
        <v>98641</v>
      </c>
      <c r="B3751" s="236" t="s">
        <v>4188</v>
      </c>
      <c r="C3751" s="235" t="s">
        <v>552</v>
      </c>
      <c r="D3751" s="234">
        <v>0</v>
      </c>
      <c r="E3751" s="233"/>
    </row>
    <row r="3752" spans="1:5">
      <c r="A3752" s="235">
        <v>98645</v>
      </c>
      <c r="B3752" s="236" t="s">
        <v>4189</v>
      </c>
      <c r="C3752" s="235" t="s">
        <v>552</v>
      </c>
      <c r="D3752" s="234">
        <v>0</v>
      </c>
      <c r="E3752" s="233"/>
    </row>
    <row r="3753" spans="1:5">
      <c r="A3753" s="235">
        <v>98649</v>
      </c>
      <c r="B3753" s="236" t="s">
        <v>4190</v>
      </c>
      <c r="C3753" s="235" t="s">
        <v>552</v>
      </c>
      <c r="D3753" s="234">
        <v>0</v>
      </c>
      <c r="E3753" s="233"/>
    </row>
    <row r="3754" spans="1:5">
      <c r="A3754" s="235">
        <v>98653</v>
      </c>
      <c r="B3754" s="236" t="s">
        <v>4191</v>
      </c>
      <c r="C3754" s="235" t="s">
        <v>552</v>
      </c>
      <c r="D3754" s="234">
        <v>0</v>
      </c>
      <c r="E3754" s="233"/>
    </row>
    <row r="3755" spans="1:5">
      <c r="A3755" s="235">
        <v>98657</v>
      </c>
      <c r="B3755" s="236" t="s">
        <v>4192</v>
      </c>
      <c r="C3755" s="235" t="s">
        <v>27</v>
      </c>
      <c r="D3755" s="234">
        <v>603.61</v>
      </c>
      <c r="E3755" s="233">
        <v>5.2600000000000001E-2</v>
      </c>
    </row>
    <row r="3756" spans="1:5">
      <c r="A3756" s="235">
        <v>100344</v>
      </c>
      <c r="B3756" s="236" t="s">
        <v>4193</v>
      </c>
      <c r="C3756" s="235" t="s">
        <v>33</v>
      </c>
      <c r="D3756" s="234">
        <v>11.23</v>
      </c>
      <c r="E3756" s="233">
        <v>9.7999999999999997E-3</v>
      </c>
    </row>
    <row r="3757" spans="1:5">
      <c r="A3757" s="235">
        <v>100345</v>
      </c>
      <c r="B3757" s="236" t="s">
        <v>4194</v>
      </c>
      <c r="C3757" s="235" t="s">
        <v>33</v>
      </c>
      <c r="D3757" s="234">
        <v>9.08</v>
      </c>
      <c r="E3757" s="233">
        <v>8.8000000000000005E-3</v>
      </c>
    </row>
    <row r="3758" spans="1:5">
      <c r="A3758" s="235">
        <v>100346</v>
      </c>
      <c r="B3758" s="236" t="s">
        <v>4195</v>
      </c>
      <c r="C3758" s="235" t="s">
        <v>33</v>
      </c>
      <c r="D3758" s="234">
        <v>8.8000000000000007</v>
      </c>
      <c r="E3758" s="233">
        <v>4.4999999999999997E-3</v>
      </c>
    </row>
    <row r="3759" spans="1:5">
      <c r="A3759" s="235">
        <v>100347</v>
      </c>
      <c r="B3759" s="236" t="s">
        <v>4196</v>
      </c>
      <c r="C3759" s="235" t="s">
        <v>33</v>
      </c>
      <c r="D3759" s="234">
        <v>10.06</v>
      </c>
      <c r="E3759" s="233">
        <v>2E-3</v>
      </c>
    </row>
    <row r="3760" spans="1:5">
      <c r="A3760" s="235">
        <v>100348</v>
      </c>
      <c r="B3760" s="236" t="s">
        <v>4197</v>
      </c>
      <c r="C3760" s="235" t="s">
        <v>33</v>
      </c>
      <c r="D3760" s="234">
        <v>9.94</v>
      </c>
      <c r="E3760" s="233">
        <v>1E-3</v>
      </c>
    </row>
    <row r="3761" spans="1:5">
      <c r="A3761" s="235">
        <v>100342</v>
      </c>
      <c r="B3761" s="236" t="s">
        <v>4198</v>
      </c>
      <c r="C3761" s="235" t="s">
        <v>33</v>
      </c>
      <c r="D3761" s="234">
        <v>14.19</v>
      </c>
      <c r="E3761" s="233">
        <v>1.4800000000000001E-2</v>
      </c>
    </row>
    <row r="3762" spans="1:5">
      <c r="A3762" s="235">
        <v>100343</v>
      </c>
      <c r="B3762" s="236" t="s">
        <v>4199</v>
      </c>
      <c r="C3762" s="235" t="s">
        <v>33</v>
      </c>
      <c r="D3762" s="234">
        <v>13.12</v>
      </c>
      <c r="E3762" s="233">
        <v>1.2200000000000001E-2</v>
      </c>
    </row>
    <row r="3763" spans="1:5">
      <c r="A3763" s="235">
        <v>100349</v>
      </c>
      <c r="B3763" s="236" t="s">
        <v>4200</v>
      </c>
      <c r="C3763" s="235" t="s">
        <v>552</v>
      </c>
      <c r="D3763" s="234">
        <v>601.5</v>
      </c>
      <c r="E3763" s="233">
        <v>2.9999999999999997E-4</v>
      </c>
    </row>
    <row r="3764" spans="1:5">
      <c r="A3764" s="235">
        <v>100336</v>
      </c>
      <c r="B3764" s="236" t="s">
        <v>4201</v>
      </c>
      <c r="C3764" s="235" t="s">
        <v>467</v>
      </c>
      <c r="D3764" s="234">
        <v>0</v>
      </c>
      <c r="E3764" s="233"/>
    </row>
    <row r="3765" spans="1:5">
      <c r="A3765" s="235">
        <v>100337</v>
      </c>
      <c r="B3765" s="236" t="s">
        <v>4202</v>
      </c>
      <c r="C3765" s="235" t="s">
        <v>467</v>
      </c>
      <c r="D3765" s="234">
        <v>0</v>
      </c>
      <c r="E3765" s="233"/>
    </row>
    <row r="3766" spans="1:5">
      <c r="A3766" s="235">
        <v>100339</v>
      </c>
      <c r="B3766" s="236" t="s">
        <v>4203</v>
      </c>
      <c r="C3766" s="235" t="s">
        <v>467</v>
      </c>
      <c r="D3766" s="234">
        <v>0</v>
      </c>
      <c r="E3766" s="233"/>
    </row>
    <row r="3767" spans="1:5">
      <c r="A3767" s="235">
        <v>100340</v>
      </c>
      <c r="B3767" s="236" t="s">
        <v>4204</v>
      </c>
      <c r="C3767" s="235" t="s">
        <v>467</v>
      </c>
      <c r="D3767" s="234">
        <v>0</v>
      </c>
      <c r="E3767" s="233"/>
    </row>
    <row r="3768" spans="1:5">
      <c r="A3768" s="235">
        <v>105805</v>
      </c>
      <c r="B3768" s="236" t="s">
        <v>4205</v>
      </c>
      <c r="C3768" s="235" t="s">
        <v>467</v>
      </c>
      <c r="D3768" s="234">
        <v>0</v>
      </c>
      <c r="E3768" s="233"/>
    </row>
    <row r="3769" spans="1:5">
      <c r="A3769" s="235">
        <v>105806</v>
      </c>
      <c r="B3769" s="236" t="s">
        <v>4206</v>
      </c>
      <c r="C3769" s="235" t="s">
        <v>467</v>
      </c>
      <c r="D3769" s="234">
        <v>0</v>
      </c>
      <c r="E3769" s="233"/>
    </row>
    <row r="3770" spans="1:5">
      <c r="A3770" s="235">
        <v>105807</v>
      </c>
      <c r="B3770" s="236" t="s">
        <v>4207</v>
      </c>
      <c r="C3770" s="235" t="s">
        <v>467</v>
      </c>
      <c r="D3770" s="234">
        <v>0</v>
      </c>
      <c r="E3770" s="233"/>
    </row>
    <row r="3771" spans="1:5">
      <c r="A3771" s="235">
        <v>105808</v>
      </c>
      <c r="B3771" s="236" t="s">
        <v>4208</v>
      </c>
      <c r="C3771" s="235" t="s">
        <v>467</v>
      </c>
      <c r="D3771" s="234">
        <v>0</v>
      </c>
      <c r="E3771" s="233"/>
    </row>
    <row r="3772" spans="1:5">
      <c r="A3772" s="235">
        <v>100341</v>
      </c>
      <c r="B3772" s="236" t="s">
        <v>4209</v>
      </c>
      <c r="C3772" s="235" t="s">
        <v>467</v>
      </c>
      <c r="D3772" s="234">
        <v>32.950000000000003</v>
      </c>
      <c r="E3772" s="233">
        <v>0</v>
      </c>
    </row>
    <row r="3773" spans="1:5">
      <c r="A3773" s="235">
        <v>100351</v>
      </c>
      <c r="B3773" s="236" t="s">
        <v>4210</v>
      </c>
      <c r="C3773" s="235" t="s">
        <v>467</v>
      </c>
      <c r="D3773" s="234">
        <v>0</v>
      </c>
      <c r="E3773" s="233"/>
    </row>
    <row r="3774" spans="1:5">
      <c r="A3774" s="235">
        <v>100353</v>
      </c>
      <c r="B3774" s="236" t="s">
        <v>4211</v>
      </c>
      <c r="C3774" s="235" t="s">
        <v>467</v>
      </c>
      <c r="D3774" s="234">
        <v>0</v>
      </c>
      <c r="E3774" s="233"/>
    </row>
    <row r="3775" spans="1:5">
      <c r="A3775" s="235">
        <v>100350</v>
      </c>
      <c r="B3775" s="236" t="s">
        <v>4212</v>
      </c>
      <c r="C3775" s="235" t="s">
        <v>467</v>
      </c>
      <c r="D3775" s="234">
        <v>0</v>
      </c>
      <c r="E3775" s="233"/>
    </row>
    <row r="3776" spans="1:5">
      <c r="A3776" s="235">
        <v>105043</v>
      </c>
      <c r="B3776" s="236" t="s">
        <v>4213</v>
      </c>
      <c r="C3776" s="235" t="s">
        <v>27</v>
      </c>
      <c r="D3776" s="234">
        <v>0</v>
      </c>
      <c r="E3776" s="233"/>
    </row>
    <row r="3777" spans="1:5">
      <c r="A3777" s="235">
        <v>105047</v>
      </c>
      <c r="B3777" s="236" t="s">
        <v>4214</v>
      </c>
      <c r="C3777" s="235" t="s">
        <v>27</v>
      </c>
      <c r="D3777" s="234">
        <v>0</v>
      </c>
      <c r="E3777" s="233"/>
    </row>
    <row r="3778" spans="1:5">
      <c r="A3778" s="235">
        <v>105044</v>
      </c>
      <c r="B3778" s="236" t="s">
        <v>4215</v>
      </c>
      <c r="C3778" s="235" t="s">
        <v>27</v>
      </c>
      <c r="D3778" s="234">
        <v>0</v>
      </c>
      <c r="E3778" s="233"/>
    </row>
    <row r="3779" spans="1:5">
      <c r="A3779" s="235">
        <v>105094</v>
      </c>
      <c r="B3779" s="236" t="s">
        <v>4216</v>
      </c>
      <c r="C3779" s="235" t="s">
        <v>27</v>
      </c>
      <c r="D3779" s="234">
        <v>0</v>
      </c>
      <c r="E3779" s="233"/>
    </row>
    <row r="3780" spans="1:5">
      <c r="A3780" s="235">
        <v>105096</v>
      </c>
      <c r="B3780" s="236" t="s">
        <v>4217</v>
      </c>
      <c r="C3780" s="235" t="s">
        <v>27</v>
      </c>
      <c r="D3780" s="234">
        <v>0</v>
      </c>
      <c r="E3780" s="233"/>
    </row>
    <row r="3781" spans="1:5">
      <c r="A3781" s="235">
        <v>105048</v>
      </c>
      <c r="B3781" s="236" t="s">
        <v>4218</v>
      </c>
      <c r="C3781" s="235" t="s">
        <v>27</v>
      </c>
      <c r="D3781" s="234">
        <v>0</v>
      </c>
      <c r="E3781" s="233"/>
    </row>
    <row r="3782" spans="1:5">
      <c r="A3782" s="235">
        <v>105097</v>
      </c>
      <c r="B3782" s="236" t="s">
        <v>4219</v>
      </c>
      <c r="C3782" s="235" t="s">
        <v>27</v>
      </c>
      <c r="D3782" s="234">
        <v>0</v>
      </c>
      <c r="E3782" s="233"/>
    </row>
    <row r="3783" spans="1:5">
      <c r="A3783" s="235">
        <v>105049</v>
      </c>
      <c r="B3783" s="236" t="s">
        <v>4220</v>
      </c>
      <c r="C3783" s="235" t="s">
        <v>27</v>
      </c>
      <c r="D3783" s="234">
        <v>0</v>
      </c>
      <c r="E3783" s="233"/>
    </row>
    <row r="3784" spans="1:5">
      <c r="A3784" s="235">
        <v>105051</v>
      </c>
      <c r="B3784" s="236" t="s">
        <v>4221</v>
      </c>
      <c r="C3784" s="235" t="s">
        <v>27</v>
      </c>
      <c r="D3784" s="234">
        <v>0</v>
      </c>
      <c r="E3784" s="233"/>
    </row>
    <row r="3785" spans="1:5">
      <c r="A3785" s="235">
        <v>105054</v>
      </c>
      <c r="B3785" s="236" t="s">
        <v>4222</v>
      </c>
      <c r="C3785" s="235" t="s">
        <v>27</v>
      </c>
      <c r="D3785" s="234">
        <v>0</v>
      </c>
      <c r="E3785" s="233"/>
    </row>
    <row r="3786" spans="1:5">
      <c r="A3786" s="235">
        <v>105052</v>
      </c>
      <c r="B3786" s="236" t="s">
        <v>4223</v>
      </c>
      <c r="C3786" s="235" t="s">
        <v>27</v>
      </c>
      <c r="D3786" s="234">
        <v>0</v>
      </c>
      <c r="E3786" s="233"/>
    </row>
    <row r="3787" spans="1:5">
      <c r="A3787" s="235">
        <v>105055</v>
      </c>
      <c r="B3787" s="236" t="s">
        <v>4224</v>
      </c>
      <c r="C3787" s="235" t="s">
        <v>27</v>
      </c>
      <c r="D3787" s="234">
        <v>0</v>
      </c>
      <c r="E3787" s="233"/>
    </row>
    <row r="3788" spans="1:5">
      <c r="A3788" s="235">
        <v>105065</v>
      </c>
      <c r="B3788" s="236" t="s">
        <v>4225</v>
      </c>
      <c r="C3788" s="235" t="s">
        <v>27</v>
      </c>
      <c r="D3788" s="234">
        <v>0</v>
      </c>
      <c r="E3788" s="233"/>
    </row>
    <row r="3789" spans="1:5">
      <c r="A3789" s="235">
        <v>105059</v>
      </c>
      <c r="B3789" s="236" t="s">
        <v>4226</v>
      </c>
      <c r="C3789" s="235" t="s">
        <v>27</v>
      </c>
      <c r="D3789" s="234">
        <v>0</v>
      </c>
      <c r="E3789" s="233"/>
    </row>
    <row r="3790" spans="1:5">
      <c r="A3790" s="235">
        <v>105057</v>
      </c>
      <c r="B3790" s="236" t="s">
        <v>4227</v>
      </c>
      <c r="C3790" s="235" t="s">
        <v>27</v>
      </c>
      <c r="D3790" s="234">
        <v>0</v>
      </c>
      <c r="E3790" s="233"/>
    </row>
    <row r="3791" spans="1:5">
      <c r="A3791" s="235">
        <v>105060</v>
      </c>
      <c r="B3791" s="236" t="s">
        <v>4228</v>
      </c>
      <c r="C3791" s="235" t="s">
        <v>27</v>
      </c>
      <c r="D3791" s="234">
        <v>0</v>
      </c>
      <c r="E3791" s="233"/>
    </row>
    <row r="3792" spans="1:5">
      <c r="A3792" s="235">
        <v>105042</v>
      </c>
      <c r="B3792" s="236" t="s">
        <v>4229</v>
      </c>
      <c r="C3792" s="235" t="s">
        <v>27</v>
      </c>
      <c r="D3792" s="234">
        <v>65.95</v>
      </c>
      <c r="E3792" s="233">
        <v>0</v>
      </c>
    </row>
    <row r="3793" spans="1:5">
      <c r="A3793" s="235">
        <v>105046</v>
      </c>
      <c r="B3793" s="236" t="s">
        <v>4230</v>
      </c>
      <c r="C3793" s="235" t="s">
        <v>27</v>
      </c>
      <c r="D3793" s="234">
        <v>58.94</v>
      </c>
      <c r="E3793" s="233">
        <v>0</v>
      </c>
    </row>
    <row r="3794" spans="1:5">
      <c r="A3794" s="235">
        <v>105095</v>
      </c>
      <c r="B3794" s="236" t="s">
        <v>4231</v>
      </c>
      <c r="C3794" s="235" t="s">
        <v>27</v>
      </c>
      <c r="D3794" s="234">
        <v>106.12</v>
      </c>
      <c r="E3794" s="233">
        <v>0</v>
      </c>
    </row>
    <row r="3795" spans="1:5">
      <c r="A3795" s="235">
        <v>105098</v>
      </c>
      <c r="B3795" s="236" t="s">
        <v>4232</v>
      </c>
      <c r="C3795" s="235" t="s">
        <v>27</v>
      </c>
      <c r="D3795" s="234">
        <v>99.12</v>
      </c>
      <c r="E3795" s="233">
        <v>0</v>
      </c>
    </row>
    <row r="3796" spans="1:5">
      <c r="A3796" s="235">
        <v>105050</v>
      </c>
      <c r="B3796" s="236" t="s">
        <v>4233</v>
      </c>
      <c r="C3796" s="235" t="s">
        <v>27</v>
      </c>
      <c r="D3796" s="234">
        <v>237.61</v>
      </c>
      <c r="E3796" s="233">
        <v>0</v>
      </c>
    </row>
    <row r="3797" spans="1:5">
      <c r="A3797" s="235">
        <v>105053</v>
      </c>
      <c r="B3797" s="236" t="s">
        <v>4234</v>
      </c>
      <c r="C3797" s="235" t="s">
        <v>27</v>
      </c>
      <c r="D3797" s="234">
        <v>230.69</v>
      </c>
      <c r="E3797" s="233">
        <v>0</v>
      </c>
    </row>
    <row r="3798" spans="1:5">
      <c r="A3798" s="235">
        <v>105056</v>
      </c>
      <c r="B3798" s="236" t="s">
        <v>4235</v>
      </c>
      <c r="C3798" s="235" t="s">
        <v>27</v>
      </c>
      <c r="D3798" s="234">
        <v>334.17</v>
      </c>
      <c r="E3798" s="233">
        <v>0</v>
      </c>
    </row>
    <row r="3799" spans="1:5">
      <c r="A3799" s="235">
        <v>105058</v>
      </c>
      <c r="B3799" s="236" t="s">
        <v>4236</v>
      </c>
      <c r="C3799" s="235" t="s">
        <v>27</v>
      </c>
      <c r="D3799" s="234">
        <v>327.69</v>
      </c>
      <c r="E3799" s="233">
        <v>0</v>
      </c>
    </row>
    <row r="3800" spans="1:5">
      <c r="A3800" s="235">
        <v>105062</v>
      </c>
      <c r="B3800" s="236" t="s">
        <v>4237</v>
      </c>
      <c r="C3800" s="235" t="s">
        <v>27</v>
      </c>
      <c r="D3800" s="234">
        <v>0</v>
      </c>
      <c r="E3800" s="233"/>
    </row>
    <row r="3801" spans="1:5">
      <c r="A3801" s="235">
        <v>105066</v>
      </c>
      <c r="B3801" s="236" t="s">
        <v>4238</v>
      </c>
      <c r="C3801" s="235" t="s">
        <v>27</v>
      </c>
      <c r="D3801" s="234">
        <v>0</v>
      </c>
      <c r="E3801" s="233"/>
    </row>
    <row r="3802" spans="1:5">
      <c r="A3802" s="235">
        <v>105063</v>
      </c>
      <c r="B3802" s="236" t="s">
        <v>4239</v>
      </c>
      <c r="C3802" s="235" t="s">
        <v>27</v>
      </c>
      <c r="D3802" s="234">
        <v>0</v>
      </c>
      <c r="E3802" s="233"/>
    </row>
    <row r="3803" spans="1:5">
      <c r="A3803" s="235">
        <v>105067</v>
      </c>
      <c r="B3803" s="236" t="s">
        <v>4240</v>
      </c>
      <c r="C3803" s="235" t="s">
        <v>27</v>
      </c>
      <c r="D3803" s="234">
        <v>0</v>
      </c>
      <c r="E3803" s="233"/>
    </row>
    <row r="3804" spans="1:5">
      <c r="A3804" s="235">
        <v>105069</v>
      </c>
      <c r="B3804" s="236" t="s">
        <v>4241</v>
      </c>
      <c r="C3804" s="235" t="s">
        <v>27</v>
      </c>
      <c r="D3804" s="234">
        <v>0</v>
      </c>
      <c r="E3804" s="233"/>
    </row>
    <row r="3805" spans="1:5">
      <c r="A3805" s="235">
        <v>105072</v>
      </c>
      <c r="B3805" s="236" t="s">
        <v>4242</v>
      </c>
      <c r="C3805" s="235" t="s">
        <v>27</v>
      </c>
      <c r="D3805" s="234">
        <v>0</v>
      </c>
      <c r="E3805" s="233"/>
    </row>
    <row r="3806" spans="1:5">
      <c r="A3806" s="235">
        <v>105070</v>
      </c>
      <c r="B3806" s="236" t="s">
        <v>4243</v>
      </c>
      <c r="C3806" s="235" t="s">
        <v>27</v>
      </c>
      <c r="D3806" s="234">
        <v>0</v>
      </c>
      <c r="E3806" s="233"/>
    </row>
    <row r="3807" spans="1:5">
      <c r="A3807" s="235">
        <v>105073</v>
      </c>
      <c r="B3807" s="236" t="s">
        <v>4244</v>
      </c>
      <c r="C3807" s="235" t="s">
        <v>27</v>
      </c>
      <c r="D3807" s="234">
        <v>0</v>
      </c>
      <c r="E3807" s="233"/>
    </row>
    <row r="3808" spans="1:5">
      <c r="A3808" s="235">
        <v>105075</v>
      </c>
      <c r="B3808" s="236" t="s">
        <v>4245</v>
      </c>
      <c r="C3808" s="235" t="s">
        <v>27</v>
      </c>
      <c r="D3808" s="234">
        <v>0</v>
      </c>
      <c r="E3808" s="233"/>
    </row>
    <row r="3809" spans="1:5">
      <c r="A3809" s="235">
        <v>105078</v>
      </c>
      <c r="B3809" s="236" t="s">
        <v>4246</v>
      </c>
      <c r="C3809" s="235" t="s">
        <v>27</v>
      </c>
      <c r="D3809" s="234">
        <v>0</v>
      </c>
      <c r="E3809" s="233"/>
    </row>
    <row r="3810" spans="1:5">
      <c r="A3810" s="235">
        <v>105076</v>
      </c>
      <c r="B3810" s="236" t="s">
        <v>4247</v>
      </c>
      <c r="C3810" s="235" t="s">
        <v>27</v>
      </c>
      <c r="D3810" s="234">
        <v>0</v>
      </c>
      <c r="E3810" s="233"/>
    </row>
    <row r="3811" spans="1:5">
      <c r="A3811" s="235">
        <v>105079</v>
      </c>
      <c r="B3811" s="236" t="s">
        <v>4248</v>
      </c>
      <c r="C3811" s="235" t="s">
        <v>27</v>
      </c>
      <c r="D3811" s="234">
        <v>0</v>
      </c>
      <c r="E3811" s="233"/>
    </row>
    <row r="3812" spans="1:5">
      <c r="A3812" s="235">
        <v>105061</v>
      </c>
      <c r="B3812" s="236" t="s">
        <v>4249</v>
      </c>
      <c r="C3812" s="235" t="s">
        <v>27</v>
      </c>
      <c r="D3812" s="234">
        <v>90.63</v>
      </c>
      <c r="E3812" s="233">
        <v>0</v>
      </c>
    </row>
    <row r="3813" spans="1:5">
      <c r="A3813" s="235">
        <v>105064</v>
      </c>
      <c r="B3813" s="236" t="s">
        <v>4250</v>
      </c>
      <c r="C3813" s="235" t="s">
        <v>27</v>
      </c>
      <c r="D3813" s="234">
        <v>81.819999999999993</v>
      </c>
      <c r="E3813" s="233">
        <v>0</v>
      </c>
    </row>
    <row r="3814" spans="1:5">
      <c r="A3814" s="235">
        <v>105068</v>
      </c>
      <c r="B3814" s="236" t="s">
        <v>4251</v>
      </c>
      <c r="C3814" s="235" t="s">
        <v>27</v>
      </c>
      <c r="D3814" s="234">
        <v>158.55000000000001</v>
      </c>
      <c r="E3814" s="233">
        <v>0</v>
      </c>
    </row>
    <row r="3815" spans="1:5">
      <c r="A3815" s="235">
        <v>105071</v>
      </c>
      <c r="B3815" s="236" t="s">
        <v>4252</v>
      </c>
      <c r="C3815" s="235" t="s">
        <v>27</v>
      </c>
      <c r="D3815" s="234">
        <v>149.74</v>
      </c>
      <c r="E3815" s="233">
        <v>0</v>
      </c>
    </row>
    <row r="3816" spans="1:5">
      <c r="A3816" s="235">
        <v>105074</v>
      </c>
      <c r="B3816" s="236" t="s">
        <v>4253</v>
      </c>
      <c r="C3816" s="235" t="s">
        <v>27</v>
      </c>
      <c r="D3816" s="234">
        <v>253.6</v>
      </c>
      <c r="E3816" s="233">
        <v>0</v>
      </c>
    </row>
    <row r="3817" spans="1:5">
      <c r="A3817" s="235">
        <v>105077</v>
      </c>
      <c r="B3817" s="236" t="s">
        <v>4254</v>
      </c>
      <c r="C3817" s="235" t="s">
        <v>27</v>
      </c>
      <c r="D3817" s="234">
        <v>244.84</v>
      </c>
      <c r="E3817" s="233">
        <v>0</v>
      </c>
    </row>
    <row r="3818" spans="1:5">
      <c r="A3818" s="235">
        <v>105090</v>
      </c>
      <c r="B3818" s="236" t="s">
        <v>4255</v>
      </c>
      <c r="C3818" s="235" t="s">
        <v>467</v>
      </c>
      <c r="D3818" s="234">
        <v>574.71</v>
      </c>
      <c r="E3818" s="233">
        <v>0.85929999999999995</v>
      </c>
    </row>
    <row r="3819" spans="1:5">
      <c r="A3819" s="235">
        <v>105099</v>
      </c>
      <c r="B3819" s="236" t="s">
        <v>4256</v>
      </c>
      <c r="C3819" s="235" t="s">
        <v>27</v>
      </c>
      <c r="D3819" s="234">
        <v>83.4</v>
      </c>
      <c r="E3819" s="233">
        <v>0</v>
      </c>
    </row>
    <row r="3820" spans="1:5">
      <c r="A3820" s="235">
        <v>105100</v>
      </c>
      <c r="B3820" s="236" t="s">
        <v>4257</v>
      </c>
      <c r="C3820" s="235" t="s">
        <v>27</v>
      </c>
      <c r="D3820" s="234">
        <v>125.31</v>
      </c>
      <c r="E3820" s="233">
        <v>0</v>
      </c>
    </row>
    <row r="3821" spans="1:5">
      <c r="A3821" s="235">
        <v>105101</v>
      </c>
      <c r="B3821" s="236" t="s">
        <v>4258</v>
      </c>
      <c r="C3821" s="235" t="s">
        <v>27</v>
      </c>
      <c r="D3821" s="234">
        <v>260.45</v>
      </c>
      <c r="E3821" s="233">
        <v>0</v>
      </c>
    </row>
    <row r="3822" spans="1:5">
      <c r="A3822" s="235">
        <v>105102</v>
      </c>
      <c r="B3822" s="236" t="s">
        <v>4259</v>
      </c>
      <c r="C3822" s="235" t="s">
        <v>27</v>
      </c>
      <c r="D3822" s="234">
        <v>361.75</v>
      </c>
      <c r="E3822" s="233">
        <v>0</v>
      </c>
    </row>
    <row r="3823" spans="1:5">
      <c r="A3823" s="235">
        <v>105080</v>
      </c>
      <c r="B3823" s="236" t="s">
        <v>4260</v>
      </c>
      <c r="C3823" s="235" t="s">
        <v>27</v>
      </c>
      <c r="D3823" s="234">
        <v>66.37</v>
      </c>
      <c r="E3823" s="233">
        <v>0</v>
      </c>
    </row>
    <row r="3824" spans="1:5">
      <c r="A3824" s="235">
        <v>105081</v>
      </c>
      <c r="B3824" s="236" t="s">
        <v>4261</v>
      </c>
      <c r="C3824" s="235" t="s">
        <v>27</v>
      </c>
      <c r="D3824" s="234">
        <v>76.78</v>
      </c>
      <c r="E3824" s="233">
        <v>0</v>
      </c>
    </row>
    <row r="3825" spans="1:5">
      <c r="A3825" s="235">
        <v>105091</v>
      </c>
      <c r="B3825" s="236" t="s">
        <v>4262</v>
      </c>
      <c r="C3825" s="235" t="s">
        <v>27</v>
      </c>
      <c r="D3825" s="234">
        <v>134.66</v>
      </c>
      <c r="E3825" s="233">
        <v>0</v>
      </c>
    </row>
    <row r="3826" spans="1:5">
      <c r="A3826" s="235">
        <v>105089</v>
      </c>
      <c r="B3826" s="236" t="s">
        <v>4263</v>
      </c>
      <c r="C3826" s="235" t="s">
        <v>27</v>
      </c>
      <c r="D3826" s="234">
        <v>169.88</v>
      </c>
      <c r="E3826" s="233">
        <v>0</v>
      </c>
    </row>
    <row r="3827" spans="1:5">
      <c r="A3827" s="235">
        <v>105082</v>
      </c>
      <c r="B3827" s="236" t="s">
        <v>4264</v>
      </c>
      <c r="C3827" s="235" t="s">
        <v>27</v>
      </c>
      <c r="D3827" s="234">
        <v>69.260000000000005</v>
      </c>
      <c r="E3827" s="233">
        <v>0</v>
      </c>
    </row>
    <row r="3828" spans="1:5">
      <c r="A3828" s="235">
        <v>105083</v>
      </c>
      <c r="B3828" s="236" t="s">
        <v>4265</v>
      </c>
      <c r="C3828" s="235" t="s">
        <v>27</v>
      </c>
      <c r="D3828" s="234">
        <v>78.099999999999994</v>
      </c>
      <c r="E3828" s="233">
        <v>0</v>
      </c>
    </row>
    <row r="3829" spans="1:5">
      <c r="A3829" s="235">
        <v>105084</v>
      </c>
      <c r="B3829" s="236" t="s">
        <v>4266</v>
      </c>
      <c r="C3829" s="235" t="s">
        <v>27</v>
      </c>
      <c r="D3829" s="234">
        <v>97.25</v>
      </c>
      <c r="E3829" s="233">
        <v>0</v>
      </c>
    </row>
    <row r="3830" spans="1:5">
      <c r="A3830" s="235">
        <v>105086</v>
      </c>
      <c r="B3830" s="236" t="s">
        <v>4267</v>
      </c>
      <c r="C3830" s="235" t="s">
        <v>27</v>
      </c>
      <c r="D3830" s="234">
        <v>89.77</v>
      </c>
      <c r="E3830" s="233">
        <v>0</v>
      </c>
    </row>
    <row r="3831" spans="1:5">
      <c r="A3831" s="235">
        <v>105087</v>
      </c>
      <c r="B3831" s="236" t="s">
        <v>4268</v>
      </c>
      <c r="C3831" s="235" t="s">
        <v>27</v>
      </c>
      <c r="D3831" s="234">
        <v>100.81</v>
      </c>
      <c r="E3831" s="233">
        <v>0</v>
      </c>
    </row>
    <row r="3832" spans="1:5">
      <c r="A3832" s="235">
        <v>105088</v>
      </c>
      <c r="B3832" s="236" t="s">
        <v>4269</v>
      </c>
      <c r="C3832" s="235" t="s">
        <v>27</v>
      </c>
      <c r="D3832" s="234">
        <v>184.44</v>
      </c>
      <c r="E3832" s="233">
        <v>0</v>
      </c>
    </row>
    <row r="3833" spans="1:5">
      <c r="A3833" s="235">
        <v>105092</v>
      </c>
      <c r="B3833" s="236" t="s">
        <v>4270</v>
      </c>
      <c r="C3833" s="235" t="s">
        <v>27</v>
      </c>
      <c r="D3833" s="234">
        <v>146.79</v>
      </c>
      <c r="E3833" s="233">
        <v>0</v>
      </c>
    </row>
    <row r="3834" spans="1:5">
      <c r="A3834" s="235">
        <v>105085</v>
      </c>
      <c r="B3834" s="236" t="s">
        <v>4271</v>
      </c>
      <c r="C3834" s="235" t="s">
        <v>27</v>
      </c>
      <c r="D3834" s="234">
        <v>101.67</v>
      </c>
      <c r="E3834" s="233">
        <v>0</v>
      </c>
    </row>
    <row r="3835" spans="1:5">
      <c r="A3835" s="235">
        <v>105093</v>
      </c>
      <c r="B3835" s="236" t="s">
        <v>4272</v>
      </c>
      <c r="C3835" s="235" t="s">
        <v>27</v>
      </c>
      <c r="D3835" s="234">
        <v>148.04</v>
      </c>
      <c r="E3835" s="233">
        <v>0</v>
      </c>
    </row>
    <row r="3836" spans="1:5">
      <c r="A3836" s="235">
        <v>105041</v>
      </c>
      <c r="B3836" s="236" t="s">
        <v>4273</v>
      </c>
      <c r="C3836" s="235" t="s">
        <v>27</v>
      </c>
      <c r="D3836" s="234">
        <v>58.15</v>
      </c>
      <c r="E3836" s="233">
        <v>0</v>
      </c>
    </row>
    <row r="3837" spans="1:5">
      <c r="A3837" s="235">
        <v>105045</v>
      </c>
      <c r="B3837" s="236" t="s">
        <v>4274</v>
      </c>
      <c r="C3837" s="235" t="s">
        <v>27</v>
      </c>
      <c r="D3837" s="234">
        <v>67.260000000000005</v>
      </c>
      <c r="E3837" s="233">
        <v>0</v>
      </c>
    </row>
    <row r="3838" spans="1:5">
      <c r="A3838" s="235">
        <v>93961</v>
      </c>
      <c r="B3838" s="236" t="s">
        <v>4275</v>
      </c>
      <c r="C3838" s="235" t="s">
        <v>27</v>
      </c>
      <c r="D3838" s="234">
        <v>179.87</v>
      </c>
      <c r="E3838" s="233">
        <v>5.9900000000000002E-2</v>
      </c>
    </row>
    <row r="3839" spans="1:5">
      <c r="A3839" s="235">
        <v>93971</v>
      </c>
      <c r="B3839" s="236" t="s">
        <v>4276</v>
      </c>
      <c r="C3839" s="235" t="s">
        <v>27</v>
      </c>
      <c r="D3839" s="234">
        <v>152.87</v>
      </c>
      <c r="E3839" s="233">
        <v>6.7599999999999993E-2</v>
      </c>
    </row>
    <row r="3840" spans="1:5">
      <c r="A3840" s="235">
        <v>93959</v>
      </c>
      <c r="B3840" s="236" t="s">
        <v>4277</v>
      </c>
      <c r="C3840" s="235" t="s">
        <v>27</v>
      </c>
      <c r="D3840" s="234">
        <v>199.11</v>
      </c>
      <c r="E3840" s="233">
        <v>6.6299999999999998E-2</v>
      </c>
    </row>
    <row r="3841" spans="1:5">
      <c r="A3841" s="235">
        <v>93969</v>
      </c>
      <c r="B3841" s="236" t="s">
        <v>4278</v>
      </c>
      <c r="C3841" s="235" t="s">
        <v>27</v>
      </c>
      <c r="D3841" s="234">
        <v>168.37</v>
      </c>
      <c r="E3841" s="233">
        <v>7.4499999999999997E-2</v>
      </c>
    </row>
    <row r="3842" spans="1:5">
      <c r="A3842" s="235">
        <v>93957</v>
      </c>
      <c r="B3842" s="236" t="s">
        <v>4279</v>
      </c>
      <c r="C3842" s="235" t="s">
        <v>27</v>
      </c>
      <c r="D3842" s="234">
        <v>244.82</v>
      </c>
      <c r="E3842" s="233">
        <v>8.0799999999999997E-2</v>
      </c>
    </row>
    <row r="3843" spans="1:5">
      <c r="A3843" s="235">
        <v>93967</v>
      </c>
      <c r="B3843" s="236" t="s">
        <v>4280</v>
      </c>
      <c r="C3843" s="235" t="s">
        <v>27</v>
      </c>
      <c r="D3843" s="234">
        <v>206.46</v>
      </c>
      <c r="E3843" s="233">
        <v>9.0399999999999994E-2</v>
      </c>
    </row>
    <row r="3844" spans="1:5">
      <c r="A3844" s="235">
        <v>104878</v>
      </c>
      <c r="B3844" s="236" t="s">
        <v>4281</v>
      </c>
      <c r="C3844" s="235" t="s">
        <v>28</v>
      </c>
      <c r="D3844" s="234">
        <v>2268.6</v>
      </c>
      <c r="E3844" s="233">
        <v>0.95150000000000001</v>
      </c>
    </row>
    <row r="3845" spans="1:5">
      <c r="A3845" s="235">
        <v>104877</v>
      </c>
      <c r="B3845" s="236" t="s">
        <v>4282</v>
      </c>
      <c r="C3845" s="235" t="s">
        <v>28</v>
      </c>
      <c r="D3845" s="234">
        <v>566.20000000000005</v>
      </c>
      <c r="E3845" s="233">
        <v>0.80549999999999999</v>
      </c>
    </row>
    <row r="3846" spans="1:5">
      <c r="A3846" s="235">
        <v>104841</v>
      </c>
      <c r="B3846" s="236" t="s">
        <v>4283</v>
      </c>
      <c r="C3846" s="235" t="s">
        <v>27</v>
      </c>
      <c r="D3846" s="234">
        <v>76.069999999999993</v>
      </c>
      <c r="E3846" s="233">
        <v>0.2114</v>
      </c>
    </row>
    <row r="3847" spans="1:5">
      <c r="A3847" s="235">
        <v>104849</v>
      </c>
      <c r="B3847" s="236" t="s">
        <v>4284</v>
      </c>
      <c r="C3847" s="235" t="s">
        <v>27</v>
      </c>
      <c r="D3847" s="234">
        <v>52.27</v>
      </c>
      <c r="E3847" s="233">
        <v>2.8299999999999999E-2</v>
      </c>
    </row>
    <row r="3848" spans="1:5">
      <c r="A3848" s="235">
        <v>104887</v>
      </c>
      <c r="B3848" s="236" t="s">
        <v>4285</v>
      </c>
      <c r="C3848" s="235" t="s">
        <v>27</v>
      </c>
      <c r="D3848" s="234">
        <v>42.35</v>
      </c>
      <c r="E3848" s="233">
        <v>0.14899999999999999</v>
      </c>
    </row>
    <row r="3849" spans="1:5">
      <c r="A3849" s="235">
        <v>104844</v>
      </c>
      <c r="B3849" s="236" t="s">
        <v>4286</v>
      </c>
      <c r="C3849" s="235" t="s">
        <v>27</v>
      </c>
      <c r="D3849" s="234">
        <v>83.51</v>
      </c>
      <c r="E3849" s="233">
        <v>0.21870000000000001</v>
      </c>
    </row>
    <row r="3850" spans="1:5">
      <c r="A3850" s="235">
        <v>104852</v>
      </c>
      <c r="B3850" s="236" t="s">
        <v>4287</v>
      </c>
      <c r="C3850" s="235" t="s">
        <v>27</v>
      </c>
      <c r="D3850" s="234">
        <v>57.07</v>
      </c>
      <c r="E3850" s="233">
        <v>3.0499999999999999E-2</v>
      </c>
    </row>
    <row r="3851" spans="1:5">
      <c r="A3851" s="235">
        <v>104846</v>
      </c>
      <c r="B3851" s="236" t="s">
        <v>4288</v>
      </c>
      <c r="C3851" s="235" t="s">
        <v>27</v>
      </c>
      <c r="D3851" s="234">
        <v>94.62</v>
      </c>
      <c r="E3851" s="233">
        <v>0.22720000000000001</v>
      </c>
    </row>
    <row r="3852" spans="1:5">
      <c r="A3852" s="235">
        <v>104854</v>
      </c>
      <c r="B3852" s="236" t="s">
        <v>4289</v>
      </c>
      <c r="C3852" s="235" t="s">
        <v>27</v>
      </c>
      <c r="D3852" s="234">
        <v>64.22</v>
      </c>
      <c r="E3852" s="233">
        <v>3.2500000000000001E-2</v>
      </c>
    </row>
    <row r="3853" spans="1:5">
      <c r="A3853" s="235">
        <v>104890</v>
      </c>
      <c r="B3853" s="236" t="s">
        <v>4290</v>
      </c>
      <c r="C3853" s="235" t="s">
        <v>27</v>
      </c>
      <c r="D3853" s="234">
        <v>47.96</v>
      </c>
      <c r="E3853" s="233">
        <v>0.1656</v>
      </c>
    </row>
    <row r="3854" spans="1:5">
      <c r="A3854" s="235">
        <v>104842</v>
      </c>
      <c r="B3854" s="236" t="s">
        <v>4291</v>
      </c>
      <c r="C3854" s="235" t="s">
        <v>27</v>
      </c>
      <c r="D3854" s="234">
        <v>65.62</v>
      </c>
      <c r="E3854" s="233">
        <v>0.1986</v>
      </c>
    </row>
    <row r="3855" spans="1:5">
      <c r="A3855" s="235">
        <v>104850</v>
      </c>
      <c r="B3855" s="236" t="s">
        <v>4292</v>
      </c>
      <c r="C3855" s="235" t="s">
        <v>27</v>
      </c>
      <c r="D3855" s="234">
        <v>47.08</v>
      </c>
      <c r="E3855" s="233">
        <v>2.63E-2</v>
      </c>
    </row>
    <row r="3856" spans="1:5">
      <c r="A3856" s="235">
        <v>104888</v>
      </c>
      <c r="B3856" s="236" t="s">
        <v>4293</v>
      </c>
      <c r="C3856" s="235" t="s">
        <v>27</v>
      </c>
      <c r="D3856" s="234">
        <v>38.82</v>
      </c>
      <c r="E3856" s="233">
        <v>0.1358</v>
      </c>
    </row>
    <row r="3857" spans="1:5">
      <c r="A3857" s="235">
        <v>104879</v>
      </c>
      <c r="B3857" s="236" t="s">
        <v>4294</v>
      </c>
      <c r="C3857" s="235" t="s">
        <v>27</v>
      </c>
      <c r="D3857" s="234">
        <v>71.83</v>
      </c>
      <c r="E3857" s="233">
        <v>0.2069</v>
      </c>
    </row>
    <row r="3858" spans="1:5">
      <c r="A3858" s="235">
        <v>104853</v>
      </c>
      <c r="B3858" s="236" t="s">
        <v>4295</v>
      </c>
      <c r="C3858" s="235" t="s">
        <v>27</v>
      </c>
      <c r="D3858" s="234">
        <v>51.09</v>
      </c>
      <c r="E3858" s="233">
        <v>2.8400000000000002E-2</v>
      </c>
    </row>
    <row r="3859" spans="1:5">
      <c r="A3859" s="235">
        <v>104847</v>
      </c>
      <c r="B3859" s="236" t="s">
        <v>4296</v>
      </c>
      <c r="C3859" s="235" t="s">
        <v>27</v>
      </c>
      <c r="D3859" s="234">
        <v>81.069999999999993</v>
      </c>
      <c r="E3859" s="233">
        <v>0.2165</v>
      </c>
    </row>
    <row r="3860" spans="1:5">
      <c r="A3860" s="235">
        <v>104855</v>
      </c>
      <c r="B3860" s="236" t="s">
        <v>4297</v>
      </c>
      <c r="C3860" s="235" t="s">
        <v>27</v>
      </c>
      <c r="D3860" s="234">
        <v>57.04</v>
      </c>
      <c r="E3860" s="233">
        <v>3.09E-2</v>
      </c>
    </row>
    <row r="3861" spans="1:5">
      <c r="A3861" s="235">
        <v>104891</v>
      </c>
      <c r="B3861" s="236" t="s">
        <v>4298</v>
      </c>
      <c r="C3861" s="235" t="s">
        <v>27</v>
      </c>
      <c r="D3861" s="234">
        <v>43.56</v>
      </c>
      <c r="E3861" s="233">
        <v>0.1527</v>
      </c>
    </row>
    <row r="3862" spans="1:5">
      <c r="A3862" s="235">
        <v>104892</v>
      </c>
      <c r="B3862" s="236" t="s">
        <v>4299</v>
      </c>
      <c r="C3862" s="235" t="s">
        <v>27</v>
      </c>
      <c r="D3862" s="234">
        <v>93.52</v>
      </c>
      <c r="E3862" s="233">
        <v>0.22639999999999999</v>
      </c>
    </row>
    <row r="3863" spans="1:5">
      <c r="A3863" s="235">
        <v>104848</v>
      </c>
      <c r="B3863" s="236" t="s">
        <v>4300</v>
      </c>
      <c r="C3863" s="235" t="s">
        <v>27</v>
      </c>
      <c r="D3863" s="234">
        <v>60</v>
      </c>
      <c r="E3863" s="233">
        <v>3.0800000000000001E-2</v>
      </c>
    </row>
    <row r="3864" spans="1:5">
      <c r="A3864" s="235">
        <v>104886</v>
      </c>
      <c r="B3864" s="236" t="s">
        <v>4301</v>
      </c>
      <c r="C3864" s="235" t="s">
        <v>27</v>
      </c>
      <c r="D3864" s="234">
        <v>47.57</v>
      </c>
      <c r="E3864" s="233">
        <v>0.1646</v>
      </c>
    </row>
    <row r="3865" spans="1:5">
      <c r="A3865" s="235">
        <v>104843</v>
      </c>
      <c r="B3865" s="236" t="s">
        <v>4302</v>
      </c>
      <c r="C3865" s="235" t="s">
        <v>27</v>
      </c>
      <c r="D3865" s="234">
        <v>102.84</v>
      </c>
      <c r="E3865" s="233">
        <v>0.23219999999999999</v>
      </c>
    </row>
    <row r="3866" spans="1:5">
      <c r="A3866" s="235">
        <v>104851</v>
      </c>
      <c r="B3866" s="236" t="s">
        <v>4303</v>
      </c>
      <c r="C3866" s="235" t="s">
        <v>27</v>
      </c>
      <c r="D3866" s="234">
        <v>66.010000000000005</v>
      </c>
      <c r="E3866" s="233">
        <v>3.2599999999999997E-2</v>
      </c>
    </row>
    <row r="3867" spans="1:5">
      <c r="A3867" s="235">
        <v>104845</v>
      </c>
      <c r="B3867" s="236" t="s">
        <v>4304</v>
      </c>
      <c r="C3867" s="235" t="s">
        <v>27</v>
      </c>
      <c r="D3867" s="234">
        <v>116.64</v>
      </c>
      <c r="E3867" s="233">
        <v>0.23930000000000001</v>
      </c>
    </row>
    <row r="3868" spans="1:5">
      <c r="A3868" s="235">
        <v>104880</v>
      </c>
      <c r="B3868" s="236" t="s">
        <v>4305</v>
      </c>
      <c r="C3868" s="235" t="s">
        <v>27</v>
      </c>
      <c r="D3868" s="234">
        <v>74.91</v>
      </c>
      <c r="E3868" s="233">
        <v>3.4599999999999999E-2</v>
      </c>
    </row>
    <row r="3869" spans="1:5">
      <c r="A3869" s="235">
        <v>104889</v>
      </c>
      <c r="B3869" s="236" t="s">
        <v>4306</v>
      </c>
      <c r="C3869" s="235" t="s">
        <v>27</v>
      </c>
      <c r="D3869" s="234">
        <v>54.53</v>
      </c>
      <c r="E3869" s="233">
        <v>0.18099999999999999</v>
      </c>
    </row>
    <row r="3870" spans="1:5">
      <c r="A3870" s="235">
        <v>95108</v>
      </c>
      <c r="B3870" s="236" t="s">
        <v>4307</v>
      </c>
      <c r="C3870" s="235" t="s">
        <v>28</v>
      </c>
      <c r="D3870" s="234">
        <v>27.46</v>
      </c>
      <c r="E3870" s="233">
        <v>3.4200000000000001E-2</v>
      </c>
    </row>
    <row r="3871" spans="1:5">
      <c r="A3871" s="235">
        <v>104857</v>
      </c>
      <c r="B3871" s="236" t="s">
        <v>4308</v>
      </c>
      <c r="C3871" s="235" t="s">
        <v>27</v>
      </c>
      <c r="D3871" s="234">
        <v>0</v>
      </c>
      <c r="E3871" s="233"/>
    </row>
    <row r="3872" spans="1:5">
      <c r="A3872" s="235">
        <v>104859</v>
      </c>
      <c r="B3872" s="236" t="s">
        <v>4309</v>
      </c>
      <c r="C3872" s="235" t="s">
        <v>27</v>
      </c>
      <c r="D3872" s="234">
        <v>0</v>
      </c>
      <c r="E3872" s="233"/>
    </row>
    <row r="3873" spans="1:5">
      <c r="A3873" s="235">
        <v>104861</v>
      </c>
      <c r="B3873" s="236" t="s">
        <v>4310</v>
      </c>
      <c r="C3873" s="235" t="s">
        <v>27</v>
      </c>
      <c r="D3873" s="234">
        <v>0</v>
      </c>
      <c r="E3873" s="233"/>
    </row>
    <row r="3874" spans="1:5">
      <c r="A3874" s="235">
        <v>104856</v>
      </c>
      <c r="B3874" s="236" t="s">
        <v>4311</v>
      </c>
      <c r="C3874" s="235" t="s">
        <v>27</v>
      </c>
      <c r="D3874" s="234">
        <v>0</v>
      </c>
      <c r="E3874" s="233"/>
    </row>
    <row r="3875" spans="1:5">
      <c r="A3875" s="235">
        <v>104858</v>
      </c>
      <c r="B3875" s="236" t="s">
        <v>4312</v>
      </c>
      <c r="C3875" s="235" t="s">
        <v>27</v>
      </c>
      <c r="D3875" s="234">
        <v>0</v>
      </c>
      <c r="E3875" s="233"/>
    </row>
    <row r="3876" spans="1:5">
      <c r="A3876" s="235">
        <v>104860</v>
      </c>
      <c r="B3876" s="236" t="s">
        <v>4313</v>
      </c>
      <c r="C3876" s="235" t="s">
        <v>27</v>
      </c>
      <c r="D3876" s="234">
        <v>0</v>
      </c>
      <c r="E3876" s="233"/>
    </row>
    <row r="3877" spans="1:5">
      <c r="A3877" s="235">
        <v>104871</v>
      </c>
      <c r="B3877" s="236" t="s">
        <v>4314</v>
      </c>
      <c r="C3877" s="235" t="s">
        <v>27</v>
      </c>
      <c r="D3877" s="234">
        <v>0</v>
      </c>
      <c r="E3877" s="233"/>
    </row>
    <row r="3878" spans="1:5">
      <c r="A3878" s="235">
        <v>104883</v>
      </c>
      <c r="B3878" s="236" t="s">
        <v>4315</v>
      </c>
      <c r="C3878" s="235" t="s">
        <v>27</v>
      </c>
      <c r="D3878" s="234">
        <v>0</v>
      </c>
      <c r="E3878" s="233"/>
    </row>
    <row r="3879" spans="1:5">
      <c r="A3879" s="235">
        <v>104865</v>
      </c>
      <c r="B3879" s="236" t="s">
        <v>4316</v>
      </c>
      <c r="C3879" s="235" t="s">
        <v>27</v>
      </c>
      <c r="D3879" s="234">
        <v>0</v>
      </c>
      <c r="E3879" s="233"/>
    </row>
    <row r="3880" spans="1:5">
      <c r="A3880" s="235">
        <v>104872</v>
      </c>
      <c r="B3880" s="236" t="s">
        <v>4317</v>
      </c>
      <c r="C3880" s="235" t="s">
        <v>27</v>
      </c>
      <c r="D3880" s="234">
        <v>0</v>
      </c>
      <c r="E3880" s="233"/>
    </row>
    <row r="3881" spans="1:5">
      <c r="A3881" s="235">
        <v>104884</v>
      </c>
      <c r="B3881" s="236" t="s">
        <v>4318</v>
      </c>
      <c r="C3881" s="235" t="s">
        <v>27</v>
      </c>
      <c r="D3881" s="234">
        <v>0</v>
      </c>
      <c r="E3881" s="233"/>
    </row>
    <row r="3882" spans="1:5">
      <c r="A3882" s="235">
        <v>104866</v>
      </c>
      <c r="B3882" s="236" t="s">
        <v>4319</v>
      </c>
      <c r="C3882" s="235" t="s">
        <v>27</v>
      </c>
      <c r="D3882" s="234">
        <v>0</v>
      </c>
      <c r="E3882" s="233"/>
    </row>
    <row r="3883" spans="1:5">
      <c r="A3883" s="235">
        <v>104873</v>
      </c>
      <c r="B3883" s="236" t="s">
        <v>4320</v>
      </c>
      <c r="C3883" s="235" t="s">
        <v>27</v>
      </c>
      <c r="D3883" s="234">
        <v>0</v>
      </c>
      <c r="E3883" s="233"/>
    </row>
    <row r="3884" spans="1:5">
      <c r="A3884" s="235">
        <v>104885</v>
      </c>
      <c r="B3884" s="236" t="s">
        <v>4321</v>
      </c>
      <c r="C3884" s="235" t="s">
        <v>27</v>
      </c>
      <c r="D3884" s="234">
        <v>0</v>
      </c>
      <c r="E3884" s="233"/>
    </row>
    <row r="3885" spans="1:5">
      <c r="A3885" s="235">
        <v>104867</v>
      </c>
      <c r="B3885" s="236" t="s">
        <v>4322</v>
      </c>
      <c r="C3885" s="235" t="s">
        <v>27</v>
      </c>
      <c r="D3885" s="234">
        <v>0</v>
      </c>
      <c r="E3885" s="233"/>
    </row>
    <row r="3886" spans="1:5">
      <c r="A3886" s="235">
        <v>104868</v>
      </c>
      <c r="B3886" s="236" t="s">
        <v>4323</v>
      </c>
      <c r="C3886" s="235" t="s">
        <v>27</v>
      </c>
      <c r="D3886" s="234">
        <v>0</v>
      </c>
      <c r="E3886" s="233"/>
    </row>
    <row r="3887" spans="1:5">
      <c r="A3887" s="235">
        <v>104874</v>
      </c>
      <c r="B3887" s="236" t="s">
        <v>4324</v>
      </c>
      <c r="C3887" s="235" t="s">
        <v>27</v>
      </c>
      <c r="D3887" s="234">
        <v>0</v>
      </c>
      <c r="E3887" s="233"/>
    </row>
    <row r="3888" spans="1:5">
      <c r="A3888" s="235">
        <v>104862</v>
      </c>
      <c r="B3888" s="236" t="s">
        <v>4325</v>
      </c>
      <c r="C3888" s="235" t="s">
        <v>27</v>
      </c>
      <c r="D3888" s="234">
        <v>0</v>
      </c>
      <c r="E3888" s="233"/>
    </row>
    <row r="3889" spans="1:5">
      <c r="A3889" s="235">
        <v>104869</v>
      </c>
      <c r="B3889" s="236" t="s">
        <v>4326</v>
      </c>
      <c r="C3889" s="235" t="s">
        <v>27</v>
      </c>
      <c r="D3889" s="234">
        <v>0</v>
      </c>
      <c r="E3889" s="233"/>
    </row>
    <row r="3890" spans="1:5">
      <c r="A3890" s="235">
        <v>104881</v>
      </c>
      <c r="B3890" s="236" t="s">
        <v>4327</v>
      </c>
      <c r="C3890" s="235" t="s">
        <v>27</v>
      </c>
      <c r="D3890" s="234">
        <v>0</v>
      </c>
      <c r="E3890" s="233"/>
    </row>
    <row r="3891" spans="1:5">
      <c r="A3891" s="235">
        <v>104863</v>
      </c>
      <c r="B3891" s="236" t="s">
        <v>4328</v>
      </c>
      <c r="C3891" s="235" t="s">
        <v>27</v>
      </c>
      <c r="D3891" s="234">
        <v>0</v>
      </c>
      <c r="E3891" s="233"/>
    </row>
    <row r="3892" spans="1:5">
      <c r="A3892" s="235">
        <v>104870</v>
      </c>
      <c r="B3892" s="236" t="s">
        <v>4329</v>
      </c>
      <c r="C3892" s="235" t="s">
        <v>27</v>
      </c>
      <c r="D3892" s="234">
        <v>0</v>
      </c>
      <c r="E3892" s="233"/>
    </row>
    <row r="3893" spans="1:5">
      <c r="A3893" s="235">
        <v>104882</v>
      </c>
      <c r="B3893" s="236" t="s">
        <v>4330</v>
      </c>
      <c r="C3893" s="235" t="s">
        <v>27</v>
      </c>
      <c r="D3893" s="234">
        <v>0</v>
      </c>
      <c r="E3893" s="233"/>
    </row>
    <row r="3894" spans="1:5">
      <c r="A3894" s="235">
        <v>104864</v>
      </c>
      <c r="B3894" s="236" t="s">
        <v>4331</v>
      </c>
      <c r="C3894" s="235" t="s">
        <v>27</v>
      </c>
      <c r="D3894" s="234">
        <v>0</v>
      </c>
      <c r="E3894" s="233"/>
    </row>
    <row r="3895" spans="1:5">
      <c r="A3895" s="235">
        <v>104876</v>
      </c>
      <c r="B3895" s="236" t="s">
        <v>4332</v>
      </c>
      <c r="C3895" s="235" t="s">
        <v>28</v>
      </c>
      <c r="D3895" s="234">
        <v>14.78</v>
      </c>
      <c r="E3895" s="233">
        <v>7.3700000000000002E-2</v>
      </c>
    </row>
    <row r="3896" spans="1:5">
      <c r="A3896" s="235">
        <v>104875</v>
      </c>
      <c r="B3896" s="236" t="s">
        <v>4333</v>
      </c>
      <c r="C3896" s="235" t="s">
        <v>27</v>
      </c>
      <c r="D3896" s="234">
        <v>76.48</v>
      </c>
      <c r="E3896" s="233">
        <v>5.1900000000000002E-2</v>
      </c>
    </row>
    <row r="3897" spans="1:5">
      <c r="A3897" s="235">
        <v>105942</v>
      </c>
      <c r="B3897" s="236" t="s">
        <v>4334</v>
      </c>
      <c r="C3897" s="235" t="s">
        <v>27</v>
      </c>
      <c r="D3897" s="234">
        <v>0</v>
      </c>
      <c r="E3897" s="233"/>
    </row>
    <row r="3898" spans="1:5">
      <c r="A3898" s="235">
        <v>105943</v>
      </c>
      <c r="B3898" s="236" t="s">
        <v>4335</v>
      </c>
      <c r="C3898" s="235" t="s">
        <v>27</v>
      </c>
      <c r="D3898" s="234">
        <v>0</v>
      </c>
      <c r="E3898" s="233"/>
    </row>
    <row r="3899" spans="1:5">
      <c r="A3899" s="235">
        <v>105941</v>
      </c>
      <c r="B3899" s="236" t="s">
        <v>4336</v>
      </c>
      <c r="C3899" s="235" t="s">
        <v>467</v>
      </c>
      <c r="D3899" s="234">
        <v>0</v>
      </c>
      <c r="E3899" s="233"/>
    </row>
    <row r="3900" spans="1:5">
      <c r="A3900" s="235">
        <v>105940</v>
      </c>
      <c r="B3900" s="236" t="s">
        <v>4337</v>
      </c>
      <c r="C3900" s="235" t="s">
        <v>467</v>
      </c>
      <c r="D3900" s="234">
        <v>0</v>
      </c>
      <c r="E3900" s="233"/>
    </row>
    <row r="3901" spans="1:5">
      <c r="A3901" s="235">
        <v>105938</v>
      </c>
      <c r="B3901" s="236" t="s">
        <v>4338</v>
      </c>
      <c r="C3901" s="235" t="s">
        <v>467</v>
      </c>
      <c r="D3901" s="234">
        <v>0</v>
      </c>
      <c r="E3901" s="233"/>
    </row>
    <row r="3902" spans="1:5">
      <c r="A3902" s="235">
        <v>105939</v>
      </c>
      <c r="B3902" s="236" t="s">
        <v>4339</v>
      </c>
      <c r="C3902" s="235" t="s">
        <v>467</v>
      </c>
      <c r="D3902" s="234">
        <v>0</v>
      </c>
      <c r="E3902" s="233"/>
    </row>
    <row r="3903" spans="1:5">
      <c r="A3903" s="235">
        <v>96120</v>
      </c>
      <c r="B3903" s="236" t="s">
        <v>4340</v>
      </c>
      <c r="C3903" s="235" t="s">
        <v>27</v>
      </c>
      <c r="D3903" s="234">
        <v>2.2599999999999998</v>
      </c>
      <c r="E3903" s="233">
        <v>0</v>
      </c>
    </row>
    <row r="3904" spans="1:5">
      <c r="A3904" s="235">
        <v>96123</v>
      </c>
      <c r="B3904" s="236" t="s">
        <v>4341</v>
      </c>
      <c r="C3904" s="235" t="s">
        <v>27</v>
      </c>
      <c r="D3904" s="234">
        <v>25.23</v>
      </c>
      <c r="E3904" s="233">
        <v>0</v>
      </c>
    </row>
    <row r="3905" spans="1:5">
      <c r="A3905" s="235">
        <v>96122</v>
      </c>
      <c r="B3905" s="236" t="s">
        <v>4342</v>
      </c>
      <c r="C3905" s="235" t="s">
        <v>27</v>
      </c>
      <c r="D3905" s="234">
        <v>41.62</v>
      </c>
      <c r="E3905" s="233">
        <v>0.11559999999999999</v>
      </c>
    </row>
    <row r="3906" spans="1:5">
      <c r="A3906" s="235">
        <v>96121</v>
      </c>
      <c r="B3906" s="236" t="s">
        <v>4343</v>
      </c>
      <c r="C3906" s="235" t="s">
        <v>27</v>
      </c>
      <c r="D3906" s="234">
        <v>10.130000000000001</v>
      </c>
      <c r="E3906" s="233">
        <v>0</v>
      </c>
    </row>
    <row r="3907" spans="1:5">
      <c r="A3907" s="235">
        <v>99054</v>
      </c>
      <c r="B3907" s="236" t="s">
        <v>4344</v>
      </c>
      <c r="C3907" s="235" t="s">
        <v>467</v>
      </c>
      <c r="D3907" s="234">
        <v>42.78</v>
      </c>
      <c r="E3907" s="233">
        <v>0</v>
      </c>
    </row>
    <row r="3908" spans="1:5">
      <c r="A3908" s="235">
        <v>96110</v>
      </c>
      <c r="B3908" s="236" t="s">
        <v>4345</v>
      </c>
      <c r="C3908" s="235" t="s">
        <v>467</v>
      </c>
      <c r="D3908" s="234">
        <v>62.17</v>
      </c>
      <c r="E3908" s="233">
        <v>0</v>
      </c>
    </row>
    <row r="3909" spans="1:5">
      <c r="A3909" s="235">
        <v>96114</v>
      </c>
      <c r="B3909" s="236" t="s">
        <v>4346</v>
      </c>
      <c r="C3909" s="235" t="s">
        <v>467</v>
      </c>
      <c r="D3909" s="234">
        <v>64.55</v>
      </c>
      <c r="E3909" s="233">
        <v>0</v>
      </c>
    </row>
    <row r="3910" spans="1:5">
      <c r="A3910" s="235">
        <v>104757</v>
      </c>
      <c r="B3910" s="236" t="s">
        <v>4347</v>
      </c>
      <c r="C3910" s="235" t="s">
        <v>467</v>
      </c>
      <c r="D3910" s="234">
        <v>0</v>
      </c>
      <c r="E3910" s="233"/>
    </row>
    <row r="3911" spans="1:5">
      <c r="A3911" s="235">
        <v>104756</v>
      </c>
      <c r="B3911" s="236" t="s">
        <v>4348</v>
      </c>
      <c r="C3911" s="235" t="s">
        <v>467</v>
      </c>
      <c r="D3911" s="234">
        <v>175.44</v>
      </c>
      <c r="E3911" s="233">
        <v>0.18629999999999999</v>
      </c>
    </row>
    <row r="3912" spans="1:5">
      <c r="A3912" s="235">
        <v>96112</v>
      </c>
      <c r="B3912" s="236" t="s">
        <v>4349</v>
      </c>
      <c r="C3912" s="235" t="s">
        <v>467</v>
      </c>
      <c r="D3912" s="234">
        <v>121.62</v>
      </c>
      <c r="E3912" s="233">
        <v>0.26869999999999999</v>
      </c>
    </row>
    <row r="3913" spans="1:5">
      <c r="A3913" s="235">
        <v>96113</v>
      </c>
      <c r="B3913" s="236" t="s">
        <v>4350</v>
      </c>
      <c r="C3913" s="235" t="s">
        <v>467</v>
      </c>
      <c r="D3913" s="234">
        <v>34.64</v>
      </c>
      <c r="E3913" s="233">
        <v>0</v>
      </c>
    </row>
    <row r="3914" spans="1:5">
      <c r="A3914" s="235">
        <v>96109</v>
      </c>
      <c r="B3914" s="236" t="s">
        <v>4351</v>
      </c>
      <c r="C3914" s="235" t="s">
        <v>467</v>
      </c>
      <c r="D3914" s="234">
        <v>37.93</v>
      </c>
      <c r="E3914" s="233">
        <v>0</v>
      </c>
    </row>
    <row r="3915" spans="1:5">
      <c r="A3915" s="235">
        <v>96116</v>
      </c>
      <c r="B3915" s="236" t="s">
        <v>4352</v>
      </c>
      <c r="C3915" s="235" t="s">
        <v>467</v>
      </c>
      <c r="D3915" s="234">
        <v>59.04</v>
      </c>
      <c r="E3915" s="233">
        <v>0</v>
      </c>
    </row>
    <row r="3916" spans="1:5">
      <c r="A3916" s="235">
        <v>96111</v>
      </c>
      <c r="B3916" s="236" t="s">
        <v>4353</v>
      </c>
      <c r="C3916" s="235" t="s">
        <v>467</v>
      </c>
      <c r="D3916" s="234">
        <v>54.92</v>
      </c>
      <c r="E3916" s="233">
        <v>0</v>
      </c>
    </row>
    <row r="3917" spans="1:5">
      <c r="A3917" s="235">
        <v>96486</v>
      </c>
      <c r="B3917" s="236" t="s">
        <v>4354</v>
      </c>
      <c r="C3917" s="235" t="s">
        <v>467</v>
      </c>
      <c r="D3917" s="234">
        <v>68.95</v>
      </c>
      <c r="E3917" s="233">
        <v>0</v>
      </c>
    </row>
    <row r="3918" spans="1:5">
      <c r="A3918" s="235">
        <v>96485</v>
      </c>
      <c r="B3918" s="236" t="s">
        <v>4355</v>
      </c>
      <c r="C3918" s="235" t="s">
        <v>467</v>
      </c>
      <c r="D3918" s="234">
        <v>64.83</v>
      </c>
      <c r="E3918" s="233">
        <v>0</v>
      </c>
    </row>
    <row r="3919" spans="1:5">
      <c r="A3919" s="235">
        <v>97557</v>
      </c>
      <c r="B3919" s="236" t="s">
        <v>4356</v>
      </c>
      <c r="C3919" s="235" t="s">
        <v>467</v>
      </c>
      <c r="D3919" s="234">
        <v>0</v>
      </c>
      <c r="E3919" s="233"/>
    </row>
    <row r="3920" spans="1:5">
      <c r="A3920" s="235">
        <v>101807</v>
      </c>
      <c r="B3920" s="236" t="s">
        <v>4357</v>
      </c>
      <c r="C3920" s="235" t="s">
        <v>28</v>
      </c>
      <c r="D3920" s="234">
        <v>395.03</v>
      </c>
      <c r="E3920" s="233">
        <v>8.3999999999999995E-3</v>
      </c>
    </row>
    <row r="3921" spans="1:5">
      <c r="A3921" s="235">
        <v>101806</v>
      </c>
      <c r="B3921" s="236" t="s">
        <v>4358</v>
      </c>
      <c r="C3921" s="235" t="s">
        <v>28</v>
      </c>
      <c r="D3921" s="234">
        <v>407.95</v>
      </c>
      <c r="E3921" s="233">
        <v>8.0000000000000002E-3</v>
      </c>
    </row>
    <row r="3922" spans="1:5">
      <c r="A3922" s="235">
        <v>101808</v>
      </c>
      <c r="B3922" s="236" t="s">
        <v>4359</v>
      </c>
      <c r="C3922" s="235" t="s">
        <v>28</v>
      </c>
      <c r="D3922" s="234">
        <v>436.39</v>
      </c>
      <c r="E3922" s="233">
        <v>1.7500000000000002E-2</v>
      </c>
    </row>
    <row r="3923" spans="1:5">
      <c r="A3923" s="235">
        <v>98058</v>
      </c>
      <c r="B3923" s="236" t="s">
        <v>4360</v>
      </c>
      <c r="C3923" s="235" t="s">
        <v>28</v>
      </c>
      <c r="D3923" s="234">
        <v>1415.81</v>
      </c>
      <c r="E3923" s="233">
        <v>4.3099999999999999E-2</v>
      </c>
    </row>
    <row r="3924" spans="1:5">
      <c r="A3924" s="235">
        <v>98059</v>
      </c>
      <c r="B3924" s="236" t="s">
        <v>4361</v>
      </c>
      <c r="C3924" s="235" t="s">
        <v>28</v>
      </c>
      <c r="D3924" s="234">
        <v>3123.56</v>
      </c>
      <c r="E3924" s="233">
        <v>5.0500000000000003E-2</v>
      </c>
    </row>
    <row r="3925" spans="1:5">
      <c r="A3925" s="235">
        <v>98060</v>
      </c>
      <c r="B3925" s="236" t="s">
        <v>4362</v>
      </c>
      <c r="C3925" s="235" t="s">
        <v>28</v>
      </c>
      <c r="D3925" s="234">
        <v>4382.3100000000004</v>
      </c>
      <c r="E3925" s="233">
        <v>5.2999999999999999E-2</v>
      </c>
    </row>
    <row r="3926" spans="1:5">
      <c r="A3926" s="235">
        <v>98061</v>
      </c>
      <c r="B3926" s="236" t="s">
        <v>4363</v>
      </c>
      <c r="C3926" s="235" t="s">
        <v>28</v>
      </c>
      <c r="D3926" s="234">
        <v>6126.64</v>
      </c>
      <c r="E3926" s="233">
        <v>5.2600000000000001E-2</v>
      </c>
    </row>
    <row r="3927" spans="1:5">
      <c r="A3927" s="235">
        <v>98088</v>
      </c>
      <c r="B3927" s="236" t="s">
        <v>4364</v>
      </c>
      <c r="C3927" s="235" t="s">
        <v>28</v>
      </c>
      <c r="D3927" s="234">
        <v>2636.94</v>
      </c>
      <c r="E3927" s="233">
        <v>1.4E-2</v>
      </c>
    </row>
    <row r="3928" spans="1:5">
      <c r="A3928" s="235">
        <v>98089</v>
      </c>
      <c r="B3928" s="236" t="s">
        <v>4365</v>
      </c>
      <c r="C3928" s="235" t="s">
        <v>28</v>
      </c>
      <c r="D3928" s="234">
        <v>4168.32</v>
      </c>
      <c r="E3928" s="233">
        <v>1.84E-2</v>
      </c>
    </row>
    <row r="3929" spans="1:5">
      <c r="A3929" s="235">
        <v>98090</v>
      </c>
      <c r="B3929" s="236" t="s">
        <v>4366</v>
      </c>
      <c r="C3929" s="235" t="s">
        <v>28</v>
      </c>
      <c r="D3929" s="234">
        <v>6554.09</v>
      </c>
      <c r="E3929" s="233">
        <v>2.2499999999999999E-2</v>
      </c>
    </row>
    <row r="3930" spans="1:5">
      <c r="A3930" s="235">
        <v>98091</v>
      </c>
      <c r="B3930" s="236" t="s">
        <v>4367</v>
      </c>
      <c r="C3930" s="235" t="s">
        <v>28</v>
      </c>
      <c r="D3930" s="234">
        <v>8566.11</v>
      </c>
      <c r="E3930" s="233">
        <v>2.4199999999999999E-2</v>
      </c>
    </row>
    <row r="3931" spans="1:5">
      <c r="A3931" s="235">
        <v>98092</v>
      </c>
      <c r="B3931" s="236" t="s">
        <v>4368</v>
      </c>
      <c r="C3931" s="235" t="s">
        <v>28</v>
      </c>
      <c r="D3931" s="234">
        <v>9953.59</v>
      </c>
      <c r="E3931" s="233">
        <v>2.5700000000000001E-2</v>
      </c>
    </row>
    <row r="3932" spans="1:5">
      <c r="A3932" s="235">
        <v>98093</v>
      </c>
      <c r="B3932" s="236" t="s">
        <v>4369</v>
      </c>
      <c r="C3932" s="235" t="s">
        <v>28</v>
      </c>
      <c r="D3932" s="234">
        <v>11753</v>
      </c>
      <c r="E3932" s="233">
        <v>2.6499999999999999E-2</v>
      </c>
    </row>
    <row r="3933" spans="1:5">
      <c r="A3933" s="235">
        <v>98072</v>
      </c>
      <c r="B3933" s="236" t="s">
        <v>4370</v>
      </c>
      <c r="C3933" s="235" t="s">
        <v>28</v>
      </c>
      <c r="D3933" s="234">
        <v>3007.55</v>
      </c>
      <c r="E3933" s="233">
        <v>1.7000000000000001E-2</v>
      </c>
    </row>
    <row r="3934" spans="1:5">
      <c r="A3934" s="235">
        <v>98073</v>
      </c>
      <c r="B3934" s="236" t="s">
        <v>4371</v>
      </c>
      <c r="C3934" s="235" t="s">
        <v>28</v>
      </c>
      <c r="D3934" s="234">
        <v>4756.13</v>
      </c>
      <c r="E3934" s="233">
        <v>2.06E-2</v>
      </c>
    </row>
    <row r="3935" spans="1:5">
      <c r="A3935" s="235">
        <v>98074</v>
      </c>
      <c r="B3935" s="236" t="s">
        <v>4372</v>
      </c>
      <c r="C3935" s="235" t="s">
        <v>28</v>
      </c>
      <c r="D3935" s="234">
        <v>7459.04</v>
      </c>
      <c r="E3935" s="233">
        <v>2.47E-2</v>
      </c>
    </row>
    <row r="3936" spans="1:5">
      <c r="A3936" s="235">
        <v>98075</v>
      </c>
      <c r="B3936" s="236" t="s">
        <v>4373</v>
      </c>
      <c r="C3936" s="235" t="s">
        <v>28</v>
      </c>
      <c r="D3936" s="234">
        <v>9738.3700000000008</v>
      </c>
      <c r="E3936" s="233">
        <v>2.6200000000000001E-2</v>
      </c>
    </row>
    <row r="3937" spans="1:5">
      <c r="A3937" s="235">
        <v>98076</v>
      </c>
      <c r="B3937" s="236" t="s">
        <v>4374</v>
      </c>
      <c r="C3937" s="235" t="s">
        <v>28</v>
      </c>
      <c r="D3937" s="234">
        <v>11269.76</v>
      </c>
      <c r="E3937" s="233">
        <v>2.7900000000000001E-2</v>
      </c>
    </row>
    <row r="3938" spans="1:5">
      <c r="A3938" s="235">
        <v>98077</v>
      </c>
      <c r="B3938" s="236" t="s">
        <v>4375</v>
      </c>
      <c r="C3938" s="235" t="s">
        <v>28</v>
      </c>
      <c r="D3938" s="234">
        <v>13295.41</v>
      </c>
      <c r="E3938" s="233">
        <v>2.87E-2</v>
      </c>
    </row>
    <row r="3939" spans="1:5">
      <c r="A3939" s="235">
        <v>98062</v>
      </c>
      <c r="B3939" s="236" t="s">
        <v>4376</v>
      </c>
      <c r="C3939" s="235" t="s">
        <v>28</v>
      </c>
      <c r="D3939" s="234">
        <v>2457.33</v>
      </c>
      <c r="E3939" s="233">
        <v>3.6799999999999999E-2</v>
      </c>
    </row>
    <row r="3940" spans="1:5">
      <c r="A3940" s="235">
        <v>98063</v>
      </c>
      <c r="B3940" s="236" t="s">
        <v>4377</v>
      </c>
      <c r="C3940" s="235" t="s">
        <v>28</v>
      </c>
      <c r="D3940" s="234">
        <v>3758.65</v>
      </c>
      <c r="E3940" s="233">
        <v>3.6700000000000003E-2</v>
      </c>
    </row>
    <row r="3941" spans="1:5">
      <c r="A3941" s="235">
        <v>98064</v>
      </c>
      <c r="B3941" s="236" t="s">
        <v>4378</v>
      </c>
      <c r="C3941" s="235" t="s">
        <v>28</v>
      </c>
      <c r="D3941" s="234">
        <v>4347.83</v>
      </c>
      <c r="E3941" s="233">
        <v>3.56E-2</v>
      </c>
    </row>
    <row r="3942" spans="1:5">
      <c r="A3942" s="235">
        <v>98065</v>
      </c>
      <c r="B3942" s="236" t="s">
        <v>4379</v>
      </c>
      <c r="C3942" s="235" t="s">
        <v>28</v>
      </c>
      <c r="D3942" s="234">
        <v>6048.42</v>
      </c>
      <c r="E3942" s="233">
        <v>3.2300000000000002E-2</v>
      </c>
    </row>
    <row r="3943" spans="1:5">
      <c r="A3943" s="235">
        <v>98094</v>
      </c>
      <c r="B3943" s="236" t="s">
        <v>4380</v>
      </c>
      <c r="C3943" s="235" t="s">
        <v>28</v>
      </c>
      <c r="D3943" s="234">
        <v>2220.69</v>
      </c>
      <c r="E3943" s="233">
        <v>1.04E-2</v>
      </c>
    </row>
    <row r="3944" spans="1:5">
      <c r="A3944" s="235">
        <v>98099</v>
      </c>
      <c r="B3944" s="236" t="s">
        <v>4381</v>
      </c>
      <c r="C3944" s="235" t="s">
        <v>28</v>
      </c>
      <c r="D3944" s="234">
        <v>3792.2</v>
      </c>
      <c r="E3944" s="233">
        <v>1.44E-2</v>
      </c>
    </row>
    <row r="3945" spans="1:5">
      <c r="A3945" s="235">
        <v>98100</v>
      </c>
      <c r="B3945" s="236" t="s">
        <v>4382</v>
      </c>
      <c r="C3945" s="235" t="s">
        <v>28</v>
      </c>
      <c r="D3945" s="234">
        <v>4965.71</v>
      </c>
      <c r="E3945" s="233">
        <v>1.8499999999999999E-2</v>
      </c>
    </row>
    <row r="3946" spans="1:5">
      <c r="A3946" s="235">
        <v>98101</v>
      </c>
      <c r="B3946" s="236" t="s">
        <v>4383</v>
      </c>
      <c r="C3946" s="235" t="s">
        <v>28</v>
      </c>
      <c r="D3946" s="234">
        <v>7334.57</v>
      </c>
      <c r="E3946" s="233">
        <v>2.0899999999999998E-2</v>
      </c>
    </row>
    <row r="3947" spans="1:5">
      <c r="A3947" s="235">
        <v>98078</v>
      </c>
      <c r="B3947" s="236" t="s">
        <v>4384</v>
      </c>
      <c r="C3947" s="235" t="s">
        <v>28</v>
      </c>
      <c r="D3947" s="234">
        <v>3150.38</v>
      </c>
      <c r="E3947" s="233">
        <v>7.3000000000000001E-3</v>
      </c>
    </row>
    <row r="3948" spans="1:5">
      <c r="A3948" s="235">
        <v>98079</v>
      </c>
      <c r="B3948" s="236" t="s">
        <v>4385</v>
      </c>
      <c r="C3948" s="235" t="s">
        <v>28</v>
      </c>
      <c r="D3948" s="234">
        <v>5552.56</v>
      </c>
      <c r="E3948" s="233">
        <v>9.7999999999999997E-3</v>
      </c>
    </row>
    <row r="3949" spans="1:5">
      <c r="A3949" s="235">
        <v>98080</v>
      </c>
      <c r="B3949" s="236" t="s">
        <v>4386</v>
      </c>
      <c r="C3949" s="235" t="s">
        <v>28</v>
      </c>
      <c r="D3949" s="234">
        <v>7187.65</v>
      </c>
      <c r="E3949" s="233">
        <v>1.2800000000000001E-2</v>
      </c>
    </row>
    <row r="3950" spans="1:5">
      <c r="A3950" s="235">
        <v>98081</v>
      </c>
      <c r="B3950" s="236" t="s">
        <v>4387</v>
      </c>
      <c r="C3950" s="235" t="s">
        <v>28</v>
      </c>
      <c r="D3950" s="234">
        <v>10685.19</v>
      </c>
      <c r="E3950" s="233">
        <v>1.43E-2</v>
      </c>
    </row>
    <row r="3951" spans="1:5">
      <c r="A3951" s="235">
        <v>98052</v>
      </c>
      <c r="B3951" s="236" t="s">
        <v>4388</v>
      </c>
      <c r="C3951" s="235" t="s">
        <v>28</v>
      </c>
      <c r="D3951" s="234">
        <v>1634.38</v>
      </c>
      <c r="E3951" s="233">
        <v>3.3000000000000002E-2</v>
      </c>
    </row>
    <row r="3952" spans="1:5">
      <c r="A3952" s="235">
        <v>98053</v>
      </c>
      <c r="B3952" s="236" t="s">
        <v>4389</v>
      </c>
      <c r="C3952" s="235" t="s">
        <v>28</v>
      </c>
      <c r="D3952" s="234">
        <v>2251.71</v>
      </c>
      <c r="E3952" s="233">
        <v>2.6700000000000002E-2</v>
      </c>
    </row>
    <row r="3953" spans="1:5">
      <c r="A3953" s="235">
        <v>98054</v>
      </c>
      <c r="B3953" s="236" t="s">
        <v>4390</v>
      </c>
      <c r="C3953" s="235" t="s">
        <v>28</v>
      </c>
      <c r="D3953" s="234">
        <v>3702.99</v>
      </c>
      <c r="E3953" s="233">
        <v>2.8299999999999999E-2</v>
      </c>
    </row>
    <row r="3954" spans="1:5">
      <c r="A3954" s="235">
        <v>98055</v>
      </c>
      <c r="B3954" s="236" t="s">
        <v>4391</v>
      </c>
      <c r="C3954" s="235" t="s">
        <v>28</v>
      </c>
      <c r="D3954" s="234">
        <v>5040.8999999999996</v>
      </c>
      <c r="E3954" s="233">
        <v>2.75E-2</v>
      </c>
    </row>
    <row r="3955" spans="1:5">
      <c r="A3955" s="235">
        <v>98056</v>
      </c>
      <c r="B3955" s="236" t="s">
        <v>4392</v>
      </c>
      <c r="C3955" s="235" t="s">
        <v>28</v>
      </c>
      <c r="D3955" s="234">
        <v>5885.88</v>
      </c>
      <c r="E3955" s="233">
        <v>2.64E-2</v>
      </c>
    </row>
    <row r="3956" spans="1:5">
      <c r="A3956" s="235">
        <v>98057</v>
      </c>
      <c r="B3956" s="236" t="s">
        <v>4393</v>
      </c>
      <c r="C3956" s="235" t="s">
        <v>28</v>
      </c>
      <c r="D3956" s="234">
        <v>7013.13</v>
      </c>
      <c r="E3956" s="233">
        <v>2.5399999999999999E-2</v>
      </c>
    </row>
    <row r="3957" spans="1:5">
      <c r="A3957" s="235">
        <v>98082</v>
      </c>
      <c r="B3957" s="236" t="s">
        <v>4394</v>
      </c>
      <c r="C3957" s="235" t="s">
        <v>28</v>
      </c>
      <c r="D3957" s="234">
        <v>3039.03</v>
      </c>
      <c r="E3957" s="233">
        <v>1.11E-2</v>
      </c>
    </row>
    <row r="3958" spans="1:5">
      <c r="A3958" s="235">
        <v>98083</v>
      </c>
      <c r="B3958" s="236" t="s">
        <v>4395</v>
      </c>
      <c r="C3958" s="235" t="s">
        <v>28</v>
      </c>
      <c r="D3958" s="234">
        <v>3998.82</v>
      </c>
      <c r="E3958" s="233">
        <v>1.11E-2</v>
      </c>
    </row>
    <row r="3959" spans="1:5">
      <c r="A3959" s="235">
        <v>98084</v>
      </c>
      <c r="B3959" s="236" t="s">
        <v>4396</v>
      </c>
      <c r="C3959" s="235" t="s">
        <v>28</v>
      </c>
      <c r="D3959" s="234">
        <v>5594.06</v>
      </c>
      <c r="E3959" s="233">
        <v>1.12E-2</v>
      </c>
    </row>
    <row r="3960" spans="1:5">
      <c r="A3960" s="235">
        <v>98085</v>
      </c>
      <c r="B3960" s="236" t="s">
        <v>4397</v>
      </c>
      <c r="C3960" s="235" t="s">
        <v>28</v>
      </c>
      <c r="D3960" s="234">
        <v>7572.92</v>
      </c>
      <c r="E3960" s="233">
        <v>1.2200000000000001E-2</v>
      </c>
    </row>
    <row r="3961" spans="1:5">
      <c r="A3961" s="235">
        <v>98087</v>
      </c>
      <c r="B3961" s="236" t="s">
        <v>4398</v>
      </c>
      <c r="C3961" s="235" t="s">
        <v>28</v>
      </c>
      <c r="D3961" s="234">
        <v>9112.2099999999991</v>
      </c>
      <c r="E3961" s="233">
        <v>1.06E-2</v>
      </c>
    </row>
    <row r="3962" spans="1:5">
      <c r="A3962" s="235">
        <v>98086</v>
      </c>
      <c r="B3962" s="236" t="s">
        <v>4399</v>
      </c>
      <c r="C3962" s="235" t="s">
        <v>28</v>
      </c>
      <c r="D3962" s="234">
        <v>8542.59</v>
      </c>
      <c r="E3962" s="233">
        <v>1.1599999999999999E-2</v>
      </c>
    </row>
    <row r="3963" spans="1:5">
      <c r="A3963" s="235">
        <v>98066</v>
      </c>
      <c r="B3963" s="236" t="s">
        <v>4400</v>
      </c>
      <c r="C3963" s="235" t="s">
        <v>28</v>
      </c>
      <c r="D3963" s="234">
        <v>3545.45</v>
      </c>
      <c r="E3963" s="233">
        <v>9.4999999999999998E-3</v>
      </c>
    </row>
    <row r="3964" spans="1:5">
      <c r="A3964" s="235">
        <v>98067</v>
      </c>
      <c r="B3964" s="236" t="s">
        <v>4401</v>
      </c>
      <c r="C3964" s="235" t="s">
        <v>28</v>
      </c>
      <c r="D3964" s="234">
        <v>4712.6099999999997</v>
      </c>
      <c r="E3964" s="233">
        <v>9.4000000000000004E-3</v>
      </c>
    </row>
    <row r="3965" spans="1:5">
      <c r="A3965" s="235">
        <v>98068</v>
      </c>
      <c r="B3965" s="236" t="s">
        <v>4402</v>
      </c>
      <c r="C3965" s="235" t="s">
        <v>28</v>
      </c>
      <c r="D3965" s="234">
        <v>6646.8</v>
      </c>
      <c r="E3965" s="233">
        <v>9.4999999999999998E-3</v>
      </c>
    </row>
    <row r="3966" spans="1:5">
      <c r="A3966" s="235">
        <v>98069</v>
      </c>
      <c r="B3966" s="236" t="s">
        <v>4403</v>
      </c>
      <c r="C3966" s="235" t="s">
        <v>28</v>
      </c>
      <c r="D3966" s="234">
        <v>8966.0499999999993</v>
      </c>
      <c r="E3966" s="233">
        <v>1.03E-2</v>
      </c>
    </row>
    <row r="3967" spans="1:5">
      <c r="A3967" s="235">
        <v>98071</v>
      </c>
      <c r="B3967" s="236" t="s">
        <v>4404</v>
      </c>
      <c r="C3967" s="235" t="s">
        <v>28</v>
      </c>
      <c r="D3967" s="234">
        <v>11062.62</v>
      </c>
      <c r="E3967" s="233">
        <v>8.6999999999999994E-3</v>
      </c>
    </row>
    <row r="3968" spans="1:5">
      <c r="A3968" s="235">
        <v>98070</v>
      </c>
      <c r="B3968" s="236" t="s">
        <v>4405</v>
      </c>
      <c r="C3968" s="235" t="s">
        <v>28</v>
      </c>
      <c r="D3968" s="234">
        <v>10208.17</v>
      </c>
      <c r="E3968" s="233">
        <v>9.7000000000000003E-3</v>
      </c>
    </row>
    <row r="3969" spans="1:5">
      <c r="A3969" s="235">
        <v>104915</v>
      </c>
      <c r="B3969" s="236" t="s">
        <v>4406</v>
      </c>
      <c r="C3969" s="235" t="s">
        <v>33</v>
      </c>
      <c r="D3969" s="234">
        <v>9.86</v>
      </c>
      <c r="E3969" s="233">
        <v>1E-3</v>
      </c>
    </row>
    <row r="3970" spans="1:5">
      <c r="A3970" s="235">
        <v>96546</v>
      </c>
      <c r="B3970" s="236" t="s">
        <v>4407</v>
      </c>
      <c r="C3970" s="235" t="s">
        <v>33</v>
      </c>
      <c r="D3970" s="234">
        <v>12.29</v>
      </c>
      <c r="E3970" s="233">
        <v>8.0999999999999996E-3</v>
      </c>
    </row>
    <row r="3971" spans="1:5">
      <c r="A3971" s="235">
        <v>96544</v>
      </c>
      <c r="B3971" s="236" t="s">
        <v>4408</v>
      </c>
      <c r="C3971" s="235" t="s">
        <v>33</v>
      </c>
      <c r="D3971" s="234">
        <v>14.85</v>
      </c>
      <c r="E3971" s="233">
        <v>1.21E-2</v>
      </c>
    </row>
    <row r="3972" spans="1:5">
      <c r="A3972" s="235">
        <v>96545</v>
      </c>
      <c r="B3972" s="236" t="s">
        <v>4409</v>
      </c>
      <c r="C3972" s="235" t="s">
        <v>33</v>
      </c>
      <c r="D3972" s="234">
        <v>13.82</v>
      </c>
      <c r="E3972" s="233">
        <v>9.4000000000000004E-3</v>
      </c>
    </row>
    <row r="3973" spans="1:5">
      <c r="A3973" s="235">
        <v>96543</v>
      </c>
      <c r="B3973" s="236" t="s">
        <v>4410</v>
      </c>
      <c r="C3973" s="235" t="s">
        <v>33</v>
      </c>
      <c r="D3973" s="234">
        <v>15.85</v>
      </c>
      <c r="E3973" s="233">
        <v>1.5800000000000002E-2</v>
      </c>
    </row>
    <row r="3974" spans="1:5">
      <c r="A3974" s="235">
        <v>104922</v>
      </c>
      <c r="B3974" s="236" t="s">
        <v>4411</v>
      </c>
      <c r="C3974" s="235" t="s">
        <v>33</v>
      </c>
      <c r="D3974" s="234">
        <v>10.53</v>
      </c>
      <c r="E3974" s="233">
        <v>3.8E-3</v>
      </c>
    </row>
    <row r="3975" spans="1:5">
      <c r="A3975" s="235">
        <v>104920</v>
      </c>
      <c r="B3975" s="236" t="s">
        <v>4412</v>
      </c>
      <c r="C3975" s="235" t="s">
        <v>33</v>
      </c>
      <c r="D3975" s="234">
        <v>9.7799999999999994</v>
      </c>
      <c r="E3975" s="233">
        <v>6.1000000000000004E-3</v>
      </c>
    </row>
    <row r="3976" spans="1:5">
      <c r="A3976" s="235">
        <v>104921</v>
      </c>
      <c r="B3976" s="236" t="s">
        <v>4413</v>
      </c>
      <c r="C3976" s="235" t="s">
        <v>33</v>
      </c>
      <c r="D3976" s="234">
        <v>9.36</v>
      </c>
      <c r="E3976" s="233">
        <v>5.3E-3</v>
      </c>
    </row>
    <row r="3977" spans="1:5">
      <c r="A3977" s="235">
        <v>104919</v>
      </c>
      <c r="B3977" s="236" t="s">
        <v>4414</v>
      </c>
      <c r="C3977" s="235" t="s">
        <v>33</v>
      </c>
      <c r="D3977" s="234">
        <v>11.46</v>
      </c>
      <c r="E3977" s="233">
        <v>7.0000000000000001E-3</v>
      </c>
    </row>
    <row r="3978" spans="1:5">
      <c r="A3978" s="235">
        <v>104917</v>
      </c>
      <c r="B3978" s="236" t="s">
        <v>4415</v>
      </c>
      <c r="C3978" s="235" t="s">
        <v>33</v>
      </c>
      <c r="D3978" s="234">
        <v>13.29</v>
      </c>
      <c r="E3978" s="233">
        <v>1.0500000000000001E-2</v>
      </c>
    </row>
    <row r="3979" spans="1:5">
      <c r="A3979" s="235">
        <v>104918</v>
      </c>
      <c r="B3979" s="236" t="s">
        <v>4416</v>
      </c>
      <c r="C3979" s="235" t="s">
        <v>33</v>
      </c>
      <c r="D3979" s="234">
        <v>12.69</v>
      </c>
      <c r="E3979" s="233">
        <v>8.6999999999999994E-3</v>
      </c>
    </row>
    <row r="3980" spans="1:5">
      <c r="A3980" s="235">
        <v>104916</v>
      </c>
      <c r="B3980" s="236" t="s">
        <v>4417</v>
      </c>
      <c r="C3980" s="235" t="s">
        <v>33</v>
      </c>
      <c r="D3980" s="234">
        <v>13.76</v>
      </c>
      <c r="E3980" s="233">
        <v>1.3100000000000001E-2</v>
      </c>
    </row>
    <row r="3981" spans="1:5">
      <c r="A3981" s="235">
        <v>96557</v>
      </c>
      <c r="B3981" s="236" t="s">
        <v>4418</v>
      </c>
      <c r="C3981" s="235" t="s">
        <v>552</v>
      </c>
      <c r="D3981" s="234">
        <v>663.12</v>
      </c>
      <c r="E3981" s="233">
        <v>2.0000000000000001E-4</v>
      </c>
    </row>
    <row r="3982" spans="1:5">
      <c r="A3982" s="235">
        <v>96555</v>
      </c>
      <c r="B3982" s="236" t="s">
        <v>4419</v>
      </c>
      <c r="C3982" s="235" t="s">
        <v>552</v>
      </c>
      <c r="D3982" s="234">
        <v>651.32000000000005</v>
      </c>
      <c r="E3982" s="233">
        <v>1.4E-3</v>
      </c>
    </row>
    <row r="3983" spans="1:5">
      <c r="A3983" s="235">
        <v>104924</v>
      </c>
      <c r="B3983" s="236" t="s">
        <v>4420</v>
      </c>
      <c r="C3983" s="235" t="s">
        <v>552</v>
      </c>
      <c r="D3983" s="234">
        <v>683.25</v>
      </c>
      <c r="E3983" s="233">
        <v>2.0000000000000001E-4</v>
      </c>
    </row>
    <row r="3984" spans="1:5">
      <c r="A3984" s="235">
        <v>104923</v>
      </c>
      <c r="B3984" s="236" t="s">
        <v>4421</v>
      </c>
      <c r="C3984" s="235" t="s">
        <v>552</v>
      </c>
      <c r="D3984" s="234">
        <v>692.31</v>
      </c>
      <c r="E3984" s="233">
        <v>1.6999999999999999E-3</v>
      </c>
    </row>
    <row r="3985" spans="1:5">
      <c r="A3985" s="235">
        <v>96558</v>
      </c>
      <c r="B3985" s="236" t="s">
        <v>4422</v>
      </c>
      <c r="C3985" s="235" t="s">
        <v>552</v>
      </c>
      <c r="D3985" s="234">
        <v>689.22</v>
      </c>
      <c r="E3985" s="233">
        <v>2.9999999999999997E-4</v>
      </c>
    </row>
    <row r="3986" spans="1:5">
      <c r="A3986" s="235">
        <v>96556</v>
      </c>
      <c r="B3986" s="236" t="s">
        <v>4423</v>
      </c>
      <c r="C3986" s="235" t="s">
        <v>552</v>
      </c>
      <c r="D3986" s="234">
        <v>755.34</v>
      </c>
      <c r="E3986" s="233">
        <v>2.0999999999999999E-3</v>
      </c>
    </row>
    <row r="3987" spans="1:5">
      <c r="A3987" s="235">
        <v>96523</v>
      </c>
      <c r="B3987" s="236" t="s">
        <v>4424</v>
      </c>
      <c r="C3987" s="235" t="s">
        <v>552</v>
      </c>
      <c r="D3987" s="234">
        <v>63.61</v>
      </c>
      <c r="E3987" s="233">
        <v>0</v>
      </c>
    </row>
    <row r="3988" spans="1:5">
      <c r="A3988" s="235">
        <v>96522</v>
      </c>
      <c r="B3988" s="236" t="s">
        <v>4425</v>
      </c>
      <c r="C3988" s="235" t="s">
        <v>552</v>
      </c>
      <c r="D3988" s="234">
        <v>95.87</v>
      </c>
      <c r="E3988" s="233">
        <v>0</v>
      </c>
    </row>
    <row r="3989" spans="1:5">
      <c r="A3989" s="235">
        <v>96527</v>
      </c>
      <c r="B3989" s="236" t="s">
        <v>4426</v>
      </c>
      <c r="C3989" s="235" t="s">
        <v>552</v>
      </c>
      <c r="D3989" s="234">
        <v>70.09</v>
      </c>
      <c r="E3989" s="233">
        <v>0</v>
      </c>
    </row>
    <row r="3990" spans="1:5">
      <c r="A3990" s="235">
        <v>96526</v>
      </c>
      <c r="B3990" s="236" t="s">
        <v>4427</v>
      </c>
      <c r="C3990" s="235" t="s">
        <v>552</v>
      </c>
      <c r="D3990" s="234">
        <v>136.72999999999999</v>
      </c>
      <c r="E3990" s="233">
        <v>0</v>
      </c>
    </row>
    <row r="3991" spans="1:5">
      <c r="A3991" s="235">
        <v>96521</v>
      </c>
      <c r="B3991" s="236" t="s">
        <v>4428</v>
      </c>
      <c r="C3991" s="235" t="s">
        <v>552</v>
      </c>
      <c r="D3991" s="234">
        <v>34.01</v>
      </c>
      <c r="E3991" s="233">
        <v>0.46339999999999998</v>
      </c>
    </row>
    <row r="3992" spans="1:5">
      <c r="A3992" s="235">
        <v>96520</v>
      </c>
      <c r="B3992" s="236" t="s">
        <v>4429</v>
      </c>
      <c r="C3992" s="235" t="s">
        <v>552</v>
      </c>
      <c r="D3992" s="234">
        <v>69.209999999999994</v>
      </c>
      <c r="E3992" s="233">
        <v>0.29909999999999998</v>
      </c>
    </row>
    <row r="3993" spans="1:5">
      <c r="A3993" s="235">
        <v>96525</v>
      </c>
      <c r="B3993" s="236" t="s">
        <v>4430</v>
      </c>
      <c r="C3993" s="235" t="s">
        <v>552</v>
      </c>
      <c r="D3993" s="234">
        <v>46.1</v>
      </c>
      <c r="E3993" s="233">
        <v>0.63229999999999997</v>
      </c>
    </row>
    <row r="3994" spans="1:5">
      <c r="A3994" s="235">
        <v>96524</v>
      </c>
      <c r="B3994" s="236" t="s">
        <v>4431</v>
      </c>
      <c r="C3994" s="235" t="s">
        <v>552</v>
      </c>
      <c r="D3994" s="234">
        <v>113.62</v>
      </c>
      <c r="E3994" s="233">
        <v>0.34029999999999999</v>
      </c>
    </row>
    <row r="3995" spans="1:5">
      <c r="A3995" s="235">
        <v>96537</v>
      </c>
      <c r="B3995" s="236" t="s">
        <v>4432</v>
      </c>
      <c r="C3995" s="235" t="s">
        <v>467</v>
      </c>
      <c r="D3995" s="234">
        <v>153.84</v>
      </c>
      <c r="E3995" s="233">
        <v>0</v>
      </c>
    </row>
    <row r="3996" spans="1:5">
      <c r="A3996" s="235">
        <v>96540</v>
      </c>
      <c r="B3996" s="236" t="s">
        <v>4433</v>
      </c>
      <c r="C3996" s="235" t="s">
        <v>467</v>
      </c>
      <c r="D3996" s="234">
        <v>101.9</v>
      </c>
      <c r="E3996" s="233">
        <v>0</v>
      </c>
    </row>
    <row r="3997" spans="1:5">
      <c r="A3997" s="235">
        <v>96528</v>
      </c>
      <c r="B3997" s="236" t="s">
        <v>4434</v>
      </c>
      <c r="C3997" s="235" t="s">
        <v>467</v>
      </c>
      <c r="D3997" s="234">
        <v>157.41</v>
      </c>
      <c r="E3997" s="233">
        <v>0</v>
      </c>
    </row>
    <row r="3998" spans="1:5">
      <c r="A3998" s="235">
        <v>96531</v>
      </c>
      <c r="B3998" s="236" t="s">
        <v>4435</v>
      </c>
      <c r="C3998" s="235" t="s">
        <v>467</v>
      </c>
      <c r="D3998" s="234">
        <v>96.52</v>
      </c>
      <c r="E3998" s="233">
        <v>0</v>
      </c>
    </row>
    <row r="3999" spans="1:5">
      <c r="A3999" s="235">
        <v>96534</v>
      </c>
      <c r="B3999" s="236" t="s">
        <v>4436</v>
      </c>
      <c r="C3999" s="235" t="s">
        <v>467</v>
      </c>
      <c r="D3999" s="234">
        <v>64.83</v>
      </c>
      <c r="E3999" s="233">
        <v>0</v>
      </c>
    </row>
    <row r="4000" spans="1:5">
      <c r="A4000" s="235">
        <v>104928</v>
      </c>
      <c r="B4000" s="236" t="s">
        <v>4437</v>
      </c>
      <c r="C4000" s="235" t="s">
        <v>467</v>
      </c>
      <c r="D4000" s="234">
        <v>116.95</v>
      </c>
      <c r="E4000" s="233">
        <v>0</v>
      </c>
    </row>
    <row r="4001" spans="1:5">
      <c r="A4001" s="235">
        <v>104929</v>
      </c>
      <c r="B4001" s="236" t="s">
        <v>4438</v>
      </c>
      <c r="C4001" s="235" t="s">
        <v>467</v>
      </c>
      <c r="D4001" s="234">
        <v>69.45</v>
      </c>
      <c r="E4001" s="233">
        <v>0</v>
      </c>
    </row>
    <row r="4002" spans="1:5">
      <c r="A4002" s="235">
        <v>104925</v>
      </c>
      <c r="B4002" s="236" t="s">
        <v>4439</v>
      </c>
      <c r="C4002" s="235" t="s">
        <v>467</v>
      </c>
      <c r="D4002" s="234">
        <v>163.59</v>
      </c>
      <c r="E4002" s="233">
        <v>0</v>
      </c>
    </row>
    <row r="4003" spans="1:5">
      <c r="A4003" s="235">
        <v>104926</v>
      </c>
      <c r="B4003" s="236" t="s">
        <v>4440</v>
      </c>
      <c r="C4003" s="235" t="s">
        <v>467</v>
      </c>
      <c r="D4003" s="234">
        <v>97.38</v>
      </c>
      <c r="E4003" s="233">
        <v>0</v>
      </c>
    </row>
    <row r="4004" spans="1:5">
      <c r="A4004" s="235">
        <v>104927</v>
      </c>
      <c r="B4004" s="236" t="s">
        <v>4441</v>
      </c>
      <c r="C4004" s="235" t="s">
        <v>467</v>
      </c>
      <c r="D4004" s="234">
        <v>62.93</v>
      </c>
      <c r="E4004" s="233">
        <v>0</v>
      </c>
    </row>
    <row r="4005" spans="1:5">
      <c r="A4005" s="235">
        <v>96538</v>
      </c>
      <c r="B4005" s="236" t="s">
        <v>4442</v>
      </c>
      <c r="C4005" s="235" t="s">
        <v>467</v>
      </c>
      <c r="D4005" s="234">
        <v>186.42</v>
      </c>
      <c r="E4005" s="233">
        <v>0</v>
      </c>
    </row>
    <row r="4006" spans="1:5">
      <c r="A4006" s="235">
        <v>96541</v>
      </c>
      <c r="B4006" s="236" t="s">
        <v>4443</v>
      </c>
      <c r="C4006" s="235" t="s">
        <v>467</v>
      </c>
      <c r="D4006" s="234">
        <v>130.62</v>
      </c>
      <c r="E4006" s="233">
        <v>0</v>
      </c>
    </row>
    <row r="4007" spans="1:5">
      <c r="A4007" s="235">
        <v>96529</v>
      </c>
      <c r="B4007" s="236" t="s">
        <v>4444</v>
      </c>
      <c r="C4007" s="235" t="s">
        <v>467</v>
      </c>
      <c r="D4007" s="234">
        <v>226.61</v>
      </c>
      <c r="E4007" s="233">
        <v>0</v>
      </c>
    </row>
    <row r="4008" spans="1:5">
      <c r="A4008" s="235">
        <v>96532</v>
      </c>
      <c r="B4008" s="236" t="s">
        <v>4445</v>
      </c>
      <c r="C4008" s="235" t="s">
        <v>467</v>
      </c>
      <c r="D4008" s="234">
        <v>143.49</v>
      </c>
      <c r="E4008" s="233">
        <v>0</v>
      </c>
    </row>
    <row r="4009" spans="1:5">
      <c r="A4009" s="235">
        <v>96535</v>
      </c>
      <c r="B4009" s="236" t="s">
        <v>4446</v>
      </c>
      <c r="C4009" s="235" t="s">
        <v>467</v>
      </c>
      <c r="D4009" s="234">
        <v>100.27</v>
      </c>
      <c r="E4009" s="233">
        <v>0</v>
      </c>
    </row>
    <row r="4010" spans="1:5">
      <c r="A4010" s="235">
        <v>96539</v>
      </c>
      <c r="B4010" s="236" t="s">
        <v>4447</v>
      </c>
      <c r="C4010" s="235" t="s">
        <v>467</v>
      </c>
      <c r="D4010" s="234">
        <v>102.38</v>
      </c>
      <c r="E4010" s="233">
        <v>0</v>
      </c>
    </row>
    <row r="4011" spans="1:5">
      <c r="A4011" s="235">
        <v>96542</v>
      </c>
      <c r="B4011" s="236" t="s">
        <v>4448</v>
      </c>
      <c r="C4011" s="235" t="s">
        <v>467</v>
      </c>
      <c r="D4011" s="234">
        <v>71.599999999999994</v>
      </c>
      <c r="E4011" s="233">
        <v>0</v>
      </c>
    </row>
    <row r="4012" spans="1:5">
      <c r="A4012" s="235">
        <v>96530</v>
      </c>
      <c r="B4012" s="236" t="s">
        <v>4449</v>
      </c>
      <c r="C4012" s="235" t="s">
        <v>467</v>
      </c>
      <c r="D4012" s="234">
        <v>144.32</v>
      </c>
      <c r="E4012" s="233">
        <v>0</v>
      </c>
    </row>
    <row r="4013" spans="1:5">
      <c r="A4013" s="235">
        <v>96533</v>
      </c>
      <c r="B4013" s="236" t="s">
        <v>4450</v>
      </c>
      <c r="C4013" s="235" t="s">
        <v>467</v>
      </c>
      <c r="D4013" s="234">
        <v>87.06</v>
      </c>
      <c r="E4013" s="233">
        <v>0</v>
      </c>
    </row>
    <row r="4014" spans="1:5">
      <c r="A4014" s="235">
        <v>96536</v>
      </c>
      <c r="B4014" s="236" t="s">
        <v>4451</v>
      </c>
      <c r="C4014" s="235" t="s">
        <v>467</v>
      </c>
      <c r="D4014" s="234">
        <v>57.26</v>
      </c>
      <c r="E4014" s="233">
        <v>0</v>
      </c>
    </row>
    <row r="4015" spans="1:5">
      <c r="A4015" s="235">
        <v>105518</v>
      </c>
      <c r="B4015" s="236" t="s">
        <v>4452</v>
      </c>
      <c r="C4015" s="235" t="s">
        <v>467</v>
      </c>
      <c r="D4015" s="234">
        <v>0</v>
      </c>
      <c r="E4015" s="233"/>
    </row>
    <row r="4016" spans="1:5">
      <c r="A4016" s="235">
        <v>105517</v>
      </c>
      <c r="B4016" s="236" t="s">
        <v>4453</v>
      </c>
      <c r="C4016" s="235" t="s">
        <v>467</v>
      </c>
      <c r="D4016" s="234">
        <v>0</v>
      </c>
      <c r="E4016" s="233"/>
    </row>
    <row r="4017" spans="1:5">
      <c r="A4017" s="235">
        <v>105520</v>
      </c>
      <c r="B4017" s="236" t="s">
        <v>4454</v>
      </c>
      <c r="C4017" s="235" t="s">
        <v>467</v>
      </c>
      <c r="D4017" s="234">
        <v>0</v>
      </c>
      <c r="E4017" s="233"/>
    </row>
    <row r="4018" spans="1:5">
      <c r="A4018" s="235">
        <v>105519</v>
      </c>
      <c r="B4018" s="236" t="s">
        <v>4455</v>
      </c>
      <c r="C4018" s="235" t="s">
        <v>467</v>
      </c>
      <c r="D4018" s="234">
        <v>0</v>
      </c>
      <c r="E4018" s="233"/>
    </row>
    <row r="4019" spans="1:5">
      <c r="A4019" s="235">
        <v>101793</v>
      </c>
      <c r="B4019" s="236" t="s">
        <v>4456</v>
      </c>
      <c r="C4019" s="235" t="s">
        <v>552</v>
      </c>
      <c r="D4019" s="234">
        <v>25.81</v>
      </c>
      <c r="E4019" s="233">
        <v>0</v>
      </c>
    </row>
    <row r="4020" spans="1:5">
      <c r="A4020" s="235">
        <v>101792</v>
      </c>
      <c r="B4020" s="236" t="s">
        <v>4457</v>
      </c>
      <c r="C4020" s="235" t="s">
        <v>552</v>
      </c>
      <c r="D4020" s="234">
        <v>15.86</v>
      </c>
      <c r="E4020" s="233">
        <v>0</v>
      </c>
    </row>
    <row r="4021" spans="1:5">
      <c r="A4021" s="235">
        <v>92272</v>
      </c>
      <c r="B4021" s="236" t="s">
        <v>4458</v>
      </c>
      <c r="C4021" s="235" t="s">
        <v>27</v>
      </c>
      <c r="D4021" s="234">
        <v>38.49</v>
      </c>
      <c r="E4021" s="233">
        <v>0</v>
      </c>
    </row>
    <row r="4022" spans="1:5">
      <c r="A4022" s="235">
        <v>101791</v>
      </c>
      <c r="B4022" s="236" t="s">
        <v>4459</v>
      </c>
      <c r="C4022" s="235" t="s">
        <v>27</v>
      </c>
      <c r="D4022" s="234">
        <v>32.04</v>
      </c>
      <c r="E4022" s="233">
        <v>0</v>
      </c>
    </row>
    <row r="4023" spans="1:5">
      <c r="A4023" s="235">
        <v>92273</v>
      </c>
      <c r="B4023" s="236" t="s">
        <v>4460</v>
      </c>
      <c r="C4023" s="235" t="s">
        <v>27</v>
      </c>
      <c r="D4023" s="234">
        <v>16.78</v>
      </c>
      <c r="E4023" s="233">
        <v>0</v>
      </c>
    </row>
    <row r="4024" spans="1:5">
      <c r="A4024" s="235">
        <v>92268</v>
      </c>
      <c r="B4024" s="236" t="s">
        <v>221</v>
      </c>
      <c r="C4024" s="235" t="s">
        <v>467</v>
      </c>
      <c r="D4024" s="234">
        <v>75.77</v>
      </c>
      <c r="E4024" s="233">
        <v>0</v>
      </c>
    </row>
    <row r="4025" spans="1:5">
      <c r="A4025" s="235">
        <v>92267</v>
      </c>
      <c r="B4025" s="236" t="s">
        <v>4461</v>
      </c>
      <c r="C4025" s="235" t="s">
        <v>467</v>
      </c>
      <c r="D4025" s="234">
        <v>44.97</v>
      </c>
      <c r="E4025" s="233">
        <v>0</v>
      </c>
    </row>
    <row r="4026" spans="1:5">
      <c r="A4026" s="235">
        <v>92271</v>
      </c>
      <c r="B4026" s="236" t="s">
        <v>4462</v>
      </c>
      <c r="C4026" s="235" t="s">
        <v>467</v>
      </c>
      <c r="D4026" s="234">
        <v>115.96</v>
      </c>
      <c r="E4026" s="233">
        <v>0</v>
      </c>
    </row>
    <row r="4027" spans="1:5">
      <c r="A4027" s="235">
        <v>92264</v>
      </c>
      <c r="B4027" s="236" t="s">
        <v>4463</v>
      </c>
      <c r="C4027" s="235" t="s">
        <v>467</v>
      </c>
      <c r="D4027" s="234">
        <v>187.34</v>
      </c>
      <c r="E4027" s="233">
        <v>0</v>
      </c>
    </row>
    <row r="4028" spans="1:5">
      <c r="A4028" s="235">
        <v>92263</v>
      </c>
      <c r="B4028" s="236" t="s">
        <v>4464</v>
      </c>
      <c r="C4028" s="235" t="s">
        <v>467</v>
      </c>
      <c r="D4028" s="234">
        <v>148.16</v>
      </c>
      <c r="E4028" s="233">
        <v>0</v>
      </c>
    </row>
    <row r="4029" spans="1:5">
      <c r="A4029" s="235">
        <v>92269</v>
      </c>
      <c r="B4029" s="236" t="s">
        <v>222</v>
      </c>
      <c r="C4029" s="235" t="s">
        <v>467</v>
      </c>
      <c r="D4029" s="234">
        <v>149.88999999999999</v>
      </c>
      <c r="E4029" s="233">
        <v>0</v>
      </c>
    </row>
    <row r="4030" spans="1:5">
      <c r="A4030" s="235">
        <v>92270</v>
      </c>
      <c r="B4030" s="236" t="s">
        <v>32</v>
      </c>
      <c r="C4030" s="235" t="s">
        <v>467</v>
      </c>
      <c r="D4030" s="234">
        <v>172.12</v>
      </c>
      <c r="E4030" s="233">
        <v>0</v>
      </c>
    </row>
    <row r="4031" spans="1:5">
      <c r="A4031" s="235">
        <v>92266</v>
      </c>
      <c r="B4031" s="236" t="s">
        <v>4465</v>
      </c>
      <c r="C4031" s="235" t="s">
        <v>467</v>
      </c>
      <c r="D4031" s="234">
        <v>135.68</v>
      </c>
      <c r="E4031" s="233">
        <v>0</v>
      </c>
    </row>
    <row r="4032" spans="1:5">
      <c r="A4032" s="235">
        <v>92265</v>
      </c>
      <c r="B4032" s="236" t="s">
        <v>4466</v>
      </c>
      <c r="C4032" s="235" t="s">
        <v>467</v>
      </c>
      <c r="D4032" s="234">
        <v>102.07</v>
      </c>
      <c r="E4032" s="233">
        <v>0</v>
      </c>
    </row>
    <row r="4033" spans="1:5">
      <c r="A4033" s="235">
        <v>92524</v>
      </c>
      <c r="B4033" s="236" t="s">
        <v>4467</v>
      </c>
      <c r="C4033" s="235" t="s">
        <v>467</v>
      </c>
      <c r="D4033" s="234">
        <v>67.790000000000006</v>
      </c>
      <c r="E4033" s="233">
        <v>7.3899999999999993E-2</v>
      </c>
    </row>
    <row r="4034" spans="1:5">
      <c r="A4034" s="235">
        <v>92528</v>
      </c>
      <c r="B4034" s="236" t="s">
        <v>4468</v>
      </c>
      <c r="C4034" s="235" t="s">
        <v>467</v>
      </c>
      <c r="D4034" s="234">
        <v>65.400000000000006</v>
      </c>
      <c r="E4034" s="233">
        <v>7.6600000000000001E-2</v>
      </c>
    </row>
    <row r="4035" spans="1:5">
      <c r="A4035" s="235">
        <v>92532</v>
      </c>
      <c r="B4035" s="236" t="s">
        <v>4469</v>
      </c>
      <c r="C4035" s="235" t="s">
        <v>467</v>
      </c>
      <c r="D4035" s="234">
        <v>63.36</v>
      </c>
      <c r="E4035" s="233">
        <v>7.9100000000000004E-2</v>
      </c>
    </row>
    <row r="4036" spans="1:5">
      <c r="A4036" s="235">
        <v>92536</v>
      </c>
      <c r="B4036" s="236" t="s">
        <v>4470</v>
      </c>
      <c r="C4036" s="235" t="s">
        <v>467</v>
      </c>
      <c r="D4036" s="234">
        <v>59.37</v>
      </c>
      <c r="E4036" s="233">
        <v>8.4400000000000003E-2</v>
      </c>
    </row>
    <row r="4037" spans="1:5">
      <c r="A4037" s="235">
        <v>92508</v>
      </c>
      <c r="B4037" s="236" t="s">
        <v>4471</v>
      </c>
      <c r="C4037" s="235" t="s">
        <v>467</v>
      </c>
      <c r="D4037" s="234">
        <v>89.91</v>
      </c>
      <c r="E4037" s="233">
        <v>5.57E-2</v>
      </c>
    </row>
    <row r="4038" spans="1:5">
      <c r="A4038" s="235">
        <v>92512</v>
      </c>
      <c r="B4038" s="236" t="s">
        <v>4472</v>
      </c>
      <c r="C4038" s="235" t="s">
        <v>467</v>
      </c>
      <c r="D4038" s="234">
        <v>77.5</v>
      </c>
      <c r="E4038" s="233">
        <v>6.4600000000000005E-2</v>
      </c>
    </row>
    <row r="4039" spans="1:5">
      <c r="A4039" s="235">
        <v>92515</v>
      </c>
      <c r="B4039" s="236" t="s">
        <v>4473</v>
      </c>
      <c r="C4039" s="235" t="s">
        <v>467</v>
      </c>
      <c r="D4039" s="234">
        <v>71.510000000000005</v>
      </c>
      <c r="E4039" s="233">
        <v>7.0099999999999996E-2</v>
      </c>
    </row>
    <row r="4040" spans="1:5">
      <c r="A4040" s="235">
        <v>92520</v>
      </c>
      <c r="B4040" s="236" t="s">
        <v>4474</v>
      </c>
      <c r="C4040" s="235" t="s">
        <v>467</v>
      </c>
      <c r="D4040" s="234">
        <v>67.72</v>
      </c>
      <c r="E4040" s="233">
        <v>7.3999999999999996E-2</v>
      </c>
    </row>
    <row r="4041" spans="1:5">
      <c r="A4041" s="235">
        <v>92526</v>
      </c>
      <c r="B4041" s="236" t="s">
        <v>4475</v>
      </c>
      <c r="C4041" s="235" t="s">
        <v>467</v>
      </c>
      <c r="D4041" s="234">
        <v>35.28</v>
      </c>
      <c r="E4041" s="233">
        <v>0.14199999999999999</v>
      </c>
    </row>
    <row r="4042" spans="1:5">
      <c r="A4042" s="235">
        <v>92530</v>
      </c>
      <c r="B4042" s="236" t="s">
        <v>4476</v>
      </c>
      <c r="C4042" s="235" t="s">
        <v>467</v>
      </c>
      <c r="D4042" s="234">
        <v>33.47</v>
      </c>
      <c r="E4042" s="233">
        <v>0.1497</v>
      </c>
    </row>
    <row r="4043" spans="1:5">
      <c r="A4043" s="235">
        <v>92534</v>
      </c>
      <c r="B4043" s="236" t="s">
        <v>4477</v>
      </c>
      <c r="C4043" s="235" t="s">
        <v>467</v>
      </c>
      <c r="D4043" s="234">
        <v>31.94</v>
      </c>
      <c r="E4043" s="233">
        <v>0.15690000000000001</v>
      </c>
    </row>
    <row r="4044" spans="1:5">
      <c r="A4044" s="235">
        <v>92538</v>
      </c>
      <c r="B4044" s="236" t="s">
        <v>4478</v>
      </c>
      <c r="C4044" s="235" t="s">
        <v>467</v>
      </c>
      <c r="D4044" s="234">
        <v>28.84</v>
      </c>
      <c r="E4044" s="233">
        <v>0.17369999999999999</v>
      </c>
    </row>
    <row r="4045" spans="1:5">
      <c r="A4045" s="235">
        <v>103760</v>
      </c>
      <c r="B4045" s="236" t="s">
        <v>4479</v>
      </c>
      <c r="C4045" s="235" t="s">
        <v>467</v>
      </c>
      <c r="D4045" s="234">
        <v>104.58</v>
      </c>
      <c r="E4045" s="233">
        <v>0</v>
      </c>
    </row>
    <row r="4046" spans="1:5">
      <c r="A4046" s="235">
        <v>103761</v>
      </c>
      <c r="B4046" s="236" t="s">
        <v>4480</v>
      </c>
      <c r="C4046" s="235" t="s">
        <v>467</v>
      </c>
      <c r="D4046" s="234">
        <v>68.27</v>
      </c>
      <c r="E4046" s="233">
        <v>0</v>
      </c>
    </row>
    <row r="4047" spans="1:5">
      <c r="A4047" s="235">
        <v>103762</v>
      </c>
      <c r="B4047" s="236" t="s">
        <v>4481</v>
      </c>
      <c r="C4047" s="235" t="s">
        <v>467</v>
      </c>
      <c r="D4047" s="234">
        <v>57.92</v>
      </c>
      <c r="E4047" s="233">
        <v>0</v>
      </c>
    </row>
    <row r="4048" spans="1:5">
      <c r="A4048" s="235">
        <v>103763</v>
      </c>
      <c r="B4048" s="236" t="s">
        <v>4482</v>
      </c>
      <c r="C4048" s="235" t="s">
        <v>467</v>
      </c>
      <c r="D4048" s="234">
        <v>50.78</v>
      </c>
      <c r="E4048" s="233">
        <v>0</v>
      </c>
    </row>
    <row r="4049" spans="1:5">
      <c r="A4049" s="235">
        <v>92510</v>
      </c>
      <c r="B4049" s="236" t="s">
        <v>4483</v>
      </c>
      <c r="C4049" s="235" t="s">
        <v>467</v>
      </c>
      <c r="D4049" s="234">
        <v>54.69</v>
      </c>
      <c r="E4049" s="233">
        <v>9.1600000000000001E-2</v>
      </c>
    </row>
    <row r="4050" spans="1:5">
      <c r="A4050" s="235">
        <v>92514</v>
      </c>
      <c r="B4050" s="236" t="s">
        <v>4484</v>
      </c>
      <c r="C4050" s="235" t="s">
        <v>467</v>
      </c>
      <c r="D4050" s="234">
        <v>43.03</v>
      </c>
      <c r="E4050" s="233">
        <v>0.1164</v>
      </c>
    </row>
    <row r="4051" spans="1:5">
      <c r="A4051" s="235">
        <v>92518</v>
      </c>
      <c r="B4051" s="236" t="s">
        <v>4485</v>
      </c>
      <c r="C4051" s="235" t="s">
        <v>467</v>
      </c>
      <c r="D4051" s="234">
        <v>37.76</v>
      </c>
      <c r="E4051" s="233">
        <v>0.13270000000000001</v>
      </c>
    </row>
    <row r="4052" spans="1:5">
      <c r="A4052" s="235">
        <v>92522</v>
      </c>
      <c r="B4052" s="236" t="s">
        <v>4486</v>
      </c>
      <c r="C4052" s="235" t="s">
        <v>467</v>
      </c>
      <c r="D4052" s="234">
        <v>34.61</v>
      </c>
      <c r="E4052" s="233">
        <v>0.14480000000000001</v>
      </c>
    </row>
    <row r="4053" spans="1:5">
      <c r="A4053" s="235">
        <v>92482</v>
      </c>
      <c r="B4053" s="236" t="s">
        <v>4487</v>
      </c>
      <c r="C4053" s="235" t="s">
        <v>467</v>
      </c>
      <c r="D4053" s="234">
        <v>301.37</v>
      </c>
      <c r="E4053" s="233">
        <v>0</v>
      </c>
    </row>
    <row r="4054" spans="1:5">
      <c r="A4054" s="235">
        <v>92484</v>
      </c>
      <c r="B4054" s="236" t="s">
        <v>4488</v>
      </c>
      <c r="C4054" s="235" t="s">
        <v>467</v>
      </c>
      <c r="D4054" s="234">
        <v>200.84</v>
      </c>
      <c r="E4054" s="233">
        <v>0</v>
      </c>
    </row>
    <row r="4055" spans="1:5">
      <c r="A4055" s="235">
        <v>92486</v>
      </c>
      <c r="B4055" s="236" t="s">
        <v>4489</v>
      </c>
      <c r="C4055" s="235" t="s">
        <v>467</v>
      </c>
      <c r="D4055" s="234">
        <v>138.43</v>
      </c>
      <c r="E4055" s="233">
        <v>0</v>
      </c>
    </row>
    <row r="4056" spans="1:5">
      <c r="A4056" s="235">
        <v>92492</v>
      </c>
      <c r="B4056" s="236" t="s">
        <v>4490</v>
      </c>
      <c r="C4056" s="235" t="s">
        <v>467</v>
      </c>
      <c r="D4056" s="234">
        <v>89.17</v>
      </c>
      <c r="E4056" s="233">
        <v>5.62E-2</v>
      </c>
    </row>
    <row r="4057" spans="1:5">
      <c r="A4057" s="235">
        <v>92496</v>
      </c>
      <c r="B4057" s="236" t="s">
        <v>4491</v>
      </c>
      <c r="C4057" s="235" t="s">
        <v>467</v>
      </c>
      <c r="D4057" s="234">
        <v>85.91</v>
      </c>
      <c r="E4057" s="233">
        <v>5.8299999999999998E-2</v>
      </c>
    </row>
    <row r="4058" spans="1:5">
      <c r="A4058" s="235">
        <v>92500</v>
      </c>
      <c r="B4058" s="236" t="s">
        <v>4492</v>
      </c>
      <c r="C4058" s="235" t="s">
        <v>467</v>
      </c>
      <c r="D4058" s="234">
        <v>83.39</v>
      </c>
      <c r="E4058" s="233">
        <v>6.0100000000000001E-2</v>
      </c>
    </row>
    <row r="4059" spans="1:5">
      <c r="A4059" s="235">
        <v>92504</v>
      </c>
      <c r="B4059" s="236" t="s">
        <v>4493</v>
      </c>
      <c r="C4059" s="235" t="s">
        <v>467</v>
      </c>
      <c r="D4059" s="234">
        <v>78.760000000000005</v>
      </c>
      <c r="E4059" s="233">
        <v>6.3600000000000004E-2</v>
      </c>
    </row>
    <row r="4060" spans="1:5">
      <c r="A4060" s="235">
        <v>92488</v>
      </c>
      <c r="B4060" s="236" t="s">
        <v>4494</v>
      </c>
      <c r="C4060" s="235" t="s">
        <v>467</v>
      </c>
      <c r="D4060" s="234">
        <v>93.15</v>
      </c>
      <c r="E4060" s="233">
        <v>5.3800000000000001E-2</v>
      </c>
    </row>
    <row r="4061" spans="1:5">
      <c r="A4061" s="235">
        <v>92494</v>
      </c>
      <c r="B4061" s="236" t="s">
        <v>4495</v>
      </c>
      <c r="C4061" s="235" t="s">
        <v>467</v>
      </c>
      <c r="D4061" s="234">
        <v>55.86</v>
      </c>
      <c r="E4061" s="233">
        <v>8.9700000000000002E-2</v>
      </c>
    </row>
    <row r="4062" spans="1:5">
      <c r="A4062" s="235">
        <v>92498</v>
      </c>
      <c r="B4062" s="236" t="s">
        <v>4496</v>
      </c>
      <c r="C4062" s="235" t="s">
        <v>467</v>
      </c>
      <c r="D4062" s="234">
        <v>53.18</v>
      </c>
      <c r="E4062" s="233">
        <v>9.4200000000000006E-2</v>
      </c>
    </row>
    <row r="4063" spans="1:5">
      <c r="A4063" s="235">
        <v>92502</v>
      </c>
      <c r="B4063" s="236" t="s">
        <v>4497</v>
      </c>
      <c r="C4063" s="235" t="s">
        <v>467</v>
      </c>
      <c r="D4063" s="234">
        <v>51.24</v>
      </c>
      <c r="E4063" s="233">
        <v>9.7799999999999998E-2</v>
      </c>
    </row>
    <row r="4064" spans="1:5">
      <c r="A4064" s="235">
        <v>92506</v>
      </c>
      <c r="B4064" s="236" t="s">
        <v>4498</v>
      </c>
      <c r="C4064" s="235" t="s">
        <v>467</v>
      </c>
      <c r="D4064" s="234">
        <v>47.61</v>
      </c>
      <c r="E4064" s="233">
        <v>0.1052</v>
      </c>
    </row>
    <row r="4065" spans="1:5">
      <c r="A4065" s="235">
        <v>92490</v>
      </c>
      <c r="B4065" s="236" t="s">
        <v>4499</v>
      </c>
      <c r="C4065" s="235" t="s">
        <v>467</v>
      </c>
      <c r="D4065" s="234">
        <v>59.14</v>
      </c>
      <c r="E4065" s="233">
        <v>8.4699999999999998E-2</v>
      </c>
    </row>
    <row r="4066" spans="1:5">
      <c r="A4066" s="235">
        <v>92433</v>
      </c>
      <c r="B4066" s="236" t="s">
        <v>4500</v>
      </c>
      <c r="C4066" s="235" t="s">
        <v>467</v>
      </c>
      <c r="D4066" s="234">
        <v>61.43</v>
      </c>
      <c r="E4066" s="233">
        <v>0</v>
      </c>
    </row>
    <row r="4067" spans="1:5">
      <c r="A4067" s="235">
        <v>92437</v>
      </c>
      <c r="B4067" s="236" t="s">
        <v>4501</v>
      </c>
      <c r="C4067" s="235" t="s">
        <v>467</v>
      </c>
      <c r="D4067" s="234">
        <v>58.61</v>
      </c>
      <c r="E4067" s="233">
        <v>0</v>
      </c>
    </row>
    <row r="4068" spans="1:5">
      <c r="A4068" s="235">
        <v>92441</v>
      </c>
      <c r="B4068" s="236" t="s">
        <v>4502</v>
      </c>
      <c r="C4068" s="235" t="s">
        <v>467</v>
      </c>
      <c r="D4068" s="234">
        <v>56.59</v>
      </c>
      <c r="E4068" s="233">
        <v>0</v>
      </c>
    </row>
    <row r="4069" spans="1:5">
      <c r="A4069" s="235">
        <v>92445</v>
      </c>
      <c r="B4069" s="236" t="s">
        <v>4503</v>
      </c>
      <c r="C4069" s="235" t="s">
        <v>467</v>
      </c>
      <c r="D4069" s="234">
        <v>52.31</v>
      </c>
      <c r="E4069" s="233">
        <v>0</v>
      </c>
    </row>
    <row r="4070" spans="1:5">
      <c r="A4070" s="235">
        <v>92417</v>
      </c>
      <c r="B4070" s="236" t="s">
        <v>4504</v>
      </c>
      <c r="C4070" s="235" t="s">
        <v>467</v>
      </c>
      <c r="D4070" s="234">
        <v>134.97</v>
      </c>
      <c r="E4070" s="233">
        <v>0</v>
      </c>
    </row>
    <row r="4071" spans="1:5">
      <c r="A4071" s="235">
        <v>92421</v>
      </c>
      <c r="B4071" s="236" t="s">
        <v>4505</v>
      </c>
      <c r="C4071" s="235" t="s">
        <v>467</v>
      </c>
      <c r="D4071" s="234">
        <v>87.52</v>
      </c>
      <c r="E4071" s="233">
        <v>0</v>
      </c>
    </row>
    <row r="4072" spans="1:5">
      <c r="A4072" s="235">
        <v>92425</v>
      </c>
      <c r="B4072" s="236" t="s">
        <v>4506</v>
      </c>
      <c r="C4072" s="235" t="s">
        <v>467</v>
      </c>
      <c r="D4072" s="234">
        <v>72.66</v>
      </c>
      <c r="E4072" s="233">
        <v>0</v>
      </c>
    </row>
    <row r="4073" spans="1:5">
      <c r="A4073" s="235">
        <v>92429</v>
      </c>
      <c r="B4073" s="236" t="s">
        <v>4507</v>
      </c>
      <c r="C4073" s="235" t="s">
        <v>467</v>
      </c>
      <c r="D4073" s="234">
        <v>65.16</v>
      </c>
      <c r="E4073" s="233">
        <v>0</v>
      </c>
    </row>
    <row r="4074" spans="1:5">
      <c r="A4074" s="235">
        <v>92431</v>
      </c>
      <c r="B4074" s="236" t="s">
        <v>4508</v>
      </c>
      <c r="C4074" s="235" t="s">
        <v>467</v>
      </c>
      <c r="D4074" s="234">
        <v>52.85</v>
      </c>
      <c r="E4074" s="233">
        <v>0</v>
      </c>
    </row>
    <row r="4075" spans="1:5">
      <c r="A4075" s="235">
        <v>92435</v>
      </c>
      <c r="B4075" s="236" t="s">
        <v>4509</v>
      </c>
      <c r="C4075" s="235" t="s">
        <v>467</v>
      </c>
      <c r="D4075" s="234">
        <v>50.31</v>
      </c>
      <c r="E4075" s="233">
        <v>0</v>
      </c>
    </row>
    <row r="4076" spans="1:5">
      <c r="A4076" s="235">
        <v>92439</v>
      </c>
      <c r="B4076" s="236" t="s">
        <v>4510</v>
      </c>
      <c r="C4076" s="235" t="s">
        <v>467</v>
      </c>
      <c r="D4076" s="234">
        <v>48.5</v>
      </c>
      <c r="E4076" s="233">
        <v>0</v>
      </c>
    </row>
    <row r="4077" spans="1:5">
      <c r="A4077" s="235">
        <v>92443</v>
      </c>
      <c r="B4077" s="236" t="s">
        <v>4511</v>
      </c>
      <c r="C4077" s="235" t="s">
        <v>467</v>
      </c>
      <c r="D4077" s="234">
        <v>44.5</v>
      </c>
      <c r="E4077" s="233">
        <v>0</v>
      </c>
    </row>
    <row r="4078" spans="1:5">
      <c r="A4078" s="235">
        <v>92415</v>
      </c>
      <c r="B4078" s="236" t="s">
        <v>4512</v>
      </c>
      <c r="C4078" s="235" t="s">
        <v>467</v>
      </c>
      <c r="D4078" s="234">
        <v>120.33</v>
      </c>
      <c r="E4078" s="233">
        <v>0</v>
      </c>
    </row>
    <row r="4079" spans="1:5">
      <c r="A4079" s="235">
        <v>92419</v>
      </c>
      <c r="B4079" s="236" t="s">
        <v>4513</v>
      </c>
      <c r="C4079" s="235" t="s">
        <v>467</v>
      </c>
      <c r="D4079" s="234">
        <v>76.3</v>
      </c>
      <c r="E4079" s="233">
        <v>0</v>
      </c>
    </row>
    <row r="4080" spans="1:5">
      <c r="A4080" s="235">
        <v>92423</v>
      </c>
      <c r="B4080" s="236" t="s">
        <v>4514</v>
      </c>
      <c r="C4080" s="235" t="s">
        <v>467</v>
      </c>
      <c r="D4080" s="234">
        <v>62.9</v>
      </c>
      <c r="E4080" s="233">
        <v>0</v>
      </c>
    </row>
    <row r="4081" spans="1:5">
      <c r="A4081" s="235">
        <v>92427</v>
      </c>
      <c r="B4081" s="236" t="s">
        <v>4515</v>
      </c>
      <c r="C4081" s="235" t="s">
        <v>467</v>
      </c>
      <c r="D4081" s="234">
        <v>56.12</v>
      </c>
      <c r="E4081" s="233">
        <v>0</v>
      </c>
    </row>
    <row r="4082" spans="1:5">
      <c r="A4082" s="235">
        <v>92409</v>
      </c>
      <c r="B4082" s="236" t="s">
        <v>4516</v>
      </c>
      <c r="C4082" s="235" t="s">
        <v>467</v>
      </c>
      <c r="D4082" s="234">
        <v>214.35</v>
      </c>
      <c r="E4082" s="233">
        <v>0</v>
      </c>
    </row>
    <row r="4083" spans="1:5">
      <c r="A4083" s="235">
        <v>92411</v>
      </c>
      <c r="B4083" s="236" t="s">
        <v>37</v>
      </c>
      <c r="C4083" s="235" t="s">
        <v>467</v>
      </c>
      <c r="D4083" s="234">
        <v>133.77000000000001</v>
      </c>
      <c r="E4083" s="233">
        <v>0</v>
      </c>
    </row>
    <row r="4084" spans="1:5">
      <c r="A4084" s="235">
        <v>92413</v>
      </c>
      <c r="B4084" s="236" t="s">
        <v>4517</v>
      </c>
      <c r="C4084" s="235" t="s">
        <v>467</v>
      </c>
      <c r="D4084" s="234">
        <v>83.15</v>
      </c>
      <c r="E4084" s="233">
        <v>0</v>
      </c>
    </row>
    <row r="4085" spans="1:5">
      <c r="A4085" s="235">
        <v>92465</v>
      </c>
      <c r="B4085" s="236" t="s">
        <v>4518</v>
      </c>
      <c r="C4085" s="235" t="s">
        <v>467</v>
      </c>
      <c r="D4085" s="234">
        <v>137.56</v>
      </c>
      <c r="E4085" s="233">
        <v>0</v>
      </c>
    </row>
    <row r="4086" spans="1:5">
      <c r="A4086" s="235">
        <v>92469</v>
      </c>
      <c r="B4086" s="236" t="s">
        <v>4519</v>
      </c>
      <c r="C4086" s="235" t="s">
        <v>467</v>
      </c>
      <c r="D4086" s="234">
        <v>125.16</v>
      </c>
      <c r="E4086" s="233">
        <v>0</v>
      </c>
    </row>
    <row r="4087" spans="1:5">
      <c r="A4087" s="235">
        <v>92473</v>
      </c>
      <c r="B4087" s="236" t="s">
        <v>4520</v>
      </c>
      <c r="C4087" s="235" t="s">
        <v>467</v>
      </c>
      <c r="D4087" s="234">
        <v>115.26</v>
      </c>
      <c r="E4087" s="233">
        <v>0</v>
      </c>
    </row>
    <row r="4088" spans="1:5">
      <c r="A4088" s="235">
        <v>92477</v>
      </c>
      <c r="B4088" s="236" t="s">
        <v>4521</v>
      </c>
      <c r="C4088" s="235" t="s">
        <v>467</v>
      </c>
      <c r="D4088" s="234">
        <v>93.7</v>
      </c>
      <c r="E4088" s="233">
        <v>0</v>
      </c>
    </row>
    <row r="4089" spans="1:5">
      <c r="A4089" s="235">
        <v>92449</v>
      </c>
      <c r="B4089" s="236" t="s">
        <v>4522</v>
      </c>
      <c r="C4089" s="235" t="s">
        <v>467</v>
      </c>
      <c r="D4089" s="234">
        <v>252.43</v>
      </c>
      <c r="E4089" s="233">
        <v>0</v>
      </c>
    </row>
    <row r="4090" spans="1:5">
      <c r="A4090" s="235">
        <v>92453</v>
      </c>
      <c r="B4090" s="236" t="s">
        <v>4523</v>
      </c>
      <c r="C4090" s="235" t="s">
        <v>467</v>
      </c>
      <c r="D4090" s="234">
        <v>217.18</v>
      </c>
      <c r="E4090" s="233">
        <v>0</v>
      </c>
    </row>
    <row r="4091" spans="1:5">
      <c r="A4091" s="235">
        <v>92457</v>
      </c>
      <c r="B4091" s="236" t="s">
        <v>4524</v>
      </c>
      <c r="C4091" s="235" t="s">
        <v>467</v>
      </c>
      <c r="D4091" s="234">
        <v>189.19</v>
      </c>
      <c r="E4091" s="233">
        <v>0</v>
      </c>
    </row>
    <row r="4092" spans="1:5">
      <c r="A4092" s="235">
        <v>92461</v>
      </c>
      <c r="B4092" s="236" t="s">
        <v>4525</v>
      </c>
      <c r="C4092" s="235" t="s">
        <v>467</v>
      </c>
      <c r="D4092" s="234">
        <v>175.51</v>
      </c>
      <c r="E4092" s="233">
        <v>0</v>
      </c>
    </row>
    <row r="4093" spans="1:5">
      <c r="A4093" s="235">
        <v>92467</v>
      </c>
      <c r="B4093" s="236" t="s">
        <v>4526</v>
      </c>
      <c r="C4093" s="235" t="s">
        <v>467</v>
      </c>
      <c r="D4093" s="234">
        <v>86.53</v>
      </c>
      <c r="E4093" s="233">
        <v>0</v>
      </c>
    </row>
    <row r="4094" spans="1:5">
      <c r="A4094" s="235">
        <v>92471</v>
      </c>
      <c r="B4094" s="236" t="s">
        <v>4527</v>
      </c>
      <c r="C4094" s="235" t="s">
        <v>467</v>
      </c>
      <c r="D4094" s="234">
        <v>78.87</v>
      </c>
      <c r="E4094" s="233">
        <v>0</v>
      </c>
    </row>
    <row r="4095" spans="1:5">
      <c r="A4095" s="235">
        <v>92475</v>
      </c>
      <c r="B4095" s="236" t="s">
        <v>4528</v>
      </c>
      <c r="C4095" s="235" t="s">
        <v>467</v>
      </c>
      <c r="D4095" s="234">
        <v>72.709999999999994</v>
      </c>
      <c r="E4095" s="233">
        <v>0</v>
      </c>
    </row>
    <row r="4096" spans="1:5">
      <c r="A4096" s="235">
        <v>92479</v>
      </c>
      <c r="B4096" s="236" t="s">
        <v>4529</v>
      </c>
      <c r="C4096" s="235" t="s">
        <v>467</v>
      </c>
      <c r="D4096" s="234">
        <v>59.34</v>
      </c>
      <c r="E4096" s="233">
        <v>0</v>
      </c>
    </row>
    <row r="4097" spans="1:5">
      <c r="A4097" s="235">
        <v>92451</v>
      </c>
      <c r="B4097" s="236" t="s">
        <v>4530</v>
      </c>
      <c r="C4097" s="235" t="s">
        <v>467</v>
      </c>
      <c r="D4097" s="234">
        <v>167.1</v>
      </c>
      <c r="E4097" s="233">
        <v>0</v>
      </c>
    </row>
    <row r="4098" spans="1:5">
      <c r="A4098" s="235">
        <v>92455</v>
      </c>
      <c r="B4098" s="236" t="s">
        <v>4531</v>
      </c>
      <c r="C4098" s="235" t="s">
        <v>467</v>
      </c>
      <c r="D4098" s="234">
        <v>137.41</v>
      </c>
      <c r="E4098" s="233">
        <v>0</v>
      </c>
    </row>
    <row r="4099" spans="1:5">
      <c r="A4099" s="235">
        <v>92459</v>
      </c>
      <c r="B4099" s="236" t="s">
        <v>4532</v>
      </c>
      <c r="C4099" s="235" t="s">
        <v>467</v>
      </c>
      <c r="D4099" s="234">
        <v>117.05</v>
      </c>
      <c r="E4099" s="233">
        <v>0</v>
      </c>
    </row>
    <row r="4100" spans="1:5">
      <c r="A4100" s="235">
        <v>92463</v>
      </c>
      <c r="B4100" s="236" t="s">
        <v>4533</v>
      </c>
      <c r="C4100" s="235" t="s">
        <v>467</v>
      </c>
      <c r="D4100" s="234">
        <v>106.7</v>
      </c>
      <c r="E4100" s="233">
        <v>0</v>
      </c>
    </row>
    <row r="4101" spans="1:5">
      <c r="A4101" s="235">
        <v>92446</v>
      </c>
      <c r="B4101" s="236" t="s">
        <v>4534</v>
      </c>
      <c r="C4101" s="235" t="s">
        <v>467</v>
      </c>
      <c r="D4101" s="234">
        <v>273.92</v>
      </c>
      <c r="E4101" s="233">
        <v>0</v>
      </c>
    </row>
    <row r="4102" spans="1:5">
      <c r="A4102" s="235">
        <v>92447</v>
      </c>
      <c r="B4102" s="236" t="s">
        <v>39</v>
      </c>
      <c r="C4102" s="235" t="s">
        <v>467</v>
      </c>
      <c r="D4102" s="234">
        <v>186.76</v>
      </c>
      <c r="E4102" s="233">
        <v>0</v>
      </c>
    </row>
    <row r="4103" spans="1:5">
      <c r="A4103" s="235">
        <v>92448</v>
      </c>
      <c r="B4103" s="236" t="s">
        <v>4535</v>
      </c>
      <c r="C4103" s="235" t="s">
        <v>467</v>
      </c>
      <c r="D4103" s="234">
        <v>145.74</v>
      </c>
      <c r="E4103" s="233">
        <v>0</v>
      </c>
    </row>
    <row r="4104" spans="1:5">
      <c r="A4104" s="235">
        <v>92466</v>
      </c>
      <c r="B4104" s="236" t="s">
        <v>4536</v>
      </c>
      <c r="C4104" s="235" t="s">
        <v>467</v>
      </c>
      <c r="D4104" s="234">
        <v>239.14</v>
      </c>
      <c r="E4104" s="233">
        <v>0</v>
      </c>
    </row>
    <row r="4105" spans="1:5">
      <c r="A4105" s="235">
        <v>92470</v>
      </c>
      <c r="B4105" s="236" t="s">
        <v>4537</v>
      </c>
      <c r="C4105" s="235" t="s">
        <v>467</v>
      </c>
      <c r="D4105" s="234">
        <v>234.23</v>
      </c>
      <c r="E4105" s="233">
        <v>0</v>
      </c>
    </row>
    <row r="4106" spans="1:5">
      <c r="A4106" s="235">
        <v>92474</v>
      </c>
      <c r="B4106" s="236" t="s">
        <v>4538</v>
      </c>
      <c r="C4106" s="235" t="s">
        <v>467</v>
      </c>
      <c r="D4106" s="234">
        <v>230.04</v>
      </c>
      <c r="E4106" s="233">
        <v>0</v>
      </c>
    </row>
    <row r="4107" spans="1:5">
      <c r="A4107" s="235">
        <v>92478</v>
      </c>
      <c r="B4107" s="236" t="s">
        <v>4539</v>
      </c>
      <c r="C4107" s="235" t="s">
        <v>467</v>
      </c>
      <c r="D4107" s="234">
        <v>221.63</v>
      </c>
      <c r="E4107" s="233">
        <v>0</v>
      </c>
    </row>
    <row r="4108" spans="1:5">
      <c r="A4108" s="235">
        <v>92450</v>
      </c>
      <c r="B4108" s="236" t="s">
        <v>4540</v>
      </c>
      <c r="C4108" s="235" t="s">
        <v>467</v>
      </c>
      <c r="D4108" s="234">
        <v>293.5</v>
      </c>
      <c r="E4108" s="233">
        <v>0</v>
      </c>
    </row>
    <row r="4109" spans="1:5">
      <c r="A4109" s="235">
        <v>92454</v>
      </c>
      <c r="B4109" s="236" t="s">
        <v>4541</v>
      </c>
      <c r="C4109" s="235" t="s">
        <v>467</v>
      </c>
      <c r="D4109" s="234">
        <v>268.29000000000002</v>
      </c>
      <c r="E4109" s="233">
        <v>0</v>
      </c>
    </row>
    <row r="4110" spans="1:5">
      <c r="A4110" s="235">
        <v>92458</v>
      </c>
      <c r="B4110" s="236" t="s">
        <v>4542</v>
      </c>
      <c r="C4110" s="235" t="s">
        <v>467</v>
      </c>
      <c r="D4110" s="234">
        <v>253.02</v>
      </c>
      <c r="E4110" s="233">
        <v>0</v>
      </c>
    </row>
    <row r="4111" spans="1:5">
      <c r="A4111" s="235">
        <v>92462</v>
      </c>
      <c r="B4111" s="236" t="s">
        <v>4543</v>
      </c>
      <c r="C4111" s="235" t="s">
        <v>467</v>
      </c>
      <c r="D4111" s="234">
        <v>243.71</v>
      </c>
      <c r="E4111" s="233">
        <v>0</v>
      </c>
    </row>
    <row r="4112" spans="1:5">
      <c r="A4112" s="235">
        <v>92468</v>
      </c>
      <c r="B4112" s="236" t="s">
        <v>4544</v>
      </c>
      <c r="C4112" s="235" t="s">
        <v>467</v>
      </c>
      <c r="D4112" s="234">
        <v>101.51</v>
      </c>
      <c r="E4112" s="233">
        <v>0</v>
      </c>
    </row>
    <row r="4113" spans="1:5">
      <c r="A4113" s="235">
        <v>92472</v>
      </c>
      <c r="B4113" s="236" t="s">
        <v>4545</v>
      </c>
      <c r="C4113" s="235" t="s">
        <v>467</v>
      </c>
      <c r="D4113" s="234">
        <v>97.01</v>
      </c>
      <c r="E4113" s="233">
        <v>0</v>
      </c>
    </row>
    <row r="4114" spans="1:5">
      <c r="A4114" s="235">
        <v>92476</v>
      </c>
      <c r="B4114" s="236" t="s">
        <v>4546</v>
      </c>
      <c r="C4114" s="235" t="s">
        <v>467</v>
      </c>
      <c r="D4114" s="234">
        <v>93.24</v>
      </c>
      <c r="E4114" s="233">
        <v>0</v>
      </c>
    </row>
    <row r="4115" spans="1:5">
      <c r="A4115" s="235">
        <v>92480</v>
      </c>
      <c r="B4115" s="236" t="s">
        <v>4547</v>
      </c>
      <c r="C4115" s="235" t="s">
        <v>467</v>
      </c>
      <c r="D4115" s="234">
        <v>85.54</v>
      </c>
      <c r="E4115" s="233">
        <v>0</v>
      </c>
    </row>
    <row r="4116" spans="1:5">
      <c r="A4116" s="235">
        <v>92452</v>
      </c>
      <c r="B4116" s="236" t="s">
        <v>4548</v>
      </c>
      <c r="C4116" s="235" t="s">
        <v>467</v>
      </c>
      <c r="D4116" s="234">
        <v>158.18</v>
      </c>
      <c r="E4116" s="233">
        <v>0</v>
      </c>
    </row>
    <row r="4117" spans="1:5">
      <c r="A4117" s="235">
        <v>92456</v>
      </c>
      <c r="B4117" s="236" t="s">
        <v>4549</v>
      </c>
      <c r="C4117" s="235" t="s">
        <v>467</v>
      </c>
      <c r="D4117" s="234">
        <v>131.66</v>
      </c>
      <c r="E4117" s="233">
        <v>0</v>
      </c>
    </row>
    <row r="4118" spans="1:5">
      <c r="A4118" s="235">
        <v>92460</v>
      </c>
      <c r="B4118" s="236" t="s">
        <v>4550</v>
      </c>
      <c r="C4118" s="235" t="s">
        <v>467</v>
      </c>
      <c r="D4118" s="234">
        <v>109.7</v>
      </c>
      <c r="E4118" s="233">
        <v>0</v>
      </c>
    </row>
    <row r="4119" spans="1:5">
      <c r="A4119" s="235">
        <v>92464</v>
      </c>
      <c r="B4119" s="236" t="s">
        <v>4551</v>
      </c>
      <c r="C4119" s="235" t="s">
        <v>467</v>
      </c>
      <c r="D4119" s="234">
        <v>106.32</v>
      </c>
      <c r="E4119" s="233">
        <v>0</v>
      </c>
    </row>
    <row r="4120" spans="1:5">
      <c r="A4120" s="235">
        <v>105403</v>
      </c>
      <c r="B4120" s="236" t="s">
        <v>4552</v>
      </c>
      <c r="C4120" s="235" t="s">
        <v>467</v>
      </c>
      <c r="D4120" s="234">
        <v>179.79</v>
      </c>
      <c r="E4120" s="233">
        <v>0</v>
      </c>
    </row>
    <row r="4121" spans="1:5">
      <c r="A4121" s="235">
        <v>96252</v>
      </c>
      <c r="B4121" s="236" t="s">
        <v>4553</v>
      </c>
      <c r="C4121" s="235" t="s">
        <v>467</v>
      </c>
      <c r="D4121" s="234">
        <v>150.02000000000001</v>
      </c>
      <c r="E4121" s="233">
        <v>0</v>
      </c>
    </row>
    <row r="4122" spans="1:5">
      <c r="A4122" s="235">
        <v>96254</v>
      </c>
      <c r="B4122" s="236" t="s">
        <v>4554</v>
      </c>
      <c r="C4122" s="235" t="s">
        <v>27</v>
      </c>
      <c r="D4122" s="234">
        <v>0</v>
      </c>
      <c r="E4122" s="233"/>
    </row>
    <row r="4123" spans="1:5">
      <c r="A4123" s="235">
        <v>96253</v>
      </c>
      <c r="B4123" s="236" t="s">
        <v>4555</v>
      </c>
      <c r="C4123" s="235" t="s">
        <v>27</v>
      </c>
      <c r="D4123" s="234">
        <v>0</v>
      </c>
      <c r="E4123" s="233"/>
    </row>
    <row r="4124" spans="1:5">
      <c r="A4124" s="235">
        <v>105406</v>
      </c>
      <c r="B4124" s="236" t="s">
        <v>4556</v>
      </c>
      <c r="C4124" s="235" t="s">
        <v>467</v>
      </c>
      <c r="D4124" s="234">
        <v>165.27</v>
      </c>
      <c r="E4124" s="233">
        <v>0</v>
      </c>
    </row>
    <row r="4125" spans="1:5">
      <c r="A4125" s="235">
        <v>96264</v>
      </c>
      <c r="B4125" s="236" t="s">
        <v>4557</v>
      </c>
      <c r="C4125" s="235" t="s">
        <v>467</v>
      </c>
      <c r="D4125" s="234">
        <v>0</v>
      </c>
      <c r="E4125" s="233"/>
    </row>
    <row r="4126" spans="1:5">
      <c r="A4126" s="235">
        <v>105405</v>
      </c>
      <c r="B4126" s="236" t="s">
        <v>4558</v>
      </c>
      <c r="C4126" s="235" t="s">
        <v>467</v>
      </c>
      <c r="D4126" s="234">
        <v>0</v>
      </c>
      <c r="E4126" s="233"/>
    </row>
    <row r="4127" spans="1:5">
      <c r="A4127" s="235">
        <v>96258</v>
      </c>
      <c r="B4127" s="236" t="s">
        <v>4559</v>
      </c>
      <c r="C4127" s="235" t="s">
        <v>467</v>
      </c>
      <c r="D4127" s="234">
        <v>119.82</v>
      </c>
      <c r="E4127" s="233">
        <v>0</v>
      </c>
    </row>
    <row r="4128" spans="1:5">
      <c r="A4128" s="235">
        <v>96262</v>
      </c>
      <c r="B4128" s="236" t="s">
        <v>4560</v>
      </c>
      <c r="C4128" s="235" t="s">
        <v>467</v>
      </c>
      <c r="D4128" s="234">
        <v>0</v>
      </c>
      <c r="E4128" s="233"/>
    </row>
    <row r="4129" spans="1:5">
      <c r="A4129" s="235">
        <v>105404</v>
      </c>
      <c r="B4129" s="236" t="s">
        <v>4561</v>
      </c>
      <c r="C4129" s="235" t="s">
        <v>467</v>
      </c>
      <c r="D4129" s="234">
        <v>0</v>
      </c>
      <c r="E4129" s="233"/>
    </row>
    <row r="4130" spans="1:5">
      <c r="A4130" s="235">
        <v>92751</v>
      </c>
      <c r="B4130" s="236" t="s">
        <v>4562</v>
      </c>
      <c r="C4130" s="235" t="s">
        <v>552</v>
      </c>
      <c r="D4130" s="234">
        <v>1467.53</v>
      </c>
      <c r="E4130" s="233">
        <v>8.6400000000000005E-2</v>
      </c>
    </row>
    <row r="4131" spans="1:5">
      <c r="A4131" s="235">
        <v>92752</v>
      </c>
      <c r="B4131" s="236" t="s">
        <v>4563</v>
      </c>
      <c r="C4131" s="235" t="s">
        <v>552</v>
      </c>
      <c r="D4131" s="234">
        <v>1733.8</v>
      </c>
      <c r="E4131" s="233">
        <v>8.3599999999999994E-2</v>
      </c>
    </row>
    <row r="4132" spans="1:5">
      <c r="A4132" s="235">
        <v>92750</v>
      </c>
      <c r="B4132" s="236" t="s">
        <v>4564</v>
      </c>
      <c r="C4132" s="235" t="s">
        <v>552</v>
      </c>
      <c r="D4132" s="234">
        <v>1199.4000000000001</v>
      </c>
      <c r="E4132" s="233">
        <v>0.09</v>
      </c>
    </row>
    <row r="4133" spans="1:5">
      <c r="A4133" s="235">
        <v>92749</v>
      </c>
      <c r="B4133" s="236" t="s">
        <v>4565</v>
      </c>
      <c r="C4133" s="235" t="s">
        <v>552</v>
      </c>
      <c r="D4133" s="234">
        <v>740.1</v>
      </c>
      <c r="E4133" s="233">
        <v>0.1041</v>
      </c>
    </row>
    <row r="4134" spans="1:5">
      <c r="A4134" s="235">
        <v>92745</v>
      </c>
      <c r="B4134" s="236" t="s">
        <v>4566</v>
      </c>
      <c r="C4134" s="235" t="s">
        <v>552</v>
      </c>
      <c r="D4134" s="234">
        <v>633.25</v>
      </c>
      <c r="E4134" s="233">
        <v>0.1231</v>
      </c>
    </row>
    <row r="4135" spans="1:5">
      <c r="A4135" s="235">
        <v>92747</v>
      </c>
      <c r="B4135" s="236" t="s">
        <v>4567</v>
      </c>
      <c r="C4135" s="235" t="s">
        <v>552</v>
      </c>
      <c r="D4135" s="234">
        <v>696.88</v>
      </c>
      <c r="E4135" s="233">
        <v>0.12529999999999999</v>
      </c>
    </row>
    <row r="4136" spans="1:5">
      <c r="A4136" s="235">
        <v>92743</v>
      </c>
      <c r="B4136" s="236" t="s">
        <v>4568</v>
      </c>
      <c r="C4136" s="235" t="s">
        <v>552</v>
      </c>
      <c r="D4136" s="234">
        <v>530.82000000000005</v>
      </c>
      <c r="E4136" s="233">
        <v>0.126</v>
      </c>
    </row>
    <row r="4137" spans="1:5">
      <c r="A4137" s="235">
        <v>92746</v>
      </c>
      <c r="B4137" s="236" t="s">
        <v>4569</v>
      </c>
      <c r="C4137" s="235" t="s">
        <v>552</v>
      </c>
      <c r="D4137" s="234">
        <v>579.69000000000005</v>
      </c>
      <c r="E4137" s="233">
        <v>8.6699999999999999E-2</v>
      </c>
    </row>
    <row r="4138" spans="1:5">
      <c r="A4138" s="235">
        <v>92748</v>
      </c>
      <c r="B4138" s="236" t="s">
        <v>4570</v>
      </c>
      <c r="C4138" s="235" t="s">
        <v>552</v>
      </c>
      <c r="D4138" s="234">
        <v>629.72</v>
      </c>
      <c r="E4138" s="233">
        <v>9.5600000000000004E-2</v>
      </c>
    </row>
    <row r="4139" spans="1:5">
      <c r="A4139" s="235">
        <v>92744</v>
      </c>
      <c r="B4139" s="236" t="s">
        <v>4571</v>
      </c>
      <c r="C4139" s="235" t="s">
        <v>552</v>
      </c>
      <c r="D4139" s="234">
        <v>496.58</v>
      </c>
      <c r="E4139" s="233">
        <v>7.3599999999999999E-2</v>
      </c>
    </row>
    <row r="4140" spans="1:5">
      <c r="A4140" s="235">
        <v>92754</v>
      </c>
      <c r="B4140" s="236" t="s">
        <v>4572</v>
      </c>
      <c r="C4140" s="235" t="s">
        <v>552</v>
      </c>
      <c r="D4140" s="234">
        <v>474.92</v>
      </c>
      <c r="E4140" s="233">
        <v>0.29110000000000003</v>
      </c>
    </row>
    <row r="4141" spans="1:5">
      <c r="A4141" s="235">
        <v>92753</v>
      </c>
      <c r="B4141" s="236" t="s">
        <v>4573</v>
      </c>
      <c r="C4141" s="235" t="s">
        <v>552</v>
      </c>
      <c r="D4141" s="234">
        <v>487.35</v>
      </c>
      <c r="E4141" s="233">
        <v>0.27150000000000002</v>
      </c>
    </row>
    <row r="4142" spans="1:5">
      <c r="A4142" s="235">
        <v>92755</v>
      </c>
      <c r="B4142" s="236" t="s">
        <v>4574</v>
      </c>
      <c r="C4142" s="235" t="s">
        <v>467</v>
      </c>
      <c r="D4142" s="234">
        <v>186.79</v>
      </c>
      <c r="E4142" s="233">
        <v>0.12809999999999999</v>
      </c>
    </row>
    <row r="4143" spans="1:5">
      <c r="A4143" s="235">
        <v>92756</v>
      </c>
      <c r="B4143" s="236" t="s">
        <v>4575</v>
      </c>
      <c r="C4143" s="235" t="s">
        <v>467</v>
      </c>
      <c r="D4143" s="234">
        <v>215.84</v>
      </c>
      <c r="E4143" s="233">
        <v>0.13450000000000001</v>
      </c>
    </row>
    <row r="4144" spans="1:5">
      <c r="A4144" s="235">
        <v>92757</v>
      </c>
      <c r="B4144" s="236" t="s">
        <v>4576</v>
      </c>
      <c r="C4144" s="235" t="s">
        <v>467</v>
      </c>
      <c r="D4144" s="234">
        <v>250.55</v>
      </c>
      <c r="E4144" s="233">
        <v>0.13980000000000001</v>
      </c>
    </row>
    <row r="4145" spans="1:5">
      <c r="A4145" s="235">
        <v>92758</v>
      </c>
      <c r="B4145" s="236" t="s">
        <v>4577</v>
      </c>
      <c r="C4145" s="235" t="s">
        <v>552</v>
      </c>
      <c r="D4145" s="234">
        <v>536.67999999999995</v>
      </c>
      <c r="E4145" s="233">
        <v>5.45E-2</v>
      </c>
    </row>
    <row r="4146" spans="1:5">
      <c r="A4146" s="235">
        <v>104500</v>
      </c>
      <c r="B4146" s="236" t="s">
        <v>4578</v>
      </c>
      <c r="C4146" s="235" t="s">
        <v>27</v>
      </c>
      <c r="D4146" s="234">
        <v>0</v>
      </c>
      <c r="E4146" s="233"/>
    </row>
    <row r="4147" spans="1:5">
      <c r="A4147" s="235">
        <v>104503</v>
      </c>
      <c r="B4147" s="236" t="s">
        <v>4579</v>
      </c>
      <c r="C4147" s="235" t="s">
        <v>27</v>
      </c>
      <c r="D4147" s="234">
        <v>0</v>
      </c>
      <c r="E4147" s="233"/>
    </row>
    <row r="4148" spans="1:5">
      <c r="A4148" s="235">
        <v>104504</v>
      </c>
      <c r="B4148" s="236" t="s">
        <v>4580</v>
      </c>
      <c r="C4148" s="235" t="s">
        <v>27</v>
      </c>
      <c r="D4148" s="234">
        <v>0</v>
      </c>
      <c r="E4148" s="233"/>
    </row>
    <row r="4149" spans="1:5">
      <c r="A4149" s="235">
        <v>104507</v>
      </c>
      <c r="B4149" s="236" t="s">
        <v>4581</v>
      </c>
      <c r="C4149" s="235" t="s">
        <v>27</v>
      </c>
      <c r="D4149" s="234">
        <v>0</v>
      </c>
      <c r="E4149" s="233"/>
    </row>
    <row r="4150" spans="1:5">
      <c r="A4150" s="235">
        <v>104508</v>
      </c>
      <c r="B4150" s="236" t="s">
        <v>4582</v>
      </c>
      <c r="C4150" s="235" t="s">
        <v>27</v>
      </c>
      <c r="D4150" s="234">
        <v>0</v>
      </c>
      <c r="E4150" s="233"/>
    </row>
    <row r="4151" spans="1:5">
      <c r="A4151" s="235">
        <v>104509</v>
      </c>
      <c r="B4151" s="236" t="s">
        <v>4583</v>
      </c>
      <c r="C4151" s="235" t="s">
        <v>27</v>
      </c>
      <c r="D4151" s="234">
        <v>0</v>
      </c>
      <c r="E4151" s="233"/>
    </row>
    <row r="4152" spans="1:5">
      <c r="A4152" s="235">
        <v>104512</v>
      </c>
      <c r="B4152" s="236" t="s">
        <v>4584</v>
      </c>
      <c r="C4152" s="235" t="s">
        <v>27</v>
      </c>
      <c r="D4152" s="234">
        <v>0</v>
      </c>
      <c r="E4152" s="233"/>
    </row>
    <row r="4153" spans="1:5">
      <c r="A4153" s="235">
        <v>104513</v>
      </c>
      <c r="B4153" s="236" t="s">
        <v>4585</v>
      </c>
      <c r="C4153" s="235" t="s">
        <v>27</v>
      </c>
      <c r="D4153" s="234">
        <v>0</v>
      </c>
      <c r="E4153" s="233"/>
    </row>
    <row r="4154" spans="1:5">
      <c r="A4154" s="235">
        <v>104514</v>
      </c>
      <c r="B4154" s="236" t="s">
        <v>4586</v>
      </c>
      <c r="C4154" s="235" t="s">
        <v>27</v>
      </c>
      <c r="D4154" s="234">
        <v>0</v>
      </c>
      <c r="E4154" s="233"/>
    </row>
    <row r="4155" spans="1:5">
      <c r="A4155" s="235">
        <v>104501</v>
      </c>
      <c r="B4155" s="236" t="s">
        <v>4587</v>
      </c>
      <c r="C4155" s="235" t="s">
        <v>27</v>
      </c>
      <c r="D4155" s="234">
        <v>0</v>
      </c>
      <c r="E4155" s="233"/>
    </row>
    <row r="4156" spans="1:5">
      <c r="A4156" s="235">
        <v>104502</v>
      </c>
      <c r="B4156" s="236" t="s">
        <v>4588</v>
      </c>
      <c r="C4156" s="235" t="s">
        <v>27</v>
      </c>
      <c r="D4156" s="234">
        <v>0</v>
      </c>
      <c r="E4156" s="233"/>
    </row>
    <row r="4157" spans="1:5">
      <c r="A4157" s="235">
        <v>104505</v>
      </c>
      <c r="B4157" s="236" t="s">
        <v>4589</v>
      </c>
      <c r="C4157" s="235" t="s">
        <v>27</v>
      </c>
      <c r="D4157" s="234">
        <v>0</v>
      </c>
      <c r="E4157" s="233"/>
    </row>
    <row r="4158" spans="1:5">
      <c r="A4158" s="235">
        <v>104506</v>
      </c>
      <c r="B4158" s="236" t="s">
        <v>4590</v>
      </c>
      <c r="C4158" s="235" t="s">
        <v>27</v>
      </c>
      <c r="D4158" s="234">
        <v>0</v>
      </c>
      <c r="E4158" s="233"/>
    </row>
    <row r="4159" spans="1:5">
      <c r="A4159" s="235">
        <v>104510</v>
      </c>
      <c r="B4159" s="236" t="s">
        <v>4591</v>
      </c>
      <c r="C4159" s="235" t="s">
        <v>27</v>
      </c>
      <c r="D4159" s="234">
        <v>0</v>
      </c>
      <c r="E4159" s="233"/>
    </row>
    <row r="4160" spans="1:5">
      <c r="A4160" s="235">
        <v>104511</v>
      </c>
      <c r="B4160" s="236" t="s">
        <v>4592</v>
      </c>
      <c r="C4160" s="235" t="s">
        <v>27</v>
      </c>
      <c r="D4160" s="234">
        <v>0</v>
      </c>
      <c r="E4160" s="233"/>
    </row>
    <row r="4161" spans="1:5">
      <c r="A4161" s="235">
        <v>104491</v>
      </c>
      <c r="B4161" s="236" t="s">
        <v>4593</v>
      </c>
      <c r="C4161" s="235" t="s">
        <v>27</v>
      </c>
      <c r="D4161" s="234">
        <v>3224.32</v>
      </c>
      <c r="E4161" s="233">
        <v>9.1999999999999998E-3</v>
      </c>
    </row>
    <row r="4162" spans="1:5">
      <c r="A4162" s="235">
        <v>104492</v>
      </c>
      <c r="B4162" s="236" t="s">
        <v>4594</v>
      </c>
      <c r="C4162" s="235" t="s">
        <v>27</v>
      </c>
      <c r="D4162" s="234">
        <v>4030.88</v>
      </c>
      <c r="E4162" s="233">
        <v>7.7999999999999996E-3</v>
      </c>
    </row>
    <row r="4163" spans="1:5">
      <c r="A4163" s="235">
        <v>104493</v>
      </c>
      <c r="B4163" s="236" t="s">
        <v>4595</v>
      </c>
      <c r="C4163" s="235" t="s">
        <v>27</v>
      </c>
      <c r="D4163" s="234">
        <v>0</v>
      </c>
      <c r="E4163" s="233"/>
    </row>
    <row r="4164" spans="1:5">
      <c r="A4164" s="235">
        <v>104494</v>
      </c>
      <c r="B4164" s="236" t="s">
        <v>4596</v>
      </c>
      <c r="C4164" s="235" t="s">
        <v>27</v>
      </c>
      <c r="D4164" s="234">
        <v>5447.12</v>
      </c>
      <c r="E4164" s="233">
        <v>7.1000000000000004E-3</v>
      </c>
    </row>
    <row r="4165" spans="1:5">
      <c r="A4165" s="235">
        <v>104495</v>
      </c>
      <c r="B4165" s="236" t="s">
        <v>4597</v>
      </c>
      <c r="C4165" s="235" t="s">
        <v>27</v>
      </c>
      <c r="D4165" s="234">
        <v>0</v>
      </c>
      <c r="E4165" s="233"/>
    </row>
    <row r="4166" spans="1:5">
      <c r="A4166" s="235">
        <v>104496</v>
      </c>
      <c r="B4166" s="236" t="s">
        <v>4598</v>
      </c>
      <c r="C4166" s="235" t="s">
        <v>27</v>
      </c>
      <c r="D4166" s="234">
        <v>0</v>
      </c>
      <c r="E4166" s="233"/>
    </row>
    <row r="4167" spans="1:5">
      <c r="A4167" s="235">
        <v>104497</v>
      </c>
      <c r="B4167" s="236" t="s">
        <v>4599</v>
      </c>
      <c r="C4167" s="235" t="s">
        <v>27</v>
      </c>
      <c r="D4167" s="234">
        <v>6544.75</v>
      </c>
      <c r="E4167" s="233">
        <v>2.07E-2</v>
      </c>
    </row>
    <row r="4168" spans="1:5">
      <c r="A4168" s="235">
        <v>104498</v>
      </c>
      <c r="B4168" s="236" t="s">
        <v>4600</v>
      </c>
      <c r="C4168" s="235" t="s">
        <v>27</v>
      </c>
      <c r="D4168" s="234">
        <v>0</v>
      </c>
      <c r="E4168" s="233"/>
    </row>
    <row r="4169" spans="1:5">
      <c r="A4169" s="235">
        <v>104499</v>
      </c>
      <c r="B4169" s="236" t="s">
        <v>4601</v>
      </c>
      <c r="C4169" s="235" t="s">
        <v>27</v>
      </c>
      <c r="D4169" s="234">
        <v>0</v>
      </c>
      <c r="E4169" s="233"/>
    </row>
    <row r="4170" spans="1:5">
      <c r="A4170" s="235">
        <v>104515</v>
      </c>
      <c r="B4170" s="236" t="s">
        <v>4602</v>
      </c>
      <c r="C4170" s="235" t="s">
        <v>467</v>
      </c>
      <c r="D4170" s="234">
        <v>24.2</v>
      </c>
      <c r="E4170" s="233">
        <v>0</v>
      </c>
    </row>
    <row r="4171" spans="1:5">
      <c r="A4171" s="235">
        <v>87430</v>
      </c>
      <c r="B4171" s="236" t="s">
        <v>4603</v>
      </c>
      <c r="C4171" s="235" t="s">
        <v>467</v>
      </c>
      <c r="D4171" s="234">
        <v>14.24</v>
      </c>
      <c r="E4171" s="233">
        <v>0</v>
      </c>
    </row>
    <row r="4172" spans="1:5">
      <c r="A4172" s="235">
        <v>87433</v>
      </c>
      <c r="B4172" s="236" t="s">
        <v>4604</v>
      </c>
      <c r="C4172" s="235" t="s">
        <v>467</v>
      </c>
      <c r="D4172" s="234">
        <v>21.26</v>
      </c>
      <c r="E4172" s="233">
        <v>0</v>
      </c>
    </row>
    <row r="4173" spans="1:5">
      <c r="A4173" s="235">
        <v>87436</v>
      </c>
      <c r="B4173" s="236" t="s">
        <v>4605</v>
      </c>
      <c r="C4173" s="235" t="s">
        <v>467</v>
      </c>
      <c r="D4173" s="234">
        <v>23.68</v>
      </c>
      <c r="E4173" s="233">
        <v>0</v>
      </c>
    </row>
    <row r="4174" spans="1:5">
      <c r="A4174" s="235">
        <v>87439</v>
      </c>
      <c r="B4174" s="236" t="s">
        <v>4606</v>
      </c>
      <c r="C4174" s="235" t="s">
        <v>467</v>
      </c>
      <c r="D4174" s="234">
        <v>29.28</v>
      </c>
      <c r="E4174" s="233">
        <v>0</v>
      </c>
    </row>
    <row r="4175" spans="1:5">
      <c r="A4175" s="235">
        <v>104633</v>
      </c>
      <c r="B4175" s="236" t="s">
        <v>4607</v>
      </c>
      <c r="C4175" s="235" t="s">
        <v>467</v>
      </c>
      <c r="D4175" s="234">
        <v>19.21</v>
      </c>
      <c r="E4175" s="233">
        <v>0</v>
      </c>
    </row>
    <row r="4176" spans="1:5">
      <c r="A4176" s="235">
        <v>104634</v>
      </c>
      <c r="B4176" s="236" t="s">
        <v>4608</v>
      </c>
      <c r="C4176" s="235" t="s">
        <v>467</v>
      </c>
      <c r="D4176" s="234">
        <v>29.01</v>
      </c>
      <c r="E4176" s="233">
        <v>0</v>
      </c>
    </row>
    <row r="4177" spans="1:5">
      <c r="A4177" s="235">
        <v>87418</v>
      </c>
      <c r="B4177" s="236" t="s">
        <v>4609</v>
      </c>
      <c r="C4177" s="235" t="s">
        <v>467</v>
      </c>
      <c r="D4177" s="234">
        <v>14.57</v>
      </c>
      <c r="E4177" s="233">
        <v>0</v>
      </c>
    </row>
    <row r="4178" spans="1:5">
      <c r="A4178" s="235">
        <v>87421</v>
      </c>
      <c r="B4178" s="236" t="s">
        <v>4610</v>
      </c>
      <c r="C4178" s="235" t="s">
        <v>467</v>
      </c>
      <c r="D4178" s="234">
        <v>22.83</v>
      </c>
      <c r="E4178" s="233">
        <v>0</v>
      </c>
    </row>
    <row r="4179" spans="1:5">
      <c r="A4179" s="235">
        <v>104628</v>
      </c>
      <c r="B4179" s="236" t="s">
        <v>4611</v>
      </c>
      <c r="C4179" s="235" t="s">
        <v>467</v>
      </c>
      <c r="D4179" s="234">
        <v>21.49</v>
      </c>
      <c r="E4179" s="233">
        <v>0</v>
      </c>
    </row>
    <row r="4180" spans="1:5">
      <c r="A4180" s="235">
        <v>104631</v>
      </c>
      <c r="B4180" s="236" t="s">
        <v>4612</v>
      </c>
      <c r="C4180" s="235" t="s">
        <v>467</v>
      </c>
      <c r="D4180" s="234">
        <v>30.23</v>
      </c>
      <c r="E4180" s="233">
        <v>0</v>
      </c>
    </row>
    <row r="4181" spans="1:5">
      <c r="A4181" s="235">
        <v>104627</v>
      </c>
      <c r="B4181" s="236" t="s">
        <v>4613</v>
      </c>
      <c r="C4181" s="235" t="s">
        <v>467</v>
      </c>
      <c r="D4181" s="234">
        <v>14.57</v>
      </c>
      <c r="E4181" s="233">
        <v>0</v>
      </c>
    </row>
    <row r="4182" spans="1:5">
      <c r="A4182" s="235">
        <v>104630</v>
      </c>
      <c r="B4182" s="236" t="s">
        <v>4614</v>
      </c>
      <c r="C4182" s="235" t="s">
        <v>467</v>
      </c>
      <c r="D4182" s="234">
        <v>23.31</v>
      </c>
      <c r="E4182" s="233">
        <v>0</v>
      </c>
    </row>
    <row r="4183" spans="1:5">
      <c r="A4183" s="235">
        <v>104629</v>
      </c>
      <c r="B4183" s="236" t="s">
        <v>4615</v>
      </c>
      <c r="C4183" s="235" t="s">
        <v>467</v>
      </c>
      <c r="D4183" s="234">
        <v>25.47</v>
      </c>
      <c r="E4183" s="233">
        <v>0</v>
      </c>
    </row>
    <row r="4184" spans="1:5">
      <c r="A4184" s="235">
        <v>104632</v>
      </c>
      <c r="B4184" s="236" t="s">
        <v>4616</v>
      </c>
      <c r="C4184" s="235" t="s">
        <v>467</v>
      </c>
      <c r="D4184" s="234">
        <v>34.21</v>
      </c>
      <c r="E4184" s="233">
        <v>0</v>
      </c>
    </row>
    <row r="4185" spans="1:5">
      <c r="A4185" s="235">
        <v>87412</v>
      </c>
      <c r="B4185" s="236" t="s">
        <v>4617</v>
      </c>
      <c r="C4185" s="235" t="s">
        <v>467</v>
      </c>
      <c r="D4185" s="234">
        <v>18.22</v>
      </c>
      <c r="E4185" s="233">
        <v>0</v>
      </c>
    </row>
    <row r="4186" spans="1:5">
      <c r="A4186" s="235">
        <v>87415</v>
      </c>
      <c r="B4186" s="236" t="s">
        <v>4618</v>
      </c>
      <c r="C4186" s="235" t="s">
        <v>467</v>
      </c>
      <c r="D4186" s="234">
        <v>26.23</v>
      </c>
      <c r="E4186" s="233">
        <v>0</v>
      </c>
    </row>
    <row r="4187" spans="1:5">
      <c r="A4187" s="235">
        <v>87411</v>
      </c>
      <c r="B4187" s="236" t="s">
        <v>4619</v>
      </c>
      <c r="C4187" s="235" t="s">
        <v>467</v>
      </c>
      <c r="D4187" s="234">
        <v>12.88</v>
      </c>
      <c r="E4187" s="233">
        <v>0</v>
      </c>
    </row>
    <row r="4188" spans="1:5">
      <c r="A4188" s="235">
        <v>87414</v>
      </c>
      <c r="B4188" s="236" t="s">
        <v>4620</v>
      </c>
      <c r="C4188" s="235" t="s">
        <v>467</v>
      </c>
      <c r="D4188" s="234">
        <v>20.89</v>
      </c>
      <c r="E4188" s="233">
        <v>0</v>
      </c>
    </row>
    <row r="4189" spans="1:5">
      <c r="A4189" s="235">
        <v>87413</v>
      </c>
      <c r="B4189" s="236" t="s">
        <v>4621</v>
      </c>
      <c r="C4189" s="235" t="s">
        <v>467</v>
      </c>
      <c r="D4189" s="234">
        <v>21.28</v>
      </c>
      <c r="E4189" s="233">
        <v>0</v>
      </c>
    </row>
    <row r="4190" spans="1:5">
      <c r="A4190" s="235">
        <v>87416</v>
      </c>
      <c r="B4190" s="236" t="s">
        <v>4622</v>
      </c>
      <c r="C4190" s="235" t="s">
        <v>467</v>
      </c>
      <c r="D4190" s="234">
        <v>29.3</v>
      </c>
      <c r="E4190" s="233">
        <v>0</v>
      </c>
    </row>
    <row r="4191" spans="1:5">
      <c r="A4191" s="235">
        <v>104635</v>
      </c>
      <c r="B4191" s="236" t="s">
        <v>4623</v>
      </c>
      <c r="C4191" s="235" t="s">
        <v>467</v>
      </c>
      <c r="D4191" s="234">
        <v>38.659999999999997</v>
      </c>
      <c r="E4191" s="233">
        <v>0</v>
      </c>
    </row>
    <row r="4192" spans="1:5">
      <c r="A4192" s="235">
        <v>104636</v>
      </c>
      <c r="B4192" s="236" t="s">
        <v>4624</v>
      </c>
      <c r="C4192" s="235" t="s">
        <v>467</v>
      </c>
      <c r="D4192" s="234">
        <v>45.47</v>
      </c>
      <c r="E4192" s="233">
        <v>0</v>
      </c>
    </row>
    <row r="4193" spans="1:5">
      <c r="A4193" s="235">
        <v>87424</v>
      </c>
      <c r="B4193" s="236" t="s">
        <v>4625</v>
      </c>
      <c r="C4193" s="235" t="s">
        <v>467</v>
      </c>
      <c r="D4193" s="234">
        <v>28.8</v>
      </c>
      <c r="E4193" s="233">
        <v>0</v>
      </c>
    </row>
    <row r="4194" spans="1:5">
      <c r="A4194" s="235">
        <v>87427</v>
      </c>
      <c r="B4194" s="236" t="s">
        <v>4626</v>
      </c>
      <c r="C4194" s="235" t="s">
        <v>467</v>
      </c>
      <c r="D4194" s="234">
        <v>34.54</v>
      </c>
      <c r="E4194" s="233">
        <v>0</v>
      </c>
    </row>
    <row r="4195" spans="1:5">
      <c r="A4195" s="235">
        <v>89998</v>
      </c>
      <c r="B4195" s="236" t="s">
        <v>4627</v>
      </c>
      <c r="C4195" s="235" t="s">
        <v>33</v>
      </c>
      <c r="D4195" s="234">
        <v>9.39</v>
      </c>
      <c r="E4195" s="233">
        <v>0</v>
      </c>
    </row>
    <row r="4196" spans="1:5">
      <c r="A4196" s="235">
        <v>102920</v>
      </c>
      <c r="B4196" s="236" t="s">
        <v>4628</v>
      </c>
      <c r="C4196" s="235" t="s">
        <v>33</v>
      </c>
      <c r="D4196" s="234">
        <v>7.83</v>
      </c>
      <c r="E4196" s="233">
        <v>0</v>
      </c>
    </row>
    <row r="4197" spans="1:5">
      <c r="A4197" s="235">
        <v>102923</v>
      </c>
      <c r="B4197" s="236" t="s">
        <v>4629</v>
      </c>
      <c r="C4197" s="235" t="s">
        <v>33</v>
      </c>
      <c r="D4197" s="234">
        <v>7.49</v>
      </c>
      <c r="E4197" s="233">
        <v>0</v>
      </c>
    </row>
    <row r="4198" spans="1:5">
      <c r="A4198" s="235">
        <v>90000</v>
      </c>
      <c r="B4198" s="236" t="s">
        <v>4630</v>
      </c>
      <c r="C4198" s="235" t="s">
        <v>33</v>
      </c>
      <c r="D4198" s="234">
        <v>11.22</v>
      </c>
      <c r="E4198" s="233">
        <v>0</v>
      </c>
    </row>
    <row r="4199" spans="1:5">
      <c r="A4199" s="235">
        <v>103088</v>
      </c>
      <c r="B4199" s="236" t="s">
        <v>4631</v>
      </c>
      <c r="C4199" s="235" t="s">
        <v>33</v>
      </c>
      <c r="D4199" s="234">
        <v>9</v>
      </c>
      <c r="E4199" s="233">
        <v>0</v>
      </c>
    </row>
    <row r="4200" spans="1:5">
      <c r="A4200" s="235">
        <v>102922</v>
      </c>
      <c r="B4200" s="236" t="s">
        <v>4632</v>
      </c>
      <c r="C4200" s="235" t="s">
        <v>33</v>
      </c>
      <c r="D4200" s="234">
        <v>8.2100000000000009</v>
      </c>
      <c r="E4200" s="233">
        <v>0</v>
      </c>
    </row>
    <row r="4201" spans="1:5">
      <c r="A4201" s="235">
        <v>89999</v>
      </c>
      <c r="B4201" s="236" t="s">
        <v>4633</v>
      </c>
      <c r="C4201" s="235" t="s">
        <v>33</v>
      </c>
      <c r="D4201" s="234">
        <v>13.52</v>
      </c>
      <c r="E4201" s="233">
        <v>0</v>
      </c>
    </row>
    <row r="4202" spans="1:5">
      <c r="A4202" s="235">
        <v>89996</v>
      </c>
      <c r="B4202" s="236" t="s">
        <v>4634</v>
      </c>
      <c r="C4202" s="235" t="s">
        <v>33</v>
      </c>
      <c r="D4202" s="234">
        <v>9.74</v>
      </c>
      <c r="E4202" s="233">
        <v>0</v>
      </c>
    </row>
    <row r="4203" spans="1:5">
      <c r="A4203" s="235">
        <v>89997</v>
      </c>
      <c r="B4203" s="236" t="s">
        <v>4635</v>
      </c>
      <c r="C4203" s="235" t="s">
        <v>33</v>
      </c>
      <c r="D4203" s="234">
        <v>8.06</v>
      </c>
      <c r="E4203" s="233">
        <v>0</v>
      </c>
    </row>
    <row r="4204" spans="1:5">
      <c r="A4204" s="235">
        <v>102921</v>
      </c>
      <c r="B4204" s="236" t="s">
        <v>4636</v>
      </c>
      <c r="C4204" s="235" t="s">
        <v>33</v>
      </c>
      <c r="D4204" s="234">
        <v>7.63</v>
      </c>
      <c r="E4204" s="233">
        <v>0</v>
      </c>
    </row>
    <row r="4205" spans="1:5">
      <c r="A4205" s="235">
        <v>90278</v>
      </c>
      <c r="B4205" s="236" t="s">
        <v>4637</v>
      </c>
      <c r="C4205" s="235" t="s">
        <v>552</v>
      </c>
      <c r="D4205" s="234">
        <v>497.01</v>
      </c>
      <c r="E4205" s="233">
        <v>0</v>
      </c>
    </row>
    <row r="4206" spans="1:5">
      <c r="A4206" s="235">
        <v>90282</v>
      </c>
      <c r="B4206" s="236" t="s">
        <v>4638</v>
      </c>
      <c r="C4206" s="235" t="s">
        <v>552</v>
      </c>
      <c r="D4206" s="234">
        <v>478.89</v>
      </c>
      <c r="E4206" s="233">
        <v>0</v>
      </c>
    </row>
    <row r="4207" spans="1:5">
      <c r="A4207" s="235">
        <v>90279</v>
      </c>
      <c r="B4207" s="236" t="s">
        <v>4639</v>
      </c>
      <c r="C4207" s="235" t="s">
        <v>552</v>
      </c>
      <c r="D4207" s="234">
        <v>544.19000000000005</v>
      </c>
      <c r="E4207" s="233">
        <v>0</v>
      </c>
    </row>
    <row r="4208" spans="1:5">
      <c r="A4208" s="235">
        <v>90283</v>
      </c>
      <c r="B4208" s="236" t="s">
        <v>4640</v>
      </c>
      <c r="C4208" s="235" t="s">
        <v>552</v>
      </c>
      <c r="D4208" s="234">
        <v>524.95000000000005</v>
      </c>
      <c r="E4208" s="233">
        <v>0</v>
      </c>
    </row>
    <row r="4209" spans="1:5">
      <c r="A4209" s="235">
        <v>90280</v>
      </c>
      <c r="B4209" s="236" t="s">
        <v>4641</v>
      </c>
      <c r="C4209" s="235" t="s">
        <v>552</v>
      </c>
      <c r="D4209" s="234">
        <v>596.39</v>
      </c>
      <c r="E4209" s="233">
        <v>0</v>
      </c>
    </row>
    <row r="4210" spans="1:5">
      <c r="A4210" s="235">
        <v>90284</v>
      </c>
      <c r="B4210" s="236" t="s">
        <v>4642</v>
      </c>
      <c r="C4210" s="235" t="s">
        <v>552</v>
      </c>
      <c r="D4210" s="234">
        <v>583.30999999999995</v>
      </c>
      <c r="E4210" s="233">
        <v>0</v>
      </c>
    </row>
    <row r="4211" spans="1:5">
      <c r="A4211" s="235">
        <v>90281</v>
      </c>
      <c r="B4211" s="236" t="s">
        <v>4643</v>
      </c>
      <c r="C4211" s="235" t="s">
        <v>552</v>
      </c>
      <c r="D4211" s="234">
        <v>690.07</v>
      </c>
      <c r="E4211" s="233">
        <v>0</v>
      </c>
    </row>
    <row r="4212" spans="1:5">
      <c r="A4212" s="235">
        <v>90285</v>
      </c>
      <c r="B4212" s="236" t="s">
        <v>4644</v>
      </c>
      <c r="C4212" s="235" t="s">
        <v>552</v>
      </c>
      <c r="D4212" s="234">
        <v>680.81</v>
      </c>
      <c r="E4212" s="233">
        <v>0</v>
      </c>
    </row>
    <row r="4213" spans="1:5">
      <c r="A4213" s="235">
        <v>89994</v>
      </c>
      <c r="B4213" s="236" t="s">
        <v>4645</v>
      </c>
      <c r="C4213" s="235" t="s">
        <v>552</v>
      </c>
      <c r="D4213" s="234">
        <v>788.34</v>
      </c>
      <c r="E4213" s="233">
        <v>0</v>
      </c>
    </row>
    <row r="4214" spans="1:5">
      <c r="A4214" s="235">
        <v>89995</v>
      </c>
      <c r="B4214" s="236" t="s">
        <v>4646</v>
      </c>
      <c r="C4214" s="235" t="s">
        <v>552</v>
      </c>
      <c r="D4214" s="234">
        <v>859.18</v>
      </c>
      <c r="E4214" s="233">
        <v>0</v>
      </c>
    </row>
    <row r="4215" spans="1:5">
      <c r="A4215" s="235">
        <v>89993</v>
      </c>
      <c r="B4215" s="236" t="s">
        <v>4647</v>
      </c>
      <c r="C4215" s="235" t="s">
        <v>552</v>
      </c>
      <c r="D4215" s="234">
        <v>883.51</v>
      </c>
      <c r="E4215" s="233">
        <v>0</v>
      </c>
    </row>
    <row r="4216" spans="1:5">
      <c r="A4216" s="235">
        <v>99860</v>
      </c>
      <c r="B4216" s="236" t="s">
        <v>4648</v>
      </c>
      <c r="C4216" s="235" t="s">
        <v>27</v>
      </c>
      <c r="D4216" s="234">
        <v>0</v>
      </c>
      <c r="E4216" s="233"/>
    </row>
    <row r="4217" spans="1:5">
      <c r="A4217" s="235">
        <v>99858</v>
      </c>
      <c r="B4217" s="236" t="s">
        <v>4649</v>
      </c>
      <c r="C4217" s="235" t="s">
        <v>27</v>
      </c>
      <c r="D4217" s="234">
        <v>0</v>
      </c>
      <c r="E4217" s="233"/>
    </row>
    <row r="4218" spans="1:5">
      <c r="A4218" s="235">
        <v>99859</v>
      </c>
      <c r="B4218" s="236" t="s">
        <v>374</v>
      </c>
      <c r="C4218" s="235" t="s">
        <v>27</v>
      </c>
      <c r="D4218" s="234">
        <v>0</v>
      </c>
      <c r="E4218" s="233"/>
    </row>
    <row r="4219" spans="1:5">
      <c r="A4219" s="235">
        <v>99857</v>
      </c>
      <c r="B4219" s="236" t="s">
        <v>4650</v>
      </c>
      <c r="C4219" s="235" t="s">
        <v>27</v>
      </c>
      <c r="D4219" s="234">
        <v>67.930000000000007</v>
      </c>
      <c r="E4219" s="233">
        <v>0.3009</v>
      </c>
    </row>
    <row r="4220" spans="1:5">
      <c r="A4220" s="235">
        <v>99855</v>
      </c>
      <c r="B4220" s="236" t="s">
        <v>4651</v>
      </c>
      <c r="C4220" s="235" t="s">
        <v>27</v>
      </c>
      <c r="D4220" s="234">
        <v>84.32</v>
      </c>
      <c r="E4220" s="233">
        <v>0</v>
      </c>
    </row>
    <row r="4221" spans="1:5">
      <c r="A4221" s="235">
        <v>99856</v>
      </c>
      <c r="B4221" s="236" t="s">
        <v>4652</v>
      </c>
      <c r="C4221" s="235" t="s">
        <v>27</v>
      </c>
      <c r="D4221" s="234">
        <v>0</v>
      </c>
      <c r="E4221" s="233"/>
    </row>
    <row r="4222" spans="1:5">
      <c r="A4222" s="235">
        <v>99862</v>
      </c>
      <c r="B4222" s="236" t="s">
        <v>4653</v>
      </c>
      <c r="C4222" s="235" t="s">
        <v>467</v>
      </c>
      <c r="D4222" s="234">
        <v>459.63</v>
      </c>
      <c r="E4222" s="233">
        <v>0.40079999999999999</v>
      </c>
    </row>
    <row r="4223" spans="1:5">
      <c r="A4223" s="235">
        <v>99861</v>
      </c>
      <c r="B4223" s="236" t="s">
        <v>64</v>
      </c>
      <c r="C4223" s="235" t="s">
        <v>467</v>
      </c>
      <c r="D4223" s="234">
        <v>468.28</v>
      </c>
      <c r="E4223" s="233">
        <v>0.12920000000000001</v>
      </c>
    </row>
    <row r="4224" spans="1:5">
      <c r="A4224" s="235">
        <v>99839</v>
      </c>
      <c r="B4224" s="236" t="s">
        <v>4654</v>
      </c>
      <c r="C4224" s="235" t="s">
        <v>27</v>
      </c>
      <c r="D4224" s="234">
        <v>382.61</v>
      </c>
      <c r="E4224" s="233">
        <v>0</v>
      </c>
    </row>
    <row r="4225" spans="1:5">
      <c r="A4225" s="235">
        <v>99849</v>
      </c>
      <c r="B4225" s="236" t="s">
        <v>4655</v>
      </c>
      <c r="C4225" s="235" t="s">
        <v>27</v>
      </c>
      <c r="D4225" s="234">
        <v>0</v>
      </c>
      <c r="E4225" s="233"/>
    </row>
    <row r="4226" spans="1:5">
      <c r="A4226" s="235">
        <v>99853</v>
      </c>
      <c r="B4226" s="236" t="s">
        <v>4656</v>
      </c>
      <c r="C4226" s="235" t="s">
        <v>27</v>
      </c>
      <c r="D4226" s="234">
        <v>0</v>
      </c>
      <c r="E4226" s="233"/>
    </row>
    <row r="4227" spans="1:5">
      <c r="A4227" s="235">
        <v>99847</v>
      </c>
      <c r="B4227" s="236" t="s">
        <v>4657</v>
      </c>
      <c r="C4227" s="235" t="s">
        <v>27</v>
      </c>
      <c r="D4227" s="234">
        <v>0</v>
      </c>
      <c r="E4227" s="233"/>
    </row>
    <row r="4228" spans="1:5">
      <c r="A4228" s="235">
        <v>99851</v>
      </c>
      <c r="B4228" s="236" t="s">
        <v>4658</v>
      </c>
      <c r="C4228" s="235" t="s">
        <v>27</v>
      </c>
      <c r="D4228" s="234">
        <v>0</v>
      </c>
      <c r="E4228" s="233"/>
    </row>
    <row r="4229" spans="1:5">
      <c r="A4229" s="235">
        <v>99850</v>
      </c>
      <c r="B4229" s="236" t="s">
        <v>4659</v>
      </c>
      <c r="C4229" s="235" t="s">
        <v>27</v>
      </c>
      <c r="D4229" s="234">
        <v>0</v>
      </c>
      <c r="E4229" s="233"/>
    </row>
    <row r="4230" spans="1:5">
      <c r="A4230" s="235">
        <v>99854</v>
      </c>
      <c r="B4230" s="236" t="s">
        <v>4660</v>
      </c>
      <c r="C4230" s="235" t="s">
        <v>27</v>
      </c>
      <c r="D4230" s="234">
        <v>0</v>
      </c>
      <c r="E4230" s="233"/>
    </row>
    <row r="4231" spans="1:5">
      <c r="A4231" s="235">
        <v>99848</v>
      </c>
      <c r="B4231" s="236" t="s">
        <v>4661</v>
      </c>
      <c r="C4231" s="235" t="s">
        <v>27</v>
      </c>
      <c r="D4231" s="234">
        <v>0</v>
      </c>
      <c r="E4231" s="233"/>
    </row>
    <row r="4232" spans="1:5">
      <c r="A4232" s="235">
        <v>99852</v>
      </c>
      <c r="B4232" s="236" t="s">
        <v>4662</v>
      </c>
      <c r="C4232" s="235" t="s">
        <v>27</v>
      </c>
      <c r="D4232" s="234">
        <v>0</v>
      </c>
      <c r="E4232" s="233"/>
    </row>
    <row r="4233" spans="1:5">
      <c r="A4233" s="235">
        <v>99844</v>
      </c>
      <c r="B4233" s="236" t="s">
        <v>4663</v>
      </c>
      <c r="C4233" s="235" t="s">
        <v>27</v>
      </c>
      <c r="D4233" s="234">
        <v>0</v>
      </c>
      <c r="E4233" s="233"/>
    </row>
    <row r="4234" spans="1:5">
      <c r="A4234" s="235">
        <v>99842</v>
      </c>
      <c r="B4234" s="236" t="s">
        <v>4664</v>
      </c>
      <c r="C4234" s="235" t="s">
        <v>27</v>
      </c>
      <c r="D4234" s="234">
        <v>0</v>
      </c>
      <c r="E4234" s="233"/>
    </row>
    <row r="4235" spans="1:5">
      <c r="A4235" s="235">
        <v>99837</v>
      </c>
      <c r="B4235" s="236" t="s">
        <v>4665</v>
      </c>
      <c r="C4235" s="235" t="s">
        <v>27</v>
      </c>
      <c r="D4235" s="234">
        <v>463.83</v>
      </c>
      <c r="E4235" s="233">
        <v>0</v>
      </c>
    </row>
    <row r="4236" spans="1:5">
      <c r="A4236" s="235">
        <v>99840</v>
      </c>
      <c r="B4236" s="236" t="s">
        <v>4666</v>
      </c>
      <c r="C4236" s="235" t="s">
        <v>27</v>
      </c>
      <c r="D4236" s="234">
        <v>0</v>
      </c>
      <c r="E4236" s="233"/>
    </row>
    <row r="4237" spans="1:5">
      <c r="A4237" s="235">
        <v>99845</v>
      </c>
      <c r="B4237" s="236" t="s">
        <v>4667</v>
      </c>
      <c r="C4237" s="235" t="s">
        <v>27</v>
      </c>
      <c r="D4237" s="234">
        <v>0</v>
      </c>
      <c r="E4237" s="233"/>
    </row>
    <row r="4238" spans="1:5">
      <c r="A4238" s="235">
        <v>99843</v>
      </c>
      <c r="B4238" s="236" t="s">
        <v>4668</v>
      </c>
      <c r="C4238" s="235" t="s">
        <v>27</v>
      </c>
      <c r="D4238" s="234">
        <v>0</v>
      </c>
      <c r="E4238" s="233"/>
    </row>
    <row r="4239" spans="1:5">
      <c r="A4239" s="235">
        <v>99838</v>
      </c>
      <c r="B4239" s="236" t="s">
        <v>4669</v>
      </c>
      <c r="C4239" s="235" t="s">
        <v>27</v>
      </c>
      <c r="D4239" s="234">
        <v>0</v>
      </c>
      <c r="E4239" s="233"/>
    </row>
    <row r="4240" spans="1:5">
      <c r="A4240" s="235">
        <v>99846</v>
      </c>
      <c r="B4240" s="236" t="s">
        <v>4670</v>
      </c>
      <c r="C4240" s="235" t="s">
        <v>27</v>
      </c>
      <c r="D4240" s="234">
        <v>0</v>
      </c>
      <c r="E4240" s="233"/>
    </row>
    <row r="4241" spans="1:5">
      <c r="A4241" s="235">
        <v>99841</v>
      </c>
      <c r="B4241" s="236" t="s">
        <v>4671</v>
      </c>
      <c r="C4241" s="235" t="s">
        <v>27</v>
      </c>
      <c r="D4241" s="234">
        <v>1042.97</v>
      </c>
      <c r="E4241" s="233">
        <v>0.18049999999999999</v>
      </c>
    </row>
    <row r="4242" spans="1:5">
      <c r="A4242" s="235">
        <v>94276</v>
      </c>
      <c r="B4242" s="236" t="s">
        <v>4672</v>
      </c>
      <c r="C4242" s="235" t="s">
        <v>27</v>
      </c>
      <c r="D4242" s="234">
        <v>43.08</v>
      </c>
      <c r="E4242" s="233">
        <v>0</v>
      </c>
    </row>
    <row r="4243" spans="1:5">
      <c r="A4243" s="235">
        <v>94274</v>
      </c>
      <c r="B4243" s="236" t="s">
        <v>4673</v>
      </c>
      <c r="C4243" s="235" t="s">
        <v>27</v>
      </c>
      <c r="D4243" s="234">
        <v>47.32</v>
      </c>
      <c r="E4243" s="233">
        <v>0</v>
      </c>
    </row>
    <row r="4244" spans="1:5">
      <c r="A4244" s="235">
        <v>94280</v>
      </c>
      <c r="B4244" s="236" t="s">
        <v>4674</v>
      </c>
      <c r="C4244" s="235" t="s">
        <v>27</v>
      </c>
      <c r="D4244" s="234">
        <v>46.4</v>
      </c>
      <c r="E4244" s="233">
        <v>0</v>
      </c>
    </row>
    <row r="4245" spans="1:5">
      <c r="A4245" s="235">
        <v>94278</v>
      </c>
      <c r="B4245" s="236" t="s">
        <v>4675</v>
      </c>
      <c r="C4245" s="235" t="s">
        <v>27</v>
      </c>
      <c r="D4245" s="234">
        <v>37.89</v>
      </c>
      <c r="E4245" s="233">
        <v>0</v>
      </c>
    </row>
    <row r="4246" spans="1:5">
      <c r="A4246" s="235">
        <v>94275</v>
      </c>
      <c r="B4246" s="236" t="s">
        <v>4676</v>
      </c>
      <c r="C4246" s="235" t="s">
        <v>27</v>
      </c>
      <c r="D4246" s="234">
        <v>41.24</v>
      </c>
      <c r="E4246" s="233">
        <v>0</v>
      </c>
    </row>
    <row r="4247" spans="1:5">
      <c r="A4247" s="235">
        <v>94273</v>
      </c>
      <c r="B4247" s="236" t="s">
        <v>4677</v>
      </c>
      <c r="C4247" s="235" t="s">
        <v>27</v>
      </c>
      <c r="D4247" s="234">
        <v>45.49</v>
      </c>
      <c r="E4247" s="233">
        <v>0</v>
      </c>
    </row>
    <row r="4248" spans="1:5">
      <c r="A4248" s="235">
        <v>94279</v>
      </c>
      <c r="B4248" s="236" t="s">
        <v>4678</v>
      </c>
      <c r="C4248" s="235" t="s">
        <v>27</v>
      </c>
      <c r="D4248" s="234">
        <v>44.56</v>
      </c>
      <c r="E4248" s="233">
        <v>0</v>
      </c>
    </row>
    <row r="4249" spans="1:5">
      <c r="A4249" s="235">
        <v>94277</v>
      </c>
      <c r="B4249" s="236" t="s">
        <v>4679</v>
      </c>
      <c r="C4249" s="235" t="s">
        <v>27</v>
      </c>
      <c r="D4249" s="234">
        <v>36.06</v>
      </c>
      <c r="E4249" s="233">
        <v>0</v>
      </c>
    </row>
    <row r="4250" spans="1:5">
      <c r="A4250" s="235">
        <v>104930</v>
      </c>
      <c r="B4250" s="236" t="s">
        <v>4680</v>
      </c>
      <c r="C4250" s="235" t="s">
        <v>27</v>
      </c>
      <c r="D4250" s="234">
        <v>0</v>
      </c>
      <c r="E4250" s="233"/>
    </row>
    <row r="4251" spans="1:5">
      <c r="A4251" s="235">
        <v>104931</v>
      </c>
      <c r="B4251" s="236" t="s">
        <v>4681</v>
      </c>
      <c r="C4251" s="235" t="s">
        <v>27</v>
      </c>
      <c r="D4251" s="234">
        <v>0</v>
      </c>
      <c r="E4251" s="233"/>
    </row>
    <row r="4252" spans="1:5">
      <c r="A4252" s="235">
        <v>94294</v>
      </c>
      <c r="B4252" s="236" t="s">
        <v>4682</v>
      </c>
      <c r="C4252" s="235" t="s">
        <v>27</v>
      </c>
      <c r="D4252" s="234">
        <v>7.35</v>
      </c>
      <c r="E4252" s="233">
        <v>0</v>
      </c>
    </row>
    <row r="4253" spans="1:5">
      <c r="A4253" s="235">
        <v>94288</v>
      </c>
      <c r="B4253" s="236" t="s">
        <v>4683</v>
      </c>
      <c r="C4253" s="235" t="s">
        <v>27</v>
      </c>
      <c r="D4253" s="234">
        <v>32.729999999999997</v>
      </c>
      <c r="E4253" s="233">
        <v>0</v>
      </c>
    </row>
    <row r="4254" spans="1:5">
      <c r="A4254" s="235">
        <v>94282</v>
      </c>
      <c r="B4254" s="236" t="s">
        <v>4684</v>
      </c>
      <c r="C4254" s="235" t="s">
        <v>27</v>
      </c>
      <c r="D4254" s="234">
        <v>43.17</v>
      </c>
      <c r="E4254" s="233">
        <v>0</v>
      </c>
    </row>
    <row r="4255" spans="1:5">
      <c r="A4255" s="235">
        <v>94290</v>
      </c>
      <c r="B4255" s="236" t="s">
        <v>4685</v>
      </c>
      <c r="C4255" s="235" t="s">
        <v>27</v>
      </c>
      <c r="D4255" s="234">
        <v>42.19</v>
      </c>
      <c r="E4255" s="233">
        <v>0</v>
      </c>
    </row>
    <row r="4256" spans="1:5">
      <c r="A4256" s="235">
        <v>94284</v>
      </c>
      <c r="B4256" s="236" t="s">
        <v>4686</v>
      </c>
      <c r="C4256" s="235" t="s">
        <v>27</v>
      </c>
      <c r="D4256" s="234">
        <v>57.72</v>
      </c>
      <c r="E4256" s="233">
        <v>0</v>
      </c>
    </row>
    <row r="4257" spans="1:5">
      <c r="A4257" s="235">
        <v>94292</v>
      </c>
      <c r="B4257" s="236" t="s">
        <v>4687</v>
      </c>
      <c r="C4257" s="235" t="s">
        <v>27</v>
      </c>
      <c r="D4257" s="234">
        <v>51.99</v>
      </c>
      <c r="E4257" s="233">
        <v>0</v>
      </c>
    </row>
    <row r="4258" spans="1:5">
      <c r="A4258" s="235">
        <v>94286</v>
      </c>
      <c r="B4258" s="236" t="s">
        <v>4688</v>
      </c>
      <c r="C4258" s="235" t="s">
        <v>27</v>
      </c>
      <c r="D4258" s="234">
        <v>73.78</v>
      </c>
      <c r="E4258" s="233">
        <v>0</v>
      </c>
    </row>
    <row r="4259" spans="1:5">
      <c r="A4259" s="235">
        <v>94287</v>
      </c>
      <c r="B4259" s="236" t="s">
        <v>4689</v>
      </c>
      <c r="C4259" s="235" t="s">
        <v>27</v>
      </c>
      <c r="D4259" s="234">
        <v>28.42</v>
      </c>
      <c r="E4259" s="233">
        <v>0</v>
      </c>
    </row>
    <row r="4260" spans="1:5">
      <c r="A4260" s="235">
        <v>94281</v>
      </c>
      <c r="B4260" s="236" t="s">
        <v>4690</v>
      </c>
      <c r="C4260" s="235" t="s">
        <v>27</v>
      </c>
      <c r="D4260" s="234">
        <v>38.32</v>
      </c>
      <c r="E4260" s="233">
        <v>0</v>
      </c>
    </row>
    <row r="4261" spans="1:5">
      <c r="A4261" s="235">
        <v>94289</v>
      </c>
      <c r="B4261" s="236" t="s">
        <v>4691</v>
      </c>
      <c r="C4261" s="235" t="s">
        <v>27</v>
      </c>
      <c r="D4261" s="234">
        <v>37.880000000000003</v>
      </c>
      <c r="E4261" s="233">
        <v>0</v>
      </c>
    </row>
    <row r="4262" spans="1:5">
      <c r="A4262" s="235">
        <v>94283</v>
      </c>
      <c r="B4262" s="236" t="s">
        <v>4692</v>
      </c>
      <c r="C4262" s="235" t="s">
        <v>27</v>
      </c>
      <c r="D4262" s="234">
        <v>52.87</v>
      </c>
      <c r="E4262" s="233">
        <v>0</v>
      </c>
    </row>
    <row r="4263" spans="1:5">
      <c r="A4263" s="235">
        <v>94291</v>
      </c>
      <c r="B4263" s="236" t="s">
        <v>4693</v>
      </c>
      <c r="C4263" s="235" t="s">
        <v>27</v>
      </c>
      <c r="D4263" s="234">
        <v>47.68</v>
      </c>
      <c r="E4263" s="233">
        <v>0</v>
      </c>
    </row>
    <row r="4264" spans="1:5">
      <c r="A4264" s="235">
        <v>94285</v>
      </c>
      <c r="B4264" s="236" t="s">
        <v>4694</v>
      </c>
      <c r="C4264" s="235" t="s">
        <v>27</v>
      </c>
      <c r="D4264" s="234">
        <v>68.930000000000007</v>
      </c>
      <c r="E4264" s="233">
        <v>0</v>
      </c>
    </row>
    <row r="4265" spans="1:5">
      <c r="A4265" s="235">
        <v>94293</v>
      </c>
      <c r="B4265" s="236" t="s">
        <v>4695</v>
      </c>
      <c r="C4265" s="235" t="s">
        <v>27</v>
      </c>
      <c r="D4265" s="234">
        <v>155.21</v>
      </c>
      <c r="E4265" s="233">
        <v>0</v>
      </c>
    </row>
    <row r="4266" spans="1:5">
      <c r="A4266" s="235">
        <v>94264</v>
      </c>
      <c r="B4266" s="236" t="s">
        <v>4696</v>
      </c>
      <c r="C4266" s="235" t="s">
        <v>27</v>
      </c>
      <c r="D4266" s="234">
        <v>31.04</v>
      </c>
      <c r="E4266" s="233">
        <v>2.6100000000000002E-2</v>
      </c>
    </row>
    <row r="4267" spans="1:5">
      <c r="A4267" s="235">
        <v>94266</v>
      </c>
      <c r="B4267" s="236" t="s">
        <v>4697</v>
      </c>
      <c r="C4267" s="235" t="s">
        <v>27</v>
      </c>
      <c r="D4267" s="234">
        <v>42.77</v>
      </c>
      <c r="E4267" s="233">
        <v>2.1499999999999998E-2</v>
      </c>
    </row>
    <row r="4268" spans="1:5">
      <c r="A4268" s="235">
        <v>94263</v>
      </c>
      <c r="B4268" s="236" t="s">
        <v>4698</v>
      </c>
      <c r="C4268" s="235" t="s">
        <v>27</v>
      </c>
      <c r="D4268" s="234">
        <v>27.86</v>
      </c>
      <c r="E4268" s="233">
        <v>1.8700000000000001E-2</v>
      </c>
    </row>
    <row r="4269" spans="1:5">
      <c r="A4269" s="235">
        <v>94265</v>
      </c>
      <c r="B4269" s="236" t="s">
        <v>4699</v>
      </c>
      <c r="C4269" s="235" t="s">
        <v>27</v>
      </c>
      <c r="D4269" s="234">
        <v>39.14</v>
      </c>
      <c r="E4269" s="233">
        <v>1.5299999999999999E-2</v>
      </c>
    </row>
    <row r="4270" spans="1:5">
      <c r="A4270" s="235">
        <v>94268</v>
      </c>
      <c r="B4270" s="236" t="s">
        <v>4700</v>
      </c>
      <c r="C4270" s="235" t="s">
        <v>27</v>
      </c>
      <c r="D4270" s="234">
        <v>52.04</v>
      </c>
      <c r="E4270" s="233">
        <v>1.9599999999999999E-2</v>
      </c>
    </row>
    <row r="4271" spans="1:5">
      <c r="A4271" s="235">
        <v>94270</v>
      </c>
      <c r="B4271" s="236" t="s">
        <v>4701</v>
      </c>
      <c r="C4271" s="235" t="s">
        <v>27</v>
      </c>
      <c r="D4271" s="234">
        <v>75.67</v>
      </c>
      <c r="E4271" s="233">
        <v>1.8800000000000001E-2</v>
      </c>
    </row>
    <row r="4272" spans="1:5">
      <c r="A4272" s="235">
        <v>94272</v>
      </c>
      <c r="B4272" s="236" t="s">
        <v>4702</v>
      </c>
      <c r="C4272" s="235" t="s">
        <v>27</v>
      </c>
      <c r="D4272" s="234">
        <v>93.06</v>
      </c>
      <c r="E4272" s="233">
        <v>2.0400000000000001E-2</v>
      </c>
    </row>
    <row r="4273" spans="1:5">
      <c r="A4273" s="235">
        <v>94267</v>
      </c>
      <c r="B4273" s="236" t="s">
        <v>4703</v>
      </c>
      <c r="C4273" s="235" t="s">
        <v>27</v>
      </c>
      <c r="D4273" s="234">
        <v>48.05</v>
      </c>
      <c r="E4273" s="233">
        <v>1.3899999999999999E-2</v>
      </c>
    </row>
    <row r="4274" spans="1:5">
      <c r="A4274" s="235">
        <v>94269</v>
      </c>
      <c r="B4274" s="236" t="s">
        <v>4704</v>
      </c>
      <c r="C4274" s="235" t="s">
        <v>27</v>
      </c>
      <c r="D4274" s="234">
        <v>70.11</v>
      </c>
      <c r="E4274" s="233">
        <v>1.3299999999999999E-2</v>
      </c>
    </row>
    <row r="4275" spans="1:5">
      <c r="A4275" s="235">
        <v>94271</v>
      </c>
      <c r="B4275" s="236" t="s">
        <v>4705</v>
      </c>
      <c r="C4275" s="235" t="s">
        <v>27</v>
      </c>
      <c r="D4275" s="234">
        <v>85.63</v>
      </c>
      <c r="E4275" s="233">
        <v>1.46E-2</v>
      </c>
    </row>
    <row r="4276" spans="1:5">
      <c r="A4276" s="235">
        <v>105555</v>
      </c>
      <c r="B4276" s="236" t="s">
        <v>4706</v>
      </c>
      <c r="C4276" s="235" t="s">
        <v>28</v>
      </c>
      <c r="D4276" s="234">
        <v>0</v>
      </c>
      <c r="E4276" s="233"/>
    </row>
    <row r="4277" spans="1:5">
      <c r="A4277" s="235">
        <v>97603</v>
      </c>
      <c r="B4277" s="236" t="s">
        <v>4707</v>
      </c>
      <c r="C4277" s="235" t="s">
        <v>28</v>
      </c>
      <c r="D4277" s="234">
        <v>0</v>
      </c>
      <c r="E4277" s="233"/>
    </row>
    <row r="4278" spans="1:5">
      <c r="A4278" s="235">
        <v>97602</v>
      </c>
      <c r="B4278" s="236" t="s">
        <v>4708</v>
      </c>
      <c r="C4278" s="235" t="s">
        <v>28</v>
      </c>
      <c r="D4278" s="234">
        <v>0</v>
      </c>
      <c r="E4278" s="233"/>
    </row>
    <row r="4279" spans="1:5">
      <c r="A4279" s="235">
        <v>97604</v>
      </c>
      <c r="B4279" s="236" t="s">
        <v>4709</v>
      </c>
      <c r="C4279" s="235" t="s">
        <v>28</v>
      </c>
      <c r="D4279" s="234">
        <v>0</v>
      </c>
      <c r="E4279" s="233"/>
    </row>
    <row r="4280" spans="1:5">
      <c r="A4280" s="235">
        <v>105553</v>
      </c>
      <c r="B4280" s="236" t="s">
        <v>4710</v>
      </c>
      <c r="C4280" s="235" t="s">
        <v>28</v>
      </c>
      <c r="D4280" s="234">
        <v>0</v>
      </c>
      <c r="E4280" s="233"/>
    </row>
    <row r="4281" spans="1:5">
      <c r="A4281" s="235">
        <v>105552</v>
      </c>
      <c r="B4281" s="236" t="s">
        <v>4711</v>
      </c>
      <c r="C4281" s="235" t="s">
        <v>28</v>
      </c>
      <c r="D4281" s="234">
        <v>0</v>
      </c>
      <c r="E4281" s="233"/>
    </row>
    <row r="4282" spans="1:5">
      <c r="A4282" s="235">
        <v>105550</v>
      </c>
      <c r="B4282" s="236" t="s">
        <v>4712</v>
      </c>
      <c r="C4282" s="235" t="s">
        <v>28</v>
      </c>
      <c r="D4282" s="234">
        <v>0</v>
      </c>
      <c r="E4282" s="233"/>
    </row>
    <row r="4283" spans="1:5">
      <c r="A4283" s="235">
        <v>105551</v>
      </c>
      <c r="B4283" s="236" t="s">
        <v>4713</v>
      </c>
      <c r="C4283" s="235" t="s">
        <v>28</v>
      </c>
      <c r="D4283" s="234">
        <v>0</v>
      </c>
      <c r="E4283" s="233"/>
    </row>
    <row r="4284" spans="1:5">
      <c r="A4284" s="235">
        <v>105549</v>
      </c>
      <c r="B4284" s="236" t="s">
        <v>4714</v>
      </c>
      <c r="C4284" s="235" t="s">
        <v>28</v>
      </c>
      <c r="D4284" s="234">
        <v>0</v>
      </c>
      <c r="E4284" s="233"/>
    </row>
    <row r="4285" spans="1:5">
      <c r="A4285" s="235">
        <v>105547</v>
      </c>
      <c r="B4285" s="236" t="s">
        <v>4715</v>
      </c>
      <c r="C4285" s="235" t="s">
        <v>27</v>
      </c>
      <c r="D4285" s="234">
        <v>0</v>
      </c>
      <c r="E4285" s="233"/>
    </row>
    <row r="4286" spans="1:5">
      <c r="A4286" s="235">
        <v>97605</v>
      </c>
      <c r="B4286" s="236" t="s">
        <v>4716</v>
      </c>
      <c r="C4286" s="235" t="s">
        <v>28</v>
      </c>
      <c r="D4286" s="234">
        <v>79.97</v>
      </c>
      <c r="E4286" s="233">
        <v>0.81620000000000004</v>
      </c>
    </row>
    <row r="4287" spans="1:5">
      <c r="A4287" s="235">
        <v>97607</v>
      </c>
      <c r="B4287" s="236" t="s">
        <v>4717</v>
      </c>
      <c r="C4287" s="235" t="s">
        <v>28</v>
      </c>
      <c r="D4287" s="234">
        <v>99.88</v>
      </c>
      <c r="E4287" s="233">
        <v>0.80889999999999995</v>
      </c>
    </row>
    <row r="4288" spans="1:5">
      <c r="A4288" s="235">
        <v>97599</v>
      </c>
      <c r="B4288" s="236" t="s">
        <v>4718</v>
      </c>
      <c r="C4288" s="235" t="s">
        <v>28</v>
      </c>
      <c r="D4288" s="234">
        <v>21.34</v>
      </c>
      <c r="E4288" s="233">
        <v>0</v>
      </c>
    </row>
    <row r="4289" spans="1:5">
      <c r="A4289" s="235">
        <v>105542</v>
      </c>
      <c r="B4289" s="236" t="s">
        <v>4719</v>
      </c>
      <c r="C4289" s="235" t="s">
        <v>28</v>
      </c>
      <c r="D4289" s="234">
        <v>0</v>
      </c>
      <c r="E4289" s="233"/>
    </row>
    <row r="4290" spans="1:5">
      <c r="A4290" s="235">
        <v>105543</v>
      </c>
      <c r="B4290" s="236" t="s">
        <v>4720</v>
      </c>
      <c r="C4290" s="235" t="s">
        <v>28</v>
      </c>
      <c r="D4290" s="234">
        <v>0</v>
      </c>
      <c r="E4290" s="233"/>
    </row>
    <row r="4291" spans="1:5">
      <c r="A4291" s="235">
        <v>105544</v>
      </c>
      <c r="B4291" s="236" t="s">
        <v>4721</v>
      </c>
      <c r="C4291" s="235" t="s">
        <v>28</v>
      </c>
      <c r="D4291" s="234">
        <v>0</v>
      </c>
      <c r="E4291" s="233"/>
    </row>
    <row r="4292" spans="1:5">
      <c r="A4292" s="235">
        <v>100913</v>
      </c>
      <c r="B4292" s="236" t="s">
        <v>4722</v>
      </c>
      <c r="C4292" s="235" t="s">
        <v>28</v>
      </c>
      <c r="D4292" s="234">
        <v>0</v>
      </c>
      <c r="E4292" s="233"/>
    </row>
    <row r="4293" spans="1:5">
      <c r="A4293" s="235">
        <v>100916</v>
      </c>
      <c r="B4293" s="236" t="s">
        <v>4723</v>
      </c>
      <c r="C4293" s="235" t="s">
        <v>28</v>
      </c>
      <c r="D4293" s="234">
        <v>0</v>
      </c>
      <c r="E4293" s="233"/>
    </row>
    <row r="4294" spans="1:5">
      <c r="A4294" s="235">
        <v>100918</v>
      </c>
      <c r="B4294" s="236" t="s">
        <v>4724</v>
      </c>
      <c r="C4294" s="235" t="s">
        <v>28</v>
      </c>
      <c r="D4294" s="234">
        <v>0</v>
      </c>
      <c r="E4294" s="233"/>
    </row>
    <row r="4295" spans="1:5">
      <c r="A4295" s="235">
        <v>100914</v>
      </c>
      <c r="B4295" s="236" t="s">
        <v>4725</v>
      </c>
      <c r="C4295" s="235" t="s">
        <v>28</v>
      </c>
      <c r="D4295" s="234">
        <v>0</v>
      </c>
      <c r="E4295" s="233"/>
    </row>
    <row r="4296" spans="1:5">
      <c r="A4296" s="235">
        <v>100917</v>
      </c>
      <c r="B4296" s="236" t="s">
        <v>4726</v>
      </c>
      <c r="C4296" s="235" t="s">
        <v>28</v>
      </c>
      <c r="D4296" s="234">
        <v>0</v>
      </c>
      <c r="E4296" s="233"/>
    </row>
    <row r="4297" spans="1:5">
      <c r="A4297" s="235">
        <v>100907</v>
      </c>
      <c r="B4297" s="236" t="s">
        <v>4727</v>
      </c>
      <c r="C4297" s="235" t="s">
        <v>28</v>
      </c>
      <c r="D4297" s="234">
        <v>0</v>
      </c>
      <c r="E4297" s="233"/>
    </row>
    <row r="4298" spans="1:5">
      <c r="A4298" s="235">
        <v>102467</v>
      </c>
      <c r="B4298" s="236" t="s">
        <v>4728</v>
      </c>
      <c r="C4298" s="235" t="s">
        <v>28</v>
      </c>
      <c r="D4298" s="234">
        <v>0</v>
      </c>
      <c r="E4298" s="233"/>
    </row>
    <row r="4299" spans="1:5">
      <c r="A4299" s="235">
        <v>100910</v>
      </c>
      <c r="B4299" s="236" t="s">
        <v>4729</v>
      </c>
      <c r="C4299" s="235" t="s">
        <v>28</v>
      </c>
      <c r="D4299" s="234">
        <v>0</v>
      </c>
      <c r="E4299" s="233"/>
    </row>
    <row r="4300" spans="1:5">
      <c r="A4300" s="235">
        <v>105541</v>
      </c>
      <c r="B4300" s="236" t="s">
        <v>4730</v>
      </c>
      <c r="C4300" s="235" t="s">
        <v>28</v>
      </c>
      <c r="D4300" s="234">
        <v>0</v>
      </c>
      <c r="E4300" s="233"/>
    </row>
    <row r="4301" spans="1:5">
      <c r="A4301" s="235">
        <v>100908</v>
      </c>
      <c r="B4301" s="236" t="s">
        <v>4731</v>
      </c>
      <c r="C4301" s="235" t="s">
        <v>28</v>
      </c>
      <c r="D4301" s="234">
        <v>0</v>
      </c>
      <c r="E4301" s="233"/>
    </row>
    <row r="4302" spans="1:5">
      <c r="A4302" s="235">
        <v>100911</v>
      </c>
      <c r="B4302" s="236" t="s">
        <v>4732</v>
      </c>
      <c r="C4302" s="235" t="s">
        <v>28</v>
      </c>
      <c r="D4302" s="234">
        <v>0</v>
      </c>
      <c r="E4302" s="233"/>
    </row>
    <row r="4303" spans="1:5">
      <c r="A4303" s="235">
        <v>103782</v>
      </c>
      <c r="B4303" s="236" t="s">
        <v>4733</v>
      </c>
      <c r="C4303" s="235" t="s">
        <v>28</v>
      </c>
      <c r="D4303" s="234">
        <v>26.83</v>
      </c>
      <c r="E4303" s="233">
        <v>0</v>
      </c>
    </row>
    <row r="4304" spans="1:5">
      <c r="A4304" s="235">
        <v>103786</v>
      </c>
      <c r="B4304" s="236" t="s">
        <v>4734</v>
      </c>
      <c r="C4304" s="235" t="s">
        <v>28</v>
      </c>
      <c r="D4304" s="234">
        <v>0</v>
      </c>
      <c r="E4304" s="233"/>
    </row>
    <row r="4305" spans="1:5">
      <c r="A4305" s="235">
        <v>103787</v>
      </c>
      <c r="B4305" s="236" t="s">
        <v>4735</v>
      </c>
      <c r="C4305" s="235" t="s">
        <v>28</v>
      </c>
      <c r="D4305" s="234">
        <v>0</v>
      </c>
      <c r="E4305" s="233"/>
    </row>
    <row r="4306" spans="1:5">
      <c r="A4306" s="235">
        <v>103788</v>
      </c>
      <c r="B4306" s="236" t="s">
        <v>4736</v>
      </c>
      <c r="C4306" s="235" t="s">
        <v>28</v>
      </c>
      <c r="D4306" s="234">
        <v>0</v>
      </c>
      <c r="E4306" s="233"/>
    </row>
    <row r="4307" spans="1:5">
      <c r="A4307" s="235">
        <v>103783</v>
      </c>
      <c r="B4307" s="236" t="s">
        <v>4737</v>
      </c>
      <c r="C4307" s="235" t="s">
        <v>28</v>
      </c>
      <c r="D4307" s="234">
        <v>0</v>
      </c>
      <c r="E4307" s="233"/>
    </row>
    <row r="4308" spans="1:5">
      <c r="A4308" s="235">
        <v>103784</v>
      </c>
      <c r="B4308" s="236" t="s">
        <v>4738</v>
      </c>
      <c r="C4308" s="235" t="s">
        <v>28</v>
      </c>
      <c r="D4308" s="234">
        <v>0</v>
      </c>
      <c r="E4308" s="233"/>
    </row>
    <row r="4309" spans="1:5">
      <c r="A4309" s="235">
        <v>103785</v>
      </c>
      <c r="B4309" s="236" t="s">
        <v>4739</v>
      </c>
      <c r="C4309" s="235" t="s">
        <v>28</v>
      </c>
      <c r="D4309" s="234">
        <v>0</v>
      </c>
      <c r="E4309" s="233"/>
    </row>
    <row r="4310" spans="1:5">
      <c r="A4310" s="235">
        <v>105546</v>
      </c>
      <c r="B4310" s="236" t="s">
        <v>4740</v>
      </c>
      <c r="C4310" s="235" t="s">
        <v>28</v>
      </c>
      <c r="D4310" s="234">
        <v>0</v>
      </c>
      <c r="E4310" s="233"/>
    </row>
    <row r="4311" spans="1:5">
      <c r="A4311" s="235">
        <v>105545</v>
      </c>
      <c r="B4311" s="236" t="s">
        <v>4741</v>
      </c>
      <c r="C4311" s="235" t="s">
        <v>28</v>
      </c>
      <c r="D4311" s="234">
        <v>0</v>
      </c>
      <c r="E4311" s="233"/>
    </row>
    <row r="4312" spans="1:5">
      <c r="A4312" s="235">
        <v>97610</v>
      </c>
      <c r="B4312" s="236" t="s">
        <v>4742</v>
      </c>
      <c r="C4312" s="235" t="s">
        <v>28</v>
      </c>
      <c r="D4312" s="234">
        <v>14.43</v>
      </c>
      <c r="E4312" s="233">
        <v>0</v>
      </c>
    </row>
    <row r="4313" spans="1:5">
      <c r="A4313" s="235">
        <v>97609</v>
      </c>
      <c r="B4313" s="236" t="s">
        <v>4743</v>
      </c>
      <c r="C4313" s="235" t="s">
        <v>28</v>
      </c>
      <c r="D4313" s="234">
        <v>13.52</v>
      </c>
      <c r="E4313" s="233">
        <v>0</v>
      </c>
    </row>
    <row r="4314" spans="1:5">
      <c r="A4314" s="235">
        <v>105554</v>
      </c>
      <c r="B4314" s="236" t="s">
        <v>4744</v>
      </c>
      <c r="C4314" s="235" t="s">
        <v>28</v>
      </c>
      <c r="D4314" s="234">
        <v>14.66</v>
      </c>
      <c r="E4314" s="233">
        <v>0</v>
      </c>
    </row>
    <row r="4315" spans="1:5">
      <c r="A4315" s="235">
        <v>100903</v>
      </c>
      <c r="B4315" s="236" t="s">
        <v>4745</v>
      </c>
      <c r="C4315" s="235" t="s">
        <v>28</v>
      </c>
      <c r="D4315" s="234">
        <v>30</v>
      </c>
      <c r="E4315" s="233">
        <v>0</v>
      </c>
    </row>
    <row r="4316" spans="1:5">
      <c r="A4316" s="235">
        <v>100902</v>
      </c>
      <c r="B4316" s="236" t="s">
        <v>4746</v>
      </c>
      <c r="C4316" s="235" t="s">
        <v>28</v>
      </c>
      <c r="D4316" s="234">
        <v>25.99</v>
      </c>
      <c r="E4316" s="233">
        <v>0</v>
      </c>
    </row>
    <row r="4317" spans="1:5">
      <c r="A4317" s="235">
        <v>105548</v>
      </c>
      <c r="B4317" s="236" t="s">
        <v>4747</v>
      </c>
      <c r="C4317" s="235" t="s">
        <v>27</v>
      </c>
      <c r="D4317" s="234">
        <v>0</v>
      </c>
      <c r="E4317" s="233"/>
    </row>
    <row r="4318" spans="1:5">
      <c r="A4318" s="235">
        <v>97595</v>
      </c>
      <c r="B4318" s="236" t="s">
        <v>4748</v>
      </c>
      <c r="C4318" s="235" t="s">
        <v>28</v>
      </c>
      <c r="D4318" s="234">
        <v>92.61</v>
      </c>
      <c r="E4318" s="233">
        <v>0.8458</v>
      </c>
    </row>
    <row r="4319" spans="1:5">
      <c r="A4319" s="235">
        <v>97597</v>
      </c>
      <c r="B4319" s="236" t="s">
        <v>4749</v>
      </c>
      <c r="C4319" s="235" t="s">
        <v>28</v>
      </c>
      <c r="D4319" s="234">
        <v>64.989999999999995</v>
      </c>
      <c r="E4319" s="233">
        <v>0.83889999999999998</v>
      </c>
    </row>
    <row r="4320" spans="1:5">
      <c r="A4320" s="235">
        <v>97596</v>
      </c>
      <c r="B4320" s="236" t="s">
        <v>4750</v>
      </c>
      <c r="C4320" s="235" t="s">
        <v>28</v>
      </c>
      <c r="D4320" s="234">
        <v>62.72</v>
      </c>
      <c r="E4320" s="233">
        <v>0.77229999999999999</v>
      </c>
    </row>
    <row r="4321" spans="1:5">
      <c r="A4321" s="235">
        <v>97598</v>
      </c>
      <c r="B4321" s="236" t="s">
        <v>4751</v>
      </c>
      <c r="C4321" s="235" t="s">
        <v>28</v>
      </c>
      <c r="D4321" s="234">
        <v>61.17</v>
      </c>
      <c r="E4321" s="233">
        <v>0.82879999999999998</v>
      </c>
    </row>
    <row r="4322" spans="1:5">
      <c r="A4322" s="235">
        <v>98549</v>
      </c>
      <c r="B4322" s="236" t="s">
        <v>4752</v>
      </c>
      <c r="C4322" s="235" t="s">
        <v>467</v>
      </c>
      <c r="D4322" s="234">
        <v>0</v>
      </c>
      <c r="E4322" s="233"/>
    </row>
    <row r="4323" spans="1:5">
      <c r="A4323" s="235">
        <v>98562</v>
      </c>
      <c r="B4323" s="236" t="s">
        <v>4753</v>
      </c>
      <c r="C4323" s="235" t="s">
        <v>467</v>
      </c>
      <c r="D4323" s="234">
        <v>37.04</v>
      </c>
      <c r="E4323" s="233">
        <v>0</v>
      </c>
    </row>
    <row r="4324" spans="1:5">
      <c r="A4324" s="235">
        <v>98555</v>
      </c>
      <c r="B4324" s="236" t="s">
        <v>4754</v>
      </c>
      <c r="C4324" s="235" t="s">
        <v>467</v>
      </c>
      <c r="D4324" s="234">
        <v>25.27</v>
      </c>
      <c r="E4324" s="233">
        <v>0</v>
      </c>
    </row>
    <row r="4325" spans="1:5">
      <c r="A4325" s="235">
        <v>98556</v>
      </c>
      <c r="B4325" s="236" t="s">
        <v>4755</v>
      </c>
      <c r="C4325" s="235" t="s">
        <v>467</v>
      </c>
      <c r="D4325" s="234">
        <v>47.1</v>
      </c>
      <c r="E4325" s="233">
        <v>0</v>
      </c>
    </row>
    <row r="4326" spans="1:5">
      <c r="A4326" s="235">
        <v>98557</v>
      </c>
      <c r="B4326" s="236" t="s">
        <v>4756</v>
      </c>
      <c r="C4326" s="235" t="s">
        <v>467</v>
      </c>
      <c r="D4326" s="234">
        <v>40.28</v>
      </c>
      <c r="E4326" s="233">
        <v>0</v>
      </c>
    </row>
    <row r="4327" spans="1:5">
      <c r="A4327" s="235">
        <v>98548</v>
      </c>
      <c r="B4327" s="236" t="s">
        <v>4757</v>
      </c>
      <c r="C4327" s="235" t="s">
        <v>467</v>
      </c>
      <c r="D4327" s="234">
        <v>0</v>
      </c>
      <c r="E4327" s="233"/>
    </row>
    <row r="4328" spans="1:5">
      <c r="A4328" s="235">
        <v>98547</v>
      </c>
      <c r="B4328" s="236" t="s">
        <v>4758</v>
      </c>
      <c r="C4328" s="235" t="s">
        <v>467</v>
      </c>
      <c r="D4328" s="234">
        <v>183.93</v>
      </c>
      <c r="E4328" s="233">
        <v>0</v>
      </c>
    </row>
    <row r="4329" spans="1:5">
      <c r="A4329" s="235">
        <v>98546</v>
      </c>
      <c r="B4329" s="236" t="s">
        <v>4759</v>
      </c>
      <c r="C4329" s="235" t="s">
        <v>467</v>
      </c>
      <c r="D4329" s="234">
        <v>109.33</v>
      </c>
      <c r="E4329" s="233">
        <v>0</v>
      </c>
    </row>
    <row r="4330" spans="1:5">
      <c r="A4330" s="235">
        <v>98552</v>
      </c>
      <c r="B4330" s="236" t="s">
        <v>4760</v>
      </c>
      <c r="C4330" s="235" t="s">
        <v>467</v>
      </c>
      <c r="D4330" s="234">
        <v>0</v>
      </c>
      <c r="E4330" s="233"/>
    </row>
    <row r="4331" spans="1:5">
      <c r="A4331" s="235">
        <v>98553</v>
      </c>
      <c r="B4331" s="236" t="s">
        <v>4761</v>
      </c>
      <c r="C4331" s="235" t="s">
        <v>467</v>
      </c>
      <c r="D4331" s="234">
        <v>188.5</v>
      </c>
      <c r="E4331" s="233">
        <v>0</v>
      </c>
    </row>
    <row r="4332" spans="1:5">
      <c r="A4332" s="235">
        <v>98554</v>
      </c>
      <c r="B4332" s="236" t="s">
        <v>4762</v>
      </c>
      <c r="C4332" s="235" t="s">
        <v>467</v>
      </c>
      <c r="D4332" s="234">
        <v>42.57</v>
      </c>
      <c r="E4332" s="233">
        <v>0</v>
      </c>
    </row>
    <row r="4333" spans="1:5">
      <c r="A4333" s="235">
        <v>98565</v>
      </c>
      <c r="B4333" s="236" t="s">
        <v>4763</v>
      </c>
      <c r="C4333" s="235" t="s">
        <v>467</v>
      </c>
      <c r="D4333" s="234">
        <v>42.57</v>
      </c>
      <c r="E4333" s="233">
        <v>0</v>
      </c>
    </row>
    <row r="4334" spans="1:5">
      <c r="A4334" s="235">
        <v>98567</v>
      </c>
      <c r="B4334" s="236" t="s">
        <v>4764</v>
      </c>
      <c r="C4334" s="235" t="s">
        <v>467</v>
      </c>
      <c r="D4334" s="234">
        <v>54.21</v>
      </c>
      <c r="E4334" s="233">
        <v>0</v>
      </c>
    </row>
    <row r="4335" spans="1:5">
      <c r="A4335" s="235">
        <v>98569</v>
      </c>
      <c r="B4335" s="236" t="s">
        <v>4765</v>
      </c>
      <c r="C4335" s="235" t="s">
        <v>467</v>
      </c>
      <c r="D4335" s="234">
        <v>66.59</v>
      </c>
      <c r="E4335" s="233">
        <v>0</v>
      </c>
    </row>
    <row r="4336" spans="1:5">
      <c r="A4336" s="235">
        <v>98571</v>
      </c>
      <c r="B4336" s="236" t="s">
        <v>4766</v>
      </c>
      <c r="C4336" s="235" t="s">
        <v>467</v>
      </c>
      <c r="D4336" s="234">
        <v>35.57</v>
      </c>
      <c r="E4336" s="233">
        <v>0</v>
      </c>
    </row>
    <row r="4337" spans="1:5">
      <c r="A4337" s="235">
        <v>98572</v>
      </c>
      <c r="B4337" s="236" t="s">
        <v>4767</v>
      </c>
      <c r="C4337" s="235" t="s">
        <v>467</v>
      </c>
      <c r="D4337" s="234">
        <v>43.47</v>
      </c>
      <c r="E4337" s="233">
        <v>0</v>
      </c>
    </row>
    <row r="4338" spans="1:5">
      <c r="A4338" s="235">
        <v>98563</v>
      </c>
      <c r="B4338" s="236" t="s">
        <v>4768</v>
      </c>
      <c r="C4338" s="235" t="s">
        <v>467</v>
      </c>
      <c r="D4338" s="234">
        <v>30.19</v>
      </c>
      <c r="E4338" s="233">
        <v>0</v>
      </c>
    </row>
    <row r="4339" spans="1:5">
      <c r="A4339" s="235">
        <v>98564</v>
      </c>
      <c r="B4339" s="236" t="s">
        <v>4769</v>
      </c>
      <c r="C4339" s="235" t="s">
        <v>467</v>
      </c>
      <c r="D4339" s="234">
        <v>47.22</v>
      </c>
      <c r="E4339" s="233">
        <v>0</v>
      </c>
    </row>
    <row r="4340" spans="1:5">
      <c r="A4340" s="235">
        <v>98566</v>
      </c>
      <c r="B4340" s="236" t="s">
        <v>4770</v>
      </c>
      <c r="C4340" s="235" t="s">
        <v>467</v>
      </c>
      <c r="D4340" s="234">
        <v>59.6</v>
      </c>
      <c r="E4340" s="233">
        <v>0</v>
      </c>
    </row>
    <row r="4341" spans="1:5">
      <c r="A4341" s="235">
        <v>98568</v>
      </c>
      <c r="B4341" s="236" t="s">
        <v>4771</v>
      </c>
      <c r="C4341" s="235" t="s">
        <v>467</v>
      </c>
      <c r="D4341" s="234">
        <v>71.239999999999995</v>
      </c>
      <c r="E4341" s="233">
        <v>0</v>
      </c>
    </row>
    <row r="4342" spans="1:5">
      <c r="A4342" s="235">
        <v>98570</v>
      </c>
      <c r="B4342" s="236" t="s">
        <v>4772</v>
      </c>
      <c r="C4342" s="235" t="s">
        <v>467</v>
      </c>
      <c r="D4342" s="234">
        <v>83.63</v>
      </c>
      <c r="E4342" s="233">
        <v>0</v>
      </c>
    </row>
    <row r="4343" spans="1:5">
      <c r="A4343" s="235">
        <v>98573</v>
      </c>
      <c r="B4343" s="236" t="s">
        <v>4773</v>
      </c>
      <c r="C4343" s="235" t="s">
        <v>467</v>
      </c>
      <c r="D4343" s="234">
        <v>60.14</v>
      </c>
      <c r="E4343" s="233">
        <v>0</v>
      </c>
    </row>
    <row r="4344" spans="1:5">
      <c r="A4344" s="235">
        <v>98576</v>
      </c>
      <c r="B4344" s="236" t="s">
        <v>4774</v>
      </c>
      <c r="C4344" s="235" t="s">
        <v>27</v>
      </c>
      <c r="D4344" s="234">
        <v>22.69</v>
      </c>
      <c r="E4344" s="233">
        <v>0</v>
      </c>
    </row>
    <row r="4345" spans="1:5">
      <c r="A4345" s="235">
        <v>98575</v>
      </c>
      <c r="B4345" s="236" t="s">
        <v>4775</v>
      </c>
      <c r="C4345" s="235" t="s">
        <v>27</v>
      </c>
      <c r="D4345" s="234">
        <v>56.7</v>
      </c>
      <c r="E4345" s="233">
        <v>0</v>
      </c>
    </row>
    <row r="4346" spans="1:5">
      <c r="A4346" s="235">
        <v>98577</v>
      </c>
      <c r="B4346" s="236" t="s">
        <v>4776</v>
      </c>
      <c r="C4346" s="235" t="s">
        <v>27</v>
      </c>
      <c r="D4346" s="234">
        <v>34.520000000000003</v>
      </c>
      <c r="E4346" s="233">
        <v>0</v>
      </c>
    </row>
    <row r="4347" spans="1:5">
      <c r="A4347" s="235">
        <v>98558</v>
      </c>
      <c r="B4347" s="236" t="s">
        <v>4777</v>
      </c>
      <c r="C4347" s="235" t="s">
        <v>28</v>
      </c>
      <c r="D4347" s="234">
        <v>8.06</v>
      </c>
      <c r="E4347" s="233">
        <v>0</v>
      </c>
    </row>
    <row r="4348" spans="1:5">
      <c r="A4348" s="235">
        <v>98550</v>
      </c>
      <c r="B4348" s="236" t="s">
        <v>4778</v>
      </c>
      <c r="C4348" s="235" t="s">
        <v>467</v>
      </c>
      <c r="D4348" s="234">
        <v>0</v>
      </c>
      <c r="E4348" s="233"/>
    </row>
    <row r="4349" spans="1:5">
      <c r="A4349" s="235">
        <v>98551</v>
      </c>
      <c r="B4349" s="236" t="s">
        <v>4779</v>
      </c>
      <c r="C4349" s="235" t="s">
        <v>27</v>
      </c>
      <c r="D4349" s="234">
        <v>0</v>
      </c>
      <c r="E4349" s="233"/>
    </row>
    <row r="4350" spans="1:5">
      <c r="A4350" s="235">
        <v>98559</v>
      </c>
      <c r="B4350" s="236" t="s">
        <v>4780</v>
      </c>
      <c r="C4350" s="235" t="s">
        <v>27</v>
      </c>
      <c r="D4350" s="234">
        <v>4.12</v>
      </c>
      <c r="E4350" s="233">
        <v>0</v>
      </c>
    </row>
    <row r="4351" spans="1:5">
      <c r="A4351" s="235">
        <v>91925</v>
      </c>
      <c r="B4351" s="236" t="s">
        <v>4781</v>
      </c>
      <c r="C4351" s="235" t="s">
        <v>27</v>
      </c>
      <c r="D4351" s="234">
        <v>3.3</v>
      </c>
      <c r="E4351" s="233">
        <v>0</v>
      </c>
    </row>
    <row r="4352" spans="1:5">
      <c r="A4352" s="235">
        <v>91924</v>
      </c>
      <c r="B4352" s="236" t="s">
        <v>4782</v>
      </c>
      <c r="C4352" s="235" t="s">
        <v>27</v>
      </c>
      <c r="D4352" s="234">
        <v>2.66</v>
      </c>
      <c r="E4352" s="233">
        <v>0</v>
      </c>
    </row>
    <row r="4353" spans="1:5">
      <c r="A4353" s="235">
        <v>91933</v>
      </c>
      <c r="B4353" s="236" t="s">
        <v>4783</v>
      </c>
      <c r="C4353" s="235" t="s">
        <v>27</v>
      </c>
      <c r="D4353" s="234">
        <v>15.28</v>
      </c>
      <c r="E4353" s="233">
        <v>0</v>
      </c>
    </row>
    <row r="4354" spans="1:5">
      <c r="A4354" s="235">
        <v>91932</v>
      </c>
      <c r="B4354" s="236" t="s">
        <v>4784</v>
      </c>
      <c r="C4354" s="235" t="s">
        <v>27</v>
      </c>
      <c r="D4354" s="234">
        <v>15.9</v>
      </c>
      <c r="E4354" s="233">
        <v>0</v>
      </c>
    </row>
    <row r="4355" spans="1:5">
      <c r="A4355" s="235">
        <v>91935</v>
      </c>
      <c r="B4355" s="236" t="s">
        <v>142</v>
      </c>
      <c r="C4355" s="235" t="s">
        <v>27</v>
      </c>
      <c r="D4355" s="234">
        <v>24.1</v>
      </c>
      <c r="E4355" s="233">
        <v>0</v>
      </c>
    </row>
    <row r="4356" spans="1:5">
      <c r="A4356" s="235">
        <v>91934</v>
      </c>
      <c r="B4356" s="236" t="s">
        <v>95</v>
      </c>
      <c r="C4356" s="235" t="s">
        <v>27</v>
      </c>
      <c r="D4356" s="234">
        <v>22.9</v>
      </c>
      <c r="E4356" s="233">
        <v>0</v>
      </c>
    </row>
    <row r="4357" spans="1:5">
      <c r="A4357" s="235">
        <v>91927</v>
      </c>
      <c r="B4357" s="236" t="s">
        <v>4785</v>
      </c>
      <c r="C4357" s="235" t="s">
        <v>27</v>
      </c>
      <c r="D4357" s="234">
        <v>4.4800000000000004</v>
      </c>
      <c r="E4357" s="233">
        <v>0</v>
      </c>
    </row>
    <row r="4358" spans="1:5">
      <c r="A4358" s="235">
        <v>91926</v>
      </c>
      <c r="B4358" s="236" t="s">
        <v>93</v>
      </c>
      <c r="C4358" s="235" t="s">
        <v>27</v>
      </c>
      <c r="D4358" s="234">
        <v>3.94</v>
      </c>
      <c r="E4358" s="233">
        <v>0</v>
      </c>
    </row>
    <row r="4359" spans="1:5">
      <c r="A4359" s="235">
        <v>91929</v>
      </c>
      <c r="B4359" s="236" t="s">
        <v>4786</v>
      </c>
      <c r="C4359" s="235" t="s">
        <v>27</v>
      </c>
      <c r="D4359" s="234">
        <v>6.68</v>
      </c>
      <c r="E4359" s="233">
        <v>0</v>
      </c>
    </row>
    <row r="4360" spans="1:5">
      <c r="A4360" s="235">
        <v>91928</v>
      </c>
      <c r="B4360" s="236" t="s">
        <v>94</v>
      </c>
      <c r="C4360" s="235" t="s">
        <v>27</v>
      </c>
      <c r="D4360" s="234">
        <v>6.2</v>
      </c>
      <c r="E4360" s="233">
        <v>0</v>
      </c>
    </row>
    <row r="4361" spans="1:5">
      <c r="A4361" s="235">
        <v>91931</v>
      </c>
      <c r="B4361" s="236" t="s">
        <v>4787</v>
      </c>
      <c r="C4361" s="235" t="s">
        <v>27</v>
      </c>
      <c r="D4361" s="234">
        <v>9.5</v>
      </c>
      <c r="E4361" s="233">
        <v>0</v>
      </c>
    </row>
    <row r="4362" spans="1:5">
      <c r="A4362" s="235">
        <v>91930</v>
      </c>
      <c r="B4362" s="236" t="s">
        <v>4788</v>
      </c>
      <c r="C4362" s="235" t="s">
        <v>27</v>
      </c>
      <c r="D4362" s="234">
        <v>8.73</v>
      </c>
      <c r="E4362" s="233">
        <v>0</v>
      </c>
    </row>
    <row r="4363" spans="1:5">
      <c r="A4363" s="235">
        <v>104620</v>
      </c>
      <c r="B4363" s="236" t="s">
        <v>4789</v>
      </c>
      <c r="C4363" s="235" t="s">
        <v>28</v>
      </c>
      <c r="D4363" s="234">
        <v>0</v>
      </c>
      <c r="E4363" s="233"/>
    </row>
    <row r="4364" spans="1:5">
      <c r="A4364" s="235">
        <v>104624</v>
      </c>
      <c r="B4364" s="236" t="s">
        <v>4790</v>
      </c>
      <c r="C4364" s="235" t="s">
        <v>28</v>
      </c>
      <c r="D4364" s="234">
        <v>0</v>
      </c>
      <c r="E4364" s="233"/>
    </row>
    <row r="4365" spans="1:5">
      <c r="A4365" s="235">
        <v>104622</v>
      </c>
      <c r="B4365" s="236" t="s">
        <v>4791</v>
      </c>
      <c r="C4365" s="235" t="s">
        <v>28</v>
      </c>
      <c r="D4365" s="234">
        <v>0</v>
      </c>
      <c r="E4365" s="233"/>
    </row>
    <row r="4366" spans="1:5">
      <c r="A4366" s="235">
        <v>104621</v>
      </c>
      <c r="B4366" s="236" t="s">
        <v>4792</v>
      </c>
      <c r="C4366" s="235" t="s">
        <v>28</v>
      </c>
      <c r="D4366" s="234">
        <v>0</v>
      </c>
      <c r="E4366" s="233"/>
    </row>
    <row r="4367" spans="1:5">
      <c r="A4367" s="235">
        <v>104625</v>
      </c>
      <c r="B4367" s="236" t="s">
        <v>4793</v>
      </c>
      <c r="C4367" s="235" t="s">
        <v>28</v>
      </c>
      <c r="D4367" s="234">
        <v>0</v>
      </c>
      <c r="E4367" s="233"/>
    </row>
    <row r="4368" spans="1:5">
      <c r="A4368" s="235">
        <v>104623</v>
      </c>
      <c r="B4368" s="236" t="s">
        <v>4794</v>
      </c>
      <c r="C4368" s="235" t="s">
        <v>28</v>
      </c>
      <c r="D4368" s="234">
        <v>0</v>
      </c>
      <c r="E4368" s="233"/>
    </row>
    <row r="4369" spans="1:5">
      <c r="A4369" s="235">
        <v>91937</v>
      </c>
      <c r="B4369" s="236" t="s">
        <v>4795</v>
      </c>
      <c r="C4369" s="235" t="s">
        <v>28</v>
      </c>
      <c r="D4369" s="234">
        <v>13.69</v>
      </c>
      <c r="E4369" s="233">
        <v>0</v>
      </c>
    </row>
    <row r="4370" spans="1:5">
      <c r="A4370" s="235">
        <v>92865</v>
      </c>
      <c r="B4370" s="236" t="s">
        <v>4796</v>
      </c>
      <c r="C4370" s="235" t="s">
        <v>28</v>
      </c>
      <c r="D4370" s="234">
        <v>10.25</v>
      </c>
      <c r="E4370" s="233">
        <v>0</v>
      </c>
    </row>
    <row r="4371" spans="1:5">
      <c r="A4371" s="235">
        <v>91936</v>
      </c>
      <c r="B4371" s="236" t="s">
        <v>4797</v>
      </c>
      <c r="C4371" s="235" t="s">
        <v>28</v>
      </c>
      <c r="D4371" s="234">
        <v>16.47</v>
      </c>
      <c r="E4371" s="233">
        <v>0</v>
      </c>
    </row>
    <row r="4372" spans="1:5">
      <c r="A4372" s="235">
        <v>92867</v>
      </c>
      <c r="B4372" s="236" t="s">
        <v>4798</v>
      </c>
      <c r="C4372" s="235" t="s">
        <v>28</v>
      </c>
      <c r="D4372" s="234">
        <v>20.29</v>
      </c>
      <c r="E4372" s="233">
        <v>0</v>
      </c>
    </row>
    <row r="4373" spans="1:5">
      <c r="A4373" s="235">
        <v>91939</v>
      </c>
      <c r="B4373" s="236" t="s">
        <v>4799</v>
      </c>
      <c r="C4373" s="235" t="s">
        <v>28</v>
      </c>
      <c r="D4373" s="234">
        <v>22.46</v>
      </c>
      <c r="E4373" s="233">
        <v>0</v>
      </c>
    </row>
    <row r="4374" spans="1:5">
      <c r="A4374" s="235">
        <v>92869</v>
      </c>
      <c r="B4374" s="236" t="s">
        <v>4800</v>
      </c>
      <c r="C4374" s="235" t="s">
        <v>28</v>
      </c>
      <c r="D4374" s="234">
        <v>7.36</v>
      </c>
      <c r="E4374" s="233">
        <v>0</v>
      </c>
    </row>
    <row r="4375" spans="1:5">
      <c r="A4375" s="235">
        <v>91941</v>
      </c>
      <c r="B4375" s="236" t="s">
        <v>4801</v>
      </c>
      <c r="C4375" s="235" t="s">
        <v>28</v>
      </c>
      <c r="D4375" s="234">
        <v>9.5299999999999994</v>
      </c>
      <c r="E4375" s="233">
        <v>0</v>
      </c>
    </row>
    <row r="4376" spans="1:5">
      <c r="A4376" s="235">
        <v>92868</v>
      </c>
      <c r="B4376" s="236" t="s">
        <v>4802</v>
      </c>
      <c r="C4376" s="235" t="s">
        <v>28</v>
      </c>
      <c r="D4376" s="234">
        <v>11.62</v>
      </c>
      <c r="E4376" s="233">
        <v>0</v>
      </c>
    </row>
    <row r="4377" spans="1:5">
      <c r="A4377" s="235">
        <v>91940</v>
      </c>
      <c r="B4377" s="236" t="s">
        <v>111</v>
      </c>
      <c r="C4377" s="235" t="s">
        <v>28</v>
      </c>
      <c r="D4377" s="234">
        <v>13.79</v>
      </c>
      <c r="E4377" s="233">
        <v>0</v>
      </c>
    </row>
    <row r="4378" spans="1:5">
      <c r="A4378" s="235">
        <v>92870</v>
      </c>
      <c r="B4378" s="236" t="s">
        <v>4803</v>
      </c>
      <c r="C4378" s="235" t="s">
        <v>28</v>
      </c>
      <c r="D4378" s="234">
        <v>22.6</v>
      </c>
      <c r="E4378" s="233">
        <v>0</v>
      </c>
    </row>
    <row r="4379" spans="1:5">
      <c r="A4379" s="235">
        <v>91942</v>
      </c>
      <c r="B4379" s="236" t="s">
        <v>4804</v>
      </c>
      <c r="C4379" s="235" t="s">
        <v>28</v>
      </c>
      <c r="D4379" s="234">
        <v>26.73</v>
      </c>
      <c r="E4379" s="233">
        <v>0</v>
      </c>
    </row>
    <row r="4380" spans="1:5">
      <c r="A4380" s="235">
        <v>92872</v>
      </c>
      <c r="B4380" s="236" t="s">
        <v>4805</v>
      </c>
      <c r="C4380" s="235" t="s">
        <v>28</v>
      </c>
      <c r="D4380" s="234">
        <v>9.1999999999999993</v>
      </c>
      <c r="E4380" s="233">
        <v>0</v>
      </c>
    </row>
    <row r="4381" spans="1:5">
      <c r="A4381" s="235">
        <v>91944</v>
      </c>
      <c r="B4381" s="236" t="s">
        <v>4806</v>
      </c>
      <c r="C4381" s="235" t="s">
        <v>28</v>
      </c>
      <c r="D4381" s="234">
        <v>13.33</v>
      </c>
      <c r="E4381" s="233">
        <v>0</v>
      </c>
    </row>
    <row r="4382" spans="1:5">
      <c r="A4382" s="235">
        <v>92871</v>
      </c>
      <c r="B4382" s="236" t="s">
        <v>4807</v>
      </c>
      <c r="C4382" s="235" t="s">
        <v>28</v>
      </c>
      <c r="D4382" s="234">
        <v>13.63</v>
      </c>
      <c r="E4382" s="233">
        <v>0</v>
      </c>
    </row>
    <row r="4383" spans="1:5">
      <c r="A4383" s="235">
        <v>91943</v>
      </c>
      <c r="B4383" s="236" t="s">
        <v>4808</v>
      </c>
      <c r="C4383" s="235" t="s">
        <v>28</v>
      </c>
      <c r="D4383" s="234">
        <v>17.760000000000002</v>
      </c>
      <c r="E4383" s="233">
        <v>0</v>
      </c>
    </row>
    <row r="4384" spans="1:5">
      <c r="A4384" s="235">
        <v>92866</v>
      </c>
      <c r="B4384" s="236" t="s">
        <v>4809</v>
      </c>
      <c r="C4384" s="235" t="s">
        <v>28</v>
      </c>
      <c r="D4384" s="234">
        <v>8.7200000000000006</v>
      </c>
      <c r="E4384" s="233">
        <v>0</v>
      </c>
    </row>
    <row r="4385" spans="1:5">
      <c r="A4385" s="235">
        <v>91987</v>
      </c>
      <c r="B4385" s="236" t="s">
        <v>4810</v>
      </c>
      <c r="C4385" s="235" t="s">
        <v>28</v>
      </c>
      <c r="D4385" s="234">
        <v>36.74</v>
      </c>
      <c r="E4385" s="233">
        <v>0</v>
      </c>
    </row>
    <row r="4386" spans="1:5">
      <c r="A4386" s="235">
        <v>91986</v>
      </c>
      <c r="B4386" s="236" t="s">
        <v>4811</v>
      </c>
      <c r="C4386" s="235" t="s">
        <v>28</v>
      </c>
      <c r="D4386" s="234">
        <v>28.51</v>
      </c>
      <c r="E4386" s="233">
        <v>0</v>
      </c>
    </row>
    <row r="4387" spans="1:5">
      <c r="A4387" s="235">
        <v>97559</v>
      </c>
      <c r="B4387" s="236" t="s">
        <v>4812</v>
      </c>
      <c r="C4387" s="235" t="s">
        <v>28</v>
      </c>
      <c r="D4387" s="234">
        <v>10.62</v>
      </c>
      <c r="E4387" s="233">
        <v>0</v>
      </c>
    </row>
    <row r="4388" spans="1:5">
      <c r="A4388" s="235">
        <v>97562</v>
      </c>
      <c r="B4388" s="236" t="s">
        <v>4813</v>
      </c>
      <c r="C4388" s="235" t="s">
        <v>28</v>
      </c>
      <c r="D4388" s="234">
        <v>9.15</v>
      </c>
      <c r="E4388" s="233">
        <v>0</v>
      </c>
    </row>
    <row r="4389" spans="1:5">
      <c r="A4389" s="235">
        <v>97564</v>
      </c>
      <c r="B4389" s="236" t="s">
        <v>4814</v>
      </c>
      <c r="C4389" s="235" t="s">
        <v>28</v>
      </c>
      <c r="D4389" s="234">
        <v>13.6</v>
      </c>
      <c r="E4389" s="233">
        <v>0</v>
      </c>
    </row>
    <row r="4390" spans="1:5">
      <c r="A4390" s="235">
        <v>91889</v>
      </c>
      <c r="B4390" s="236" t="s">
        <v>4815</v>
      </c>
      <c r="C4390" s="235" t="s">
        <v>28</v>
      </c>
      <c r="D4390" s="234">
        <v>9.65</v>
      </c>
      <c r="E4390" s="233">
        <v>0</v>
      </c>
    </row>
    <row r="4391" spans="1:5">
      <c r="A4391" s="235">
        <v>91901</v>
      </c>
      <c r="B4391" s="236" t="s">
        <v>4816</v>
      </c>
      <c r="C4391" s="235" t="s">
        <v>28</v>
      </c>
      <c r="D4391" s="234">
        <v>8.18</v>
      </c>
      <c r="E4391" s="233">
        <v>0</v>
      </c>
    </row>
    <row r="4392" spans="1:5">
      <c r="A4392" s="235">
        <v>91913</v>
      </c>
      <c r="B4392" s="236" t="s">
        <v>4817</v>
      </c>
      <c r="C4392" s="235" t="s">
        <v>28</v>
      </c>
      <c r="D4392" s="234">
        <v>12.67</v>
      </c>
      <c r="E4392" s="233">
        <v>0</v>
      </c>
    </row>
    <row r="4393" spans="1:5">
      <c r="A4393" s="235">
        <v>91892</v>
      </c>
      <c r="B4393" s="236" t="s">
        <v>4818</v>
      </c>
      <c r="C4393" s="235" t="s">
        <v>28</v>
      </c>
      <c r="D4393" s="234">
        <v>13.84</v>
      </c>
      <c r="E4393" s="233">
        <v>0</v>
      </c>
    </row>
    <row r="4394" spans="1:5">
      <c r="A4394" s="235">
        <v>91904</v>
      </c>
      <c r="B4394" s="236" t="s">
        <v>4819</v>
      </c>
      <c r="C4394" s="235" t="s">
        <v>28</v>
      </c>
      <c r="D4394" s="234">
        <v>12.37</v>
      </c>
      <c r="E4394" s="233">
        <v>0</v>
      </c>
    </row>
    <row r="4395" spans="1:5">
      <c r="A4395" s="235">
        <v>91916</v>
      </c>
      <c r="B4395" s="236" t="s">
        <v>4820</v>
      </c>
      <c r="C4395" s="235" t="s">
        <v>28</v>
      </c>
      <c r="D4395" s="234">
        <v>16.82</v>
      </c>
      <c r="E4395" s="233">
        <v>0</v>
      </c>
    </row>
    <row r="4396" spans="1:5">
      <c r="A4396" s="235">
        <v>91895</v>
      </c>
      <c r="B4396" s="236" t="s">
        <v>4821</v>
      </c>
      <c r="C4396" s="235" t="s">
        <v>28</v>
      </c>
      <c r="D4396" s="234">
        <v>17.11</v>
      </c>
      <c r="E4396" s="233">
        <v>0</v>
      </c>
    </row>
    <row r="4397" spans="1:5">
      <c r="A4397" s="235">
        <v>91907</v>
      </c>
      <c r="B4397" s="236" t="s">
        <v>4822</v>
      </c>
      <c r="C4397" s="235" t="s">
        <v>28</v>
      </c>
      <c r="D4397" s="234">
        <v>15.63</v>
      </c>
      <c r="E4397" s="233">
        <v>0</v>
      </c>
    </row>
    <row r="4398" spans="1:5">
      <c r="A4398" s="235">
        <v>91919</v>
      </c>
      <c r="B4398" s="236" t="s">
        <v>143</v>
      </c>
      <c r="C4398" s="235" t="s">
        <v>28</v>
      </c>
      <c r="D4398" s="234">
        <v>20.059999999999999</v>
      </c>
      <c r="E4398" s="233">
        <v>0</v>
      </c>
    </row>
    <row r="4399" spans="1:5">
      <c r="A4399" s="235">
        <v>91898</v>
      </c>
      <c r="B4399" s="236" t="s">
        <v>4823</v>
      </c>
      <c r="C4399" s="235" t="s">
        <v>28</v>
      </c>
      <c r="D4399" s="234">
        <v>19.39</v>
      </c>
      <c r="E4399" s="233">
        <v>0</v>
      </c>
    </row>
    <row r="4400" spans="1:5">
      <c r="A4400" s="235">
        <v>91910</v>
      </c>
      <c r="B4400" s="236" t="s">
        <v>4824</v>
      </c>
      <c r="C4400" s="235" t="s">
        <v>28</v>
      </c>
      <c r="D4400" s="234">
        <v>17.940000000000001</v>
      </c>
      <c r="E4400" s="233">
        <v>0</v>
      </c>
    </row>
    <row r="4401" spans="1:5">
      <c r="A4401" s="235">
        <v>91922</v>
      </c>
      <c r="B4401" s="236" t="s">
        <v>4825</v>
      </c>
      <c r="C4401" s="235" t="s">
        <v>28</v>
      </c>
      <c r="D4401" s="234">
        <v>22.3</v>
      </c>
      <c r="E4401" s="233">
        <v>0</v>
      </c>
    </row>
    <row r="4402" spans="1:5">
      <c r="A4402" s="235">
        <v>91887</v>
      </c>
      <c r="B4402" s="236" t="s">
        <v>4826</v>
      </c>
      <c r="C4402" s="235" t="s">
        <v>28</v>
      </c>
      <c r="D4402" s="234">
        <v>10.08</v>
      </c>
      <c r="E4402" s="233">
        <v>0</v>
      </c>
    </row>
    <row r="4403" spans="1:5">
      <c r="A4403" s="235">
        <v>91899</v>
      </c>
      <c r="B4403" s="236" t="s">
        <v>4827</v>
      </c>
      <c r="C4403" s="235" t="s">
        <v>28</v>
      </c>
      <c r="D4403" s="234">
        <v>8.61</v>
      </c>
      <c r="E4403" s="233">
        <v>0</v>
      </c>
    </row>
    <row r="4404" spans="1:5">
      <c r="A4404" s="235">
        <v>91911</v>
      </c>
      <c r="B4404" s="236" t="s">
        <v>4828</v>
      </c>
      <c r="C4404" s="235" t="s">
        <v>28</v>
      </c>
      <c r="D4404" s="234">
        <v>13.1</v>
      </c>
      <c r="E4404" s="233">
        <v>0</v>
      </c>
    </row>
    <row r="4405" spans="1:5">
      <c r="A4405" s="235">
        <v>91890</v>
      </c>
      <c r="B4405" s="236" t="s">
        <v>4829</v>
      </c>
      <c r="C4405" s="235" t="s">
        <v>28</v>
      </c>
      <c r="D4405" s="234">
        <v>10.94</v>
      </c>
      <c r="E4405" s="233">
        <v>0</v>
      </c>
    </row>
    <row r="4406" spans="1:5">
      <c r="A4406" s="235">
        <v>91902</v>
      </c>
      <c r="B4406" s="236" t="s">
        <v>4830</v>
      </c>
      <c r="C4406" s="235" t="s">
        <v>28</v>
      </c>
      <c r="D4406" s="234">
        <v>9.4700000000000006</v>
      </c>
      <c r="E4406" s="233">
        <v>0</v>
      </c>
    </row>
    <row r="4407" spans="1:5">
      <c r="A4407" s="235">
        <v>91914</v>
      </c>
      <c r="B4407" s="236" t="s">
        <v>4831</v>
      </c>
      <c r="C4407" s="235" t="s">
        <v>28</v>
      </c>
      <c r="D4407" s="234">
        <v>13.92</v>
      </c>
      <c r="E4407" s="233">
        <v>0</v>
      </c>
    </row>
    <row r="4408" spans="1:5">
      <c r="A4408" s="235">
        <v>91893</v>
      </c>
      <c r="B4408" s="236" t="s">
        <v>4832</v>
      </c>
      <c r="C4408" s="235" t="s">
        <v>28</v>
      </c>
      <c r="D4408" s="234">
        <v>14.17</v>
      </c>
      <c r="E4408" s="233">
        <v>0</v>
      </c>
    </row>
    <row r="4409" spans="1:5">
      <c r="A4409" s="235">
        <v>91905</v>
      </c>
      <c r="B4409" s="236" t="s">
        <v>4833</v>
      </c>
      <c r="C4409" s="235" t="s">
        <v>28</v>
      </c>
      <c r="D4409" s="234">
        <v>12.69</v>
      </c>
      <c r="E4409" s="233">
        <v>0</v>
      </c>
    </row>
    <row r="4410" spans="1:5">
      <c r="A4410" s="235">
        <v>91917</v>
      </c>
      <c r="B4410" s="236" t="s">
        <v>144</v>
      </c>
      <c r="C4410" s="235" t="s">
        <v>28</v>
      </c>
      <c r="D4410" s="234">
        <v>17.12</v>
      </c>
      <c r="E4410" s="233">
        <v>0</v>
      </c>
    </row>
    <row r="4411" spans="1:5">
      <c r="A4411" s="235">
        <v>91896</v>
      </c>
      <c r="B4411" s="236" t="s">
        <v>4834</v>
      </c>
      <c r="C4411" s="235" t="s">
        <v>28</v>
      </c>
      <c r="D4411" s="234">
        <v>16.239999999999998</v>
      </c>
      <c r="E4411" s="233">
        <v>0</v>
      </c>
    </row>
    <row r="4412" spans="1:5">
      <c r="A4412" s="235">
        <v>91908</v>
      </c>
      <c r="B4412" s="236" t="s">
        <v>4835</v>
      </c>
      <c r="C4412" s="235" t="s">
        <v>28</v>
      </c>
      <c r="D4412" s="234">
        <v>14.79</v>
      </c>
      <c r="E4412" s="233">
        <v>0</v>
      </c>
    </row>
    <row r="4413" spans="1:5">
      <c r="A4413" s="235">
        <v>91920</v>
      </c>
      <c r="B4413" s="236" t="s">
        <v>4836</v>
      </c>
      <c r="C4413" s="235" t="s">
        <v>28</v>
      </c>
      <c r="D4413" s="234">
        <v>19.149999999999999</v>
      </c>
      <c r="E4413" s="233">
        <v>0</v>
      </c>
    </row>
    <row r="4414" spans="1:5">
      <c r="A4414" s="235">
        <v>91983</v>
      </c>
      <c r="B4414" s="236" t="s">
        <v>231</v>
      </c>
      <c r="C4414" s="235" t="s">
        <v>28</v>
      </c>
      <c r="D4414" s="234">
        <v>84.25</v>
      </c>
      <c r="E4414" s="233">
        <v>0</v>
      </c>
    </row>
    <row r="4415" spans="1:5">
      <c r="A4415" s="235">
        <v>91982</v>
      </c>
      <c r="B4415" s="236" t="s">
        <v>4837</v>
      </c>
      <c r="C4415" s="235" t="s">
        <v>28</v>
      </c>
      <c r="D4415" s="234">
        <v>76.02</v>
      </c>
      <c r="E4415" s="233">
        <v>0</v>
      </c>
    </row>
    <row r="4416" spans="1:5">
      <c r="A4416" s="235">
        <v>91833</v>
      </c>
      <c r="B4416" s="236" t="s">
        <v>4838</v>
      </c>
      <c r="C4416" s="235" t="s">
        <v>27</v>
      </c>
      <c r="D4416" s="234">
        <v>14.81</v>
      </c>
      <c r="E4416" s="233">
        <v>0</v>
      </c>
    </row>
    <row r="4417" spans="1:5">
      <c r="A4417" s="235">
        <v>91843</v>
      </c>
      <c r="B4417" s="236" t="s">
        <v>4839</v>
      </c>
      <c r="C4417" s="235" t="s">
        <v>27</v>
      </c>
      <c r="D4417" s="234">
        <v>5.57</v>
      </c>
      <c r="E4417" s="233">
        <v>0</v>
      </c>
    </row>
    <row r="4418" spans="1:5">
      <c r="A4418" s="235">
        <v>91853</v>
      </c>
      <c r="B4418" s="236" t="s">
        <v>4840</v>
      </c>
      <c r="C4418" s="235" t="s">
        <v>27</v>
      </c>
      <c r="D4418" s="234">
        <v>7.4</v>
      </c>
      <c r="E4418" s="233">
        <v>0</v>
      </c>
    </row>
    <row r="4419" spans="1:5">
      <c r="A4419" s="235">
        <v>91835</v>
      </c>
      <c r="B4419" s="236" t="s">
        <v>102</v>
      </c>
      <c r="C4419" s="235" t="s">
        <v>27</v>
      </c>
      <c r="D4419" s="234">
        <v>16.41</v>
      </c>
      <c r="E4419" s="233">
        <v>0</v>
      </c>
    </row>
    <row r="4420" spans="1:5">
      <c r="A4420" s="235">
        <v>91845</v>
      </c>
      <c r="B4420" s="236" t="s">
        <v>4841</v>
      </c>
      <c r="C4420" s="235" t="s">
        <v>27</v>
      </c>
      <c r="D4420" s="234">
        <v>7.14</v>
      </c>
      <c r="E4420" s="233">
        <v>0</v>
      </c>
    </row>
    <row r="4421" spans="1:5">
      <c r="A4421" s="235">
        <v>91855</v>
      </c>
      <c r="B4421" s="236" t="s">
        <v>4842</v>
      </c>
      <c r="C4421" s="235" t="s">
        <v>27</v>
      </c>
      <c r="D4421" s="234">
        <v>8.8699999999999992</v>
      </c>
      <c r="E4421" s="233">
        <v>0</v>
      </c>
    </row>
    <row r="4422" spans="1:5">
      <c r="A4422" s="235">
        <v>91837</v>
      </c>
      <c r="B4422" s="236" t="s">
        <v>103</v>
      </c>
      <c r="C4422" s="235" t="s">
        <v>27</v>
      </c>
      <c r="D4422" s="234">
        <v>21.27</v>
      </c>
      <c r="E4422" s="233">
        <v>0</v>
      </c>
    </row>
    <row r="4423" spans="1:5">
      <c r="A4423" s="235">
        <v>91847</v>
      </c>
      <c r="B4423" s="236" t="s">
        <v>4843</v>
      </c>
      <c r="C4423" s="235" t="s">
        <v>27</v>
      </c>
      <c r="D4423" s="234">
        <v>12.04</v>
      </c>
      <c r="E4423" s="233">
        <v>0</v>
      </c>
    </row>
    <row r="4424" spans="1:5">
      <c r="A4424" s="235">
        <v>91857</v>
      </c>
      <c r="B4424" s="236" t="s">
        <v>4844</v>
      </c>
      <c r="C4424" s="235" t="s">
        <v>27</v>
      </c>
      <c r="D4424" s="234">
        <v>13.43</v>
      </c>
      <c r="E4424" s="233">
        <v>0</v>
      </c>
    </row>
    <row r="4425" spans="1:5">
      <c r="A4425" s="235">
        <v>91838</v>
      </c>
      <c r="B4425" s="236" t="s">
        <v>4845</v>
      </c>
      <c r="C4425" s="235" t="s">
        <v>27</v>
      </c>
      <c r="D4425" s="234">
        <v>0</v>
      </c>
      <c r="E4425" s="233"/>
    </row>
    <row r="4426" spans="1:5">
      <c r="A4426" s="235">
        <v>91848</v>
      </c>
      <c r="B4426" s="236" t="s">
        <v>4846</v>
      </c>
      <c r="C4426" s="235" t="s">
        <v>27</v>
      </c>
      <c r="D4426" s="234">
        <v>0</v>
      </c>
      <c r="E4426" s="233"/>
    </row>
    <row r="4427" spans="1:5">
      <c r="A4427" s="235">
        <v>91858</v>
      </c>
      <c r="B4427" s="236" t="s">
        <v>4847</v>
      </c>
      <c r="C4427" s="235" t="s">
        <v>27</v>
      </c>
      <c r="D4427" s="234">
        <v>0</v>
      </c>
      <c r="E4427" s="233"/>
    </row>
    <row r="4428" spans="1:5">
      <c r="A4428" s="235">
        <v>91840</v>
      </c>
      <c r="B4428" s="236" t="s">
        <v>4848</v>
      </c>
      <c r="C4428" s="235" t="s">
        <v>27</v>
      </c>
      <c r="D4428" s="234">
        <v>16.739999999999998</v>
      </c>
      <c r="E4428" s="233">
        <v>0.23949999999999999</v>
      </c>
    </row>
    <row r="4429" spans="1:5">
      <c r="A4429" s="235">
        <v>91850</v>
      </c>
      <c r="B4429" s="236" t="s">
        <v>4849</v>
      </c>
      <c r="C4429" s="235" t="s">
        <v>27</v>
      </c>
      <c r="D4429" s="234">
        <v>7.48</v>
      </c>
      <c r="E4429" s="233">
        <v>0.53610000000000002</v>
      </c>
    </row>
    <row r="4430" spans="1:5">
      <c r="A4430" s="235">
        <v>91860</v>
      </c>
      <c r="B4430" s="236" t="s">
        <v>4850</v>
      </c>
      <c r="C4430" s="235" t="s">
        <v>27</v>
      </c>
      <c r="D4430" s="234">
        <v>9.26</v>
      </c>
      <c r="E4430" s="233">
        <v>0.40060000000000001</v>
      </c>
    </row>
    <row r="4431" spans="1:5">
      <c r="A4431" s="235">
        <v>91831</v>
      </c>
      <c r="B4431" s="236" t="s">
        <v>4851</v>
      </c>
      <c r="C4431" s="235" t="s">
        <v>27</v>
      </c>
      <c r="D4431" s="234">
        <v>14.17</v>
      </c>
      <c r="E4431" s="233">
        <v>0</v>
      </c>
    </row>
    <row r="4432" spans="1:5">
      <c r="A4432" s="235">
        <v>91852</v>
      </c>
      <c r="B4432" s="236" t="s">
        <v>4852</v>
      </c>
      <c r="C4432" s="235" t="s">
        <v>27</v>
      </c>
      <c r="D4432" s="234">
        <v>6.81</v>
      </c>
      <c r="E4432" s="233">
        <v>0</v>
      </c>
    </row>
    <row r="4433" spans="1:5">
      <c r="A4433" s="235">
        <v>91834</v>
      </c>
      <c r="B4433" s="236" t="s">
        <v>4853</v>
      </c>
      <c r="C4433" s="235" t="s">
        <v>27</v>
      </c>
      <c r="D4433" s="234">
        <v>14.77</v>
      </c>
      <c r="E4433" s="233">
        <v>0</v>
      </c>
    </row>
    <row r="4434" spans="1:5">
      <c r="A4434" s="235">
        <v>91854</v>
      </c>
      <c r="B4434" s="236" t="s">
        <v>4854</v>
      </c>
      <c r="C4434" s="235" t="s">
        <v>27</v>
      </c>
      <c r="D4434" s="234">
        <v>7.35</v>
      </c>
      <c r="E4434" s="233">
        <v>0</v>
      </c>
    </row>
    <row r="4435" spans="1:5">
      <c r="A4435" s="235">
        <v>91836</v>
      </c>
      <c r="B4435" s="236" t="s">
        <v>4855</v>
      </c>
      <c r="C4435" s="235" t="s">
        <v>27</v>
      </c>
      <c r="D4435" s="234">
        <v>17.46</v>
      </c>
      <c r="E4435" s="233">
        <v>0</v>
      </c>
    </row>
    <row r="4436" spans="1:5">
      <c r="A4436" s="235">
        <v>91856</v>
      </c>
      <c r="B4436" s="236" t="s">
        <v>4856</v>
      </c>
      <c r="C4436" s="235" t="s">
        <v>27</v>
      </c>
      <c r="D4436" s="234">
        <v>9.91</v>
      </c>
      <c r="E4436" s="233">
        <v>0</v>
      </c>
    </row>
    <row r="4437" spans="1:5">
      <c r="A4437" s="235">
        <v>91839</v>
      </c>
      <c r="B4437" s="236" t="s">
        <v>4857</v>
      </c>
      <c r="C4437" s="235" t="s">
        <v>27</v>
      </c>
      <c r="D4437" s="234">
        <v>14.78</v>
      </c>
      <c r="E4437" s="233">
        <v>0.17929999999999999</v>
      </c>
    </row>
    <row r="4438" spans="1:5">
      <c r="A4438" s="235">
        <v>91849</v>
      </c>
      <c r="B4438" s="236" t="s">
        <v>4858</v>
      </c>
      <c r="C4438" s="235" t="s">
        <v>27</v>
      </c>
      <c r="D4438" s="234">
        <v>5.55</v>
      </c>
      <c r="E4438" s="233">
        <v>0.47749999999999998</v>
      </c>
    </row>
    <row r="4439" spans="1:5">
      <c r="A4439" s="235">
        <v>91859</v>
      </c>
      <c r="B4439" s="236" t="s">
        <v>4859</v>
      </c>
      <c r="C4439" s="235" t="s">
        <v>27</v>
      </c>
      <c r="D4439" s="234">
        <v>7.43</v>
      </c>
      <c r="E4439" s="233">
        <v>0.32969999999999999</v>
      </c>
    </row>
    <row r="4440" spans="1:5">
      <c r="A4440" s="235">
        <v>91841</v>
      </c>
      <c r="B4440" s="236" t="s">
        <v>4860</v>
      </c>
      <c r="C4440" s="235" t="s">
        <v>27</v>
      </c>
      <c r="D4440" s="234">
        <v>16.12</v>
      </c>
      <c r="E4440" s="233">
        <v>0.21029999999999999</v>
      </c>
    </row>
    <row r="4441" spans="1:5">
      <c r="A4441" s="235">
        <v>91851</v>
      </c>
      <c r="B4441" s="236" t="s">
        <v>4861</v>
      </c>
      <c r="C4441" s="235" t="s">
        <v>27</v>
      </c>
      <c r="D4441" s="234">
        <v>6.86</v>
      </c>
      <c r="E4441" s="233">
        <v>0.49419999999999997</v>
      </c>
    </row>
    <row r="4442" spans="1:5">
      <c r="A4442" s="235">
        <v>91861</v>
      </c>
      <c r="B4442" s="236" t="s">
        <v>4862</v>
      </c>
      <c r="C4442" s="235" t="s">
        <v>27</v>
      </c>
      <c r="D4442" s="234">
        <v>8.69</v>
      </c>
      <c r="E4442" s="233">
        <v>0.36130000000000001</v>
      </c>
    </row>
    <row r="4443" spans="1:5">
      <c r="A4443" s="235">
        <v>91862</v>
      </c>
      <c r="B4443" s="236" t="s">
        <v>4863</v>
      </c>
      <c r="C4443" s="235" t="s">
        <v>27</v>
      </c>
      <c r="D4443" s="234">
        <v>7.91</v>
      </c>
      <c r="E4443" s="233">
        <v>0</v>
      </c>
    </row>
    <row r="4444" spans="1:5">
      <c r="A4444" s="235">
        <v>91866</v>
      </c>
      <c r="B4444" s="236" t="s">
        <v>4864</v>
      </c>
      <c r="C4444" s="235" t="s">
        <v>27</v>
      </c>
      <c r="D4444" s="234">
        <v>7.09</v>
      </c>
      <c r="E4444" s="233">
        <v>0</v>
      </c>
    </row>
    <row r="4445" spans="1:5">
      <c r="A4445" s="235">
        <v>91870</v>
      </c>
      <c r="B4445" s="236" t="s">
        <v>4865</v>
      </c>
      <c r="C4445" s="235" t="s">
        <v>27</v>
      </c>
      <c r="D4445" s="234">
        <v>9.85</v>
      </c>
      <c r="E4445" s="233">
        <v>0</v>
      </c>
    </row>
    <row r="4446" spans="1:5">
      <c r="A4446" s="235">
        <v>91863</v>
      </c>
      <c r="B4446" s="236" t="s">
        <v>4866</v>
      </c>
      <c r="C4446" s="235" t="s">
        <v>27</v>
      </c>
      <c r="D4446" s="234">
        <v>9.4600000000000009</v>
      </c>
      <c r="E4446" s="233">
        <v>0</v>
      </c>
    </row>
    <row r="4447" spans="1:5">
      <c r="A4447" s="235">
        <v>91867</v>
      </c>
      <c r="B4447" s="236" t="s">
        <v>4867</v>
      </c>
      <c r="C4447" s="235" t="s">
        <v>27</v>
      </c>
      <c r="D4447" s="234">
        <v>8.64</v>
      </c>
      <c r="E4447" s="233">
        <v>0</v>
      </c>
    </row>
    <row r="4448" spans="1:5">
      <c r="A4448" s="235">
        <v>91871</v>
      </c>
      <c r="B4448" s="236" t="s">
        <v>4868</v>
      </c>
      <c r="C4448" s="235" t="s">
        <v>27</v>
      </c>
      <c r="D4448" s="234">
        <v>11.4</v>
      </c>
      <c r="E4448" s="233">
        <v>0</v>
      </c>
    </row>
    <row r="4449" spans="1:5">
      <c r="A4449" s="235">
        <v>91864</v>
      </c>
      <c r="B4449" s="236" t="s">
        <v>4869</v>
      </c>
      <c r="C4449" s="235" t="s">
        <v>27</v>
      </c>
      <c r="D4449" s="234">
        <v>13.21</v>
      </c>
      <c r="E4449" s="233">
        <v>0</v>
      </c>
    </row>
    <row r="4450" spans="1:5">
      <c r="A4450" s="235">
        <v>91868</v>
      </c>
      <c r="B4450" s="236" t="s">
        <v>4870</v>
      </c>
      <c r="C4450" s="235" t="s">
        <v>27</v>
      </c>
      <c r="D4450" s="234">
        <v>12.4</v>
      </c>
      <c r="E4450" s="233">
        <v>0</v>
      </c>
    </row>
    <row r="4451" spans="1:5">
      <c r="A4451" s="235">
        <v>91872</v>
      </c>
      <c r="B4451" s="236" t="s">
        <v>104</v>
      </c>
      <c r="C4451" s="235" t="s">
        <v>27</v>
      </c>
      <c r="D4451" s="234">
        <v>15.15</v>
      </c>
      <c r="E4451" s="233">
        <v>0</v>
      </c>
    </row>
    <row r="4452" spans="1:5">
      <c r="A4452" s="235">
        <v>91865</v>
      </c>
      <c r="B4452" s="236" t="s">
        <v>4871</v>
      </c>
      <c r="C4452" s="235" t="s">
        <v>27</v>
      </c>
      <c r="D4452" s="234">
        <v>16.829999999999998</v>
      </c>
      <c r="E4452" s="233">
        <v>0</v>
      </c>
    </row>
    <row r="4453" spans="1:5">
      <c r="A4453" s="235">
        <v>91869</v>
      </c>
      <c r="B4453" s="236" t="s">
        <v>4872</v>
      </c>
      <c r="C4453" s="235" t="s">
        <v>27</v>
      </c>
      <c r="D4453" s="234">
        <v>15.98</v>
      </c>
      <c r="E4453" s="233">
        <v>0</v>
      </c>
    </row>
    <row r="4454" spans="1:5">
      <c r="A4454" s="235">
        <v>91873</v>
      </c>
      <c r="B4454" s="236" t="s">
        <v>4873</v>
      </c>
      <c r="C4454" s="235" t="s">
        <v>27</v>
      </c>
      <c r="D4454" s="234">
        <v>18.73</v>
      </c>
      <c r="E4454" s="233">
        <v>0</v>
      </c>
    </row>
    <row r="4455" spans="1:5">
      <c r="A4455" s="235">
        <v>91981</v>
      </c>
      <c r="B4455" s="236" t="s">
        <v>4874</v>
      </c>
      <c r="C4455" s="235" t="s">
        <v>28</v>
      </c>
      <c r="D4455" s="234">
        <v>37.58</v>
      </c>
      <c r="E4455" s="233">
        <v>0</v>
      </c>
    </row>
    <row r="4456" spans="1:5">
      <c r="A4456" s="235">
        <v>91980</v>
      </c>
      <c r="B4456" s="236" t="s">
        <v>4875</v>
      </c>
      <c r="C4456" s="235" t="s">
        <v>28</v>
      </c>
      <c r="D4456" s="234">
        <v>29.35</v>
      </c>
      <c r="E4456" s="233">
        <v>0</v>
      </c>
    </row>
    <row r="4457" spans="1:5">
      <c r="A4457" s="235">
        <v>91979</v>
      </c>
      <c r="B4457" s="236" t="s">
        <v>4876</v>
      </c>
      <c r="C4457" s="235" t="s">
        <v>28</v>
      </c>
      <c r="D4457" s="234">
        <v>38.65</v>
      </c>
      <c r="E4457" s="233">
        <v>0</v>
      </c>
    </row>
    <row r="4458" spans="1:5">
      <c r="A4458" s="235">
        <v>91978</v>
      </c>
      <c r="B4458" s="236" t="s">
        <v>4877</v>
      </c>
      <c r="C4458" s="235" t="s">
        <v>28</v>
      </c>
      <c r="D4458" s="234">
        <v>30.42</v>
      </c>
      <c r="E4458" s="233">
        <v>0</v>
      </c>
    </row>
    <row r="4459" spans="1:5">
      <c r="A4459" s="235">
        <v>92029</v>
      </c>
      <c r="B4459" s="236" t="s">
        <v>106</v>
      </c>
      <c r="C4459" s="235" t="s">
        <v>28</v>
      </c>
      <c r="D4459" s="234">
        <v>42.36</v>
      </c>
      <c r="E4459" s="233">
        <v>0</v>
      </c>
    </row>
    <row r="4460" spans="1:5">
      <c r="A4460" s="235">
        <v>92028</v>
      </c>
      <c r="B4460" s="236" t="s">
        <v>4878</v>
      </c>
      <c r="C4460" s="235" t="s">
        <v>28</v>
      </c>
      <c r="D4460" s="234">
        <v>34.130000000000003</v>
      </c>
      <c r="E4460" s="233">
        <v>0</v>
      </c>
    </row>
    <row r="4461" spans="1:5">
      <c r="A4461" s="235">
        <v>92031</v>
      </c>
      <c r="B4461" s="236" t="s">
        <v>4879</v>
      </c>
      <c r="C4461" s="235" t="s">
        <v>28</v>
      </c>
      <c r="D4461" s="234">
        <v>57.84</v>
      </c>
      <c r="E4461" s="233">
        <v>0</v>
      </c>
    </row>
    <row r="4462" spans="1:5">
      <c r="A4462" s="235">
        <v>92030</v>
      </c>
      <c r="B4462" s="236" t="s">
        <v>4880</v>
      </c>
      <c r="C4462" s="235" t="s">
        <v>28</v>
      </c>
      <c r="D4462" s="234">
        <v>49.61</v>
      </c>
      <c r="E4462" s="233">
        <v>0</v>
      </c>
    </row>
    <row r="4463" spans="1:5">
      <c r="A4463" s="235">
        <v>91955</v>
      </c>
      <c r="B4463" s="236" t="s">
        <v>4881</v>
      </c>
      <c r="C4463" s="235" t="s">
        <v>28</v>
      </c>
      <c r="D4463" s="234">
        <v>26.83</v>
      </c>
      <c r="E4463" s="233">
        <v>0</v>
      </c>
    </row>
    <row r="4464" spans="1:5">
      <c r="A4464" s="235">
        <v>91954</v>
      </c>
      <c r="B4464" s="236" t="s">
        <v>4882</v>
      </c>
      <c r="C4464" s="235" t="s">
        <v>28</v>
      </c>
      <c r="D4464" s="234">
        <v>18.600000000000001</v>
      </c>
      <c r="E4464" s="233">
        <v>0</v>
      </c>
    </row>
    <row r="4465" spans="1:5">
      <c r="A4465" s="235">
        <v>92033</v>
      </c>
      <c r="B4465" s="236" t="s">
        <v>4883</v>
      </c>
      <c r="C4465" s="235" t="s">
        <v>28</v>
      </c>
      <c r="D4465" s="234">
        <v>58.85</v>
      </c>
      <c r="E4465" s="233">
        <v>0</v>
      </c>
    </row>
    <row r="4466" spans="1:5">
      <c r="A4466" s="235">
        <v>92032</v>
      </c>
      <c r="B4466" s="236" t="s">
        <v>4884</v>
      </c>
      <c r="C4466" s="235" t="s">
        <v>28</v>
      </c>
      <c r="D4466" s="234">
        <v>50.62</v>
      </c>
      <c r="E4466" s="233">
        <v>0</v>
      </c>
    </row>
    <row r="4467" spans="1:5">
      <c r="A4467" s="235">
        <v>91961</v>
      </c>
      <c r="B4467" s="236" t="s">
        <v>4885</v>
      </c>
      <c r="C4467" s="235" t="s">
        <v>28</v>
      </c>
      <c r="D4467" s="234">
        <v>43.37</v>
      </c>
      <c r="E4467" s="233">
        <v>0</v>
      </c>
    </row>
    <row r="4468" spans="1:5">
      <c r="A4468" s="235">
        <v>91960</v>
      </c>
      <c r="B4468" s="236" t="s">
        <v>4886</v>
      </c>
      <c r="C4468" s="235" t="s">
        <v>28</v>
      </c>
      <c r="D4468" s="234">
        <v>35.14</v>
      </c>
      <c r="E4468" s="233">
        <v>0</v>
      </c>
    </row>
    <row r="4469" spans="1:5">
      <c r="A4469" s="235">
        <v>91969</v>
      </c>
      <c r="B4469" s="236" t="s">
        <v>4887</v>
      </c>
      <c r="C4469" s="235" t="s">
        <v>28</v>
      </c>
      <c r="D4469" s="234">
        <v>59.86</v>
      </c>
      <c r="E4469" s="233">
        <v>0</v>
      </c>
    </row>
    <row r="4470" spans="1:5">
      <c r="A4470" s="235">
        <v>91968</v>
      </c>
      <c r="B4470" s="236" t="s">
        <v>4888</v>
      </c>
      <c r="C4470" s="235" t="s">
        <v>28</v>
      </c>
      <c r="D4470" s="234">
        <v>51.63</v>
      </c>
      <c r="E4470" s="233">
        <v>0</v>
      </c>
    </row>
    <row r="4471" spans="1:5">
      <c r="A4471" s="235">
        <v>91985</v>
      </c>
      <c r="B4471" s="236" t="s">
        <v>4889</v>
      </c>
      <c r="C4471" s="235" t="s">
        <v>28</v>
      </c>
      <c r="D4471" s="234">
        <v>21.14</v>
      </c>
      <c r="E4471" s="233">
        <v>0</v>
      </c>
    </row>
    <row r="4472" spans="1:5">
      <c r="A4472" s="235">
        <v>91984</v>
      </c>
      <c r="B4472" s="236" t="s">
        <v>4890</v>
      </c>
      <c r="C4472" s="235" t="s">
        <v>28</v>
      </c>
      <c r="D4472" s="234">
        <v>12.91</v>
      </c>
      <c r="E4472" s="233">
        <v>0</v>
      </c>
    </row>
    <row r="4473" spans="1:5">
      <c r="A4473" s="235">
        <v>91989</v>
      </c>
      <c r="B4473" s="236" t="s">
        <v>4891</v>
      </c>
      <c r="C4473" s="235" t="s">
        <v>28</v>
      </c>
      <c r="D4473" s="234">
        <v>24.75</v>
      </c>
      <c r="E4473" s="233">
        <v>0</v>
      </c>
    </row>
    <row r="4474" spans="1:5">
      <c r="A4474" s="235">
        <v>91988</v>
      </c>
      <c r="B4474" s="236" t="s">
        <v>4892</v>
      </c>
      <c r="C4474" s="235" t="s">
        <v>28</v>
      </c>
      <c r="D4474" s="234">
        <v>16.52</v>
      </c>
      <c r="E4474" s="233">
        <v>0</v>
      </c>
    </row>
    <row r="4475" spans="1:5">
      <c r="A4475" s="235">
        <v>92023</v>
      </c>
      <c r="B4475" s="236" t="s">
        <v>105</v>
      </c>
      <c r="C4475" s="235" t="s">
        <v>28</v>
      </c>
      <c r="D4475" s="234">
        <v>37.61</v>
      </c>
      <c r="E4475" s="233">
        <v>0</v>
      </c>
    </row>
    <row r="4476" spans="1:5">
      <c r="A4476" s="235">
        <v>92022</v>
      </c>
      <c r="B4476" s="236" t="s">
        <v>4893</v>
      </c>
      <c r="C4476" s="235" t="s">
        <v>28</v>
      </c>
      <c r="D4476" s="234">
        <v>29.38</v>
      </c>
      <c r="E4476" s="233">
        <v>0</v>
      </c>
    </row>
    <row r="4477" spans="1:5">
      <c r="A4477" s="235">
        <v>92025</v>
      </c>
      <c r="B4477" s="236" t="s">
        <v>4894</v>
      </c>
      <c r="C4477" s="235" t="s">
        <v>28</v>
      </c>
      <c r="D4477" s="234">
        <v>53.13</v>
      </c>
      <c r="E4477" s="233">
        <v>0</v>
      </c>
    </row>
    <row r="4478" spans="1:5">
      <c r="A4478" s="235">
        <v>92024</v>
      </c>
      <c r="B4478" s="236" t="s">
        <v>4895</v>
      </c>
      <c r="C4478" s="235" t="s">
        <v>28</v>
      </c>
      <c r="D4478" s="234">
        <v>44.9</v>
      </c>
      <c r="E4478" s="233">
        <v>0</v>
      </c>
    </row>
    <row r="4479" spans="1:5">
      <c r="A4479" s="235">
        <v>91957</v>
      </c>
      <c r="B4479" s="236" t="s">
        <v>4896</v>
      </c>
      <c r="C4479" s="235" t="s">
        <v>28</v>
      </c>
      <c r="D4479" s="234">
        <v>38.619999999999997</v>
      </c>
      <c r="E4479" s="233">
        <v>0</v>
      </c>
    </row>
    <row r="4480" spans="1:5">
      <c r="A4480" s="235">
        <v>91956</v>
      </c>
      <c r="B4480" s="236" t="s">
        <v>4897</v>
      </c>
      <c r="C4480" s="235" t="s">
        <v>28</v>
      </c>
      <c r="D4480" s="234">
        <v>30.39</v>
      </c>
      <c r="E4480" s="233">
        <v>0</v>
      </c>
    </row>
    <row r="4481" spans="1:5">
      <c r="A4481" s="235">
        <v>91963</v>
      </c>
      <c r="B4481" s="236" t="s">
        <v>4898</v>
      </c>
      <c r="C4481" s="235" t="s">
        <v>28</v>
      </c>
      <c r="D4481" s="234">
        <v>55.15</v>
      </c>
      <c r="E4481" s="233">
        <v>0</v>
      </c>
    </row>
    <row r="4482" spans="1:5">
      <c r="A4482" s="235">
        <v>91962</v>
      </c>
      <c r="B4482" s="236" t="s">
        <v>4899</v>
      </c>
      <c r="C4482" s="235" t="s">
        <v>28</v>
      </c>
      <c r="D4482" s="234">
        <v>46.92</v>
      </c>
      <c r="E4482" s="233">
        <v>0</v>
      </c>
    </row>
    <row r="4483" spans="1:5">
      <c r="A4483" s="235">
        <v>91953</v>
      </c>
      <c r="B4483" s="236" t="s">
        <v>4900</v>
      </c>
      <c r="C4483" s="235" t="s">
        <v>28</v>
      </c>
      <c r="D4483" s="234">
        <v>22.13</v>
      </c>
      <c r="E4483" s="233">
        <v>0</v>
      </c>
    </row>
    <row r="4484" spans="1:5">
      <c r="A4484" s="235">
        <v>91952</v>
      </c>
      <c r="B4484" s="236" t="s">
        <v>4901</v>
      </c>
      <c r="C4484" s="235" t="s">
        <v>28</v>
      </c>
      <c r="D4484" s="234">
        <v>13.9</v>
      </c>
      <c r="E4484" s="233">
        <v>0</v>
      </c>
    </row>
    <row r="4485" spans="1:5">
      <c r="A4485" s="235">
        <v>92035</v>
      </c>
      <c r="B4485" s="236" t="s">
        <v>4902</v>
      </c>
      <c r="C4485" s="235" t="s">
        <v>28</v>
      </c>
      <c r="D4485" s="234">
        <v>54.14</v>
      </c>
      <c r="E4485" s="233">
        <v>0</v>
      </c>
    </row>
    <row r="4486" spans="1:5">
      <c r="A4486" s="235">
        <v>92034</v>
      </c>
      <c r="B4486" s="236" t="s">
        <v>4903</v>
      </c>
      <c r="C4486" s="235" t="s">
        <v>28</v>
      </c>
      <c r="D4486" s="234">
        <v>45.91</v>
      </c>
      <c r="E4486" s="233">
        <v>0</v>
      </c>
    </row>
    <row r="4487" spans="1:5">
      <c r="A4487" s="235">
        <v>92027</v>
      </c>
      <c r="B4487" s="236" t="s">
        <v>4904</v>
      </c>
      <c r="C4487" s="235" t="s">
        <v>28</v>
      </c>
      <c r="D4487" s="234">
        <v>49.43</v>
      </c>
      <c r="E4487" s="233">
        <v>0</v>
      </c>
    </row>
    <row r="4488" spans="1:5">
      <c r="A4488" s="235">
        <v>92026</v>
      </c>
      <c r="B4488" s="236" t="s">
        <v>4905</v>
      </c>
      <c r="C4488" s="235" t="s">
        <v>28</v>
      </c>
      <c r="D4488" s="234">
        <v>41.2</v>
      </c>
      <c r="E4488" s="233">
        <v>0</v>
      </c>
    </row>
    <row r="4489" spans="1:5">
      <c r="A4489" s="235">
        <v>91965</v>
      </c>
      <c r="B4489" s="236" t="s">
        <v>4906</v>
      </c>
      <c r="C4489" s="235" t="s">
        <v>28</v>
      </c>
      <c r="D4489" s="234">
        <v>50.44</v>
      </c>
      <c r="E4489" s="233">
        <v>0</v>
      </c>
    </row>
    <row r="4490" spans="1:5">
      <c r="A4490" s="235">
        <v>91964</v>
      </c>
      <c r="B4490" s="236" t="s">
        <v>4907</v>
      </c>
      <c r="C4490" s="235" t="s">
        <v>28</v>
      </c>
      <c r="D4490" s="234">
        <v>42.21</v>
      </c>
      <c r="E4490" s="233">
        <v>0</v>
      </c>
    </row>
    <row r="4491" spans="1:5">
      <c r="A4491" s="235">
        <v>91973</v>
      </c>
      <c r="B4491" s="236" t="s">
        <v>4908</v>
      </c>
      <c r="C4491" s="235" t="s">
        <v>28</v>
      </c>
      <c r="D4491" s="234">
        <v>71.510000000000005</v>
      </c>
      <c r="E4491" s="233">
        <v>0</v>
      </c>
    </row>
    <row r="4492" spans="1:5">
      <c r="A4492" s="235">
        <v>91972</v>
      </c>
      <c r="B4492" s="236" t="s">
        <v>4909</v>
      </c>
      <c r="C4492" s="235" t="s">
        <v>28</v>
      </c>
      <c r="D4492" s="234">
        <v>59.02</v>
      </c>
      <c r="E4492" s="233">
        <v>0</v>
      </c>
    </row>
    <row r="4493" spans="1:5">
      <c r="A4493" s="235">
        <v>91959</v>
      </c>
      <c r="B4493" s="236" t="s">
        <v>4910</v>
      </c>
      <c r="C4493" s="235" t="s">
        <v>28</v>
      </c>
      <c r="D4493" s="234">
        <v>33.950000000000003</v>
      </c>
      <c r="E4493" s="233">
        <v>0</v>
      </c>
    </row>
    <row r="4494" spans="1:5">
      <c r="A4494" s="235">
        <v>91958</v>
      </c>
      <c r="B4494" s="236" t="s">
        <v>4911</v>
      </c>
      <c r="C4494" s="235" t="s">
        <v>28</v>
      </c>
      <c r="D4494" s="234">
        <v>25.72</v>
      </c>
      <c r="E4494" s="233">
        <v>0</v>
      </c>
    </row>
    <row r="4495" spans="1:5">
      <c r="A4495" s="235">
        <v>91971</v>
      </c>
      <c r="B4495" s="236" t="s">
        <v>4912</v>
      </c>
      <c r="C4495" s="235" t="s">
        <v>28</v>
      </c>
      <c r="D4495" s="234">
        <v>66.760000000000005</v>
      </c>
      <c r="E4495" s="233">
        <v>0</v>
      </c>
    </row>
    <row r="4496" spans="1:5">
      <c r="A4496" s="235">
        <v>91970</v>
      </c>
      <c r="B4496" s="236" t="s">
        <v>4913</v>
      </c>
      <c r="C4496" s="235" t="s">
        <v>28</v>
      </c>
      <c r="D4496" s="234">
        <v>54.27</v>
      </c>
      <c r="E4496" s="233">
        <v>0</v>
      </c>
    </row>
    <row r="4497" spans="1:5">
      <c r="A4497" s="235">
        <v>91967</v>
      </c>
      <c r="B4497" s="236" t="s">
        <v>4914</v>
      </c>
      <c r="C4497" s="235" t="s">
        <v>28</v>
      </c>
      <c r="D4497" s="234">
        <v>45.78</v>
      </c>
      <c r="E4497" s="233">
        <v>0</v>
      </c>
    </row>
    <row r="4498" spans="1:5">
      <c r="A4498" s="235">
        <v>91966</v>
      </c>
      <c r="B4498" s="236" t="s">
        <v>4915</v>
      </c>
      <c r="C4498" s="235" t="s">
        <v>28</v>
      </c>
      <c r="D4498" s="234">
        <v>37.549999999999997</v>
      </c>
      <c r="E4498" s="233">
        <v>0</v>
      </c>
    </row>
    <row r="4499" spans="1:5">
      <c r="A4499" s="235">
        <v>91975</v>
      </c>
      <c r="B4499" s="236" t="s">
        <v>4916</v>
      </c>
      <c r="C4499" s="235" t="s">
        <v>28</v>
      </c>
      <c r="D4499" s="234">
        <v>62.06</v>
      </c>
      <c r="E4499" s="233">
        <v>0</v>
      </c>
    </row>
    <row r="4500" spans="1:5">
      <c r="A4500" s="235">
        <v>91974</v>
      </c>
      <c r="B4500" s="236" t="s">
        <v>4917</v>
      </c>
      <c r="C4500" s="235" t="s">
        <v>28</v>
      </c>
      <c r="D4500" s="234">
        <v>49.57</v>
      </c>
      <c r="E4500" s="233">
        <v>0</v>
      </c>
    </row>
    <row r="4501" spans="1:5">
      <c r="A4501" s="235">
        <v>91977</v>
      </c>
      <c r="B4501" s="236" t="s">
        <v>4918</v>
      </c>
      <c r="C4501" s="235" t="s">
        <v>28</v>
      </c>
      <c r="D4501" s="234">
        <v>85.74</v>
      </c>
      <c r="E4501" s="233">
        <v>0</v>
      </c>
    </row>
    <row r="4502" spans="1:5">
      <c r="A4502" s="235">
        <v>91976</v>
      </c>
      <c r="B4502" s="236" t="s">
        <v>4919</v>
      </c>
      <c r="C4502" s="235" t="s">
        <v>28</v>
      </c>
      <c r="D4502" s="234">
        <v>73.25</v>
      </c>
      <c r="E4502" s="233">
        <v>0</v>
      </c>
    </row>
    <row r="4503" spans="1:5">
      <c r="A4503" s="235">
        <v>91874</v>
      </c>
      <c r="B4503" s="236" t="s">
        <v>4920</v>
      </c>
      <c r="C4503" s="235" t="s">
        <v>28</v>
      </c>
      <c r="D4503" s="234">
        <v>5.23</v>
      </c>
      <c r="E4503" s="233">
        <v>0</v>
      </c>
    </row>
    <row r="4504" spans="1:5">
      <c r="A4504" s="235">
        <v>91878</v>
      </c>
      <c r="B4504" s="236" t="s">
        <v>4921</v>
      </c>
      <c r="C4504" s="235" t="s">
        <v>28</v>
      </c>
      <c r="D4504" s="234">
        <v>4.26</v>
      </c>
      <c r="E4504" s="233">
        <v>0</v>
      </c>
    </row>
    <row r="4505" spans="1:5">
      <c r="A4505" s="235">
        <v>91882</v>
      </c>
      <c r="B4505" s="236" t="s">
        <v>4922</v>
      </c>
      <c r="C4505" s="235" t="s">
        <v>28</v>
      </c>
      <c r="D4505" s="234">
        <v>7.25</v>
      </c>
      <c r="E4505" s="233">
        <v>0</v>
      </c>
    </row>
    <row r="4506" spans="1:5">
      <c r="A4506" s="235">
        <v>91875</v>
      </c>
      <c r="B4506" s="236" t="s">
        <v>4923</v>
      </c>
      <c r="C4506" s="235" t="s">
        <v>28</v>
      </c>
      <c r="D4506" s="234">
        <v>6.34</v>
      </c>
      <c r="E4506" s="233">
        <v>0</v>
      </c>
    </row>
    <row r="4507" spans="1:5">
      <c r="A4507" s="235">
        <v>91879</v>
      </c>
      <c r="B4507" s="236" t="s">
        <v>4924</v>
      </c>
      <c r="C4507" s="235" t="s">
        <v>28</v>
      </c>
      <c r="D4507" s="234">
        <v>5.37</v>
      </c>
      <c r="E4507" s="233">
        <v>0</v>
      </c>
    </row>
    <row r="4508" spans="1:5">
      <c r="A4508" s="235">
        <v>91884</v>
      </c>
      <c r="B4508" s="236" t="s">
        <v>4925</v>
      </c>
      <c r="C4508" s="235" t="s">
        <v>28</v>
      </c>
      <c r="D4508" s="234">
        <v>8.35</v>
      </c>
      <c r="E4508" s="233">
        <v>0</v>
      </c>
    </row>
    <row r="4509" spans="1:5">
      <c r="A4509" s="235">
        <v>91876</v>
      </c>
      <c r="B4509" s="236" t="s">
        <v>4926</v>
      </c>
      <c r="C4509" s="235" t="s">
        <v>28</v>
      </c>
      <c r="D4509" s="234">
        <v>7.8</v>
      </c>
      <c r="E4509" s="233">
        <v>0</v>
      </c>
    </row>
    <row r="4510" spans="1:5">
      <c r="A4510" s="235">
        <v>91880</v>
      </c>
      <c r="B4510" s="236" t="s">
        <v>4927</v>
      </c>
      <c r="C4510" s="235" t="s">
        <v>28</v>
      </c>
      <c r="D4510" s="234">
        <v>6.83</v>
      </c>
      <c r="E4510" s="233">
        <v>0</v>
      </c>
    </row>
    <row r="4511" spans="1:5">
      <c r="A4511" s="235">
        <v>91885</v>
      </c>
      <c r="B4511" s="236" t="s">
        <v>145</v>
      </c>
      <c r="C4511" s="235" t="s">
        <v>28</v>
      </c>
      <c r="D4511" s="234">
        <v>9.77</v>
      </c>
      <c r="E4511" s="233">
        <v>0</v>
      </c>
    </row>
    <row r="4512" spans="1:5">
      <c r="A4512" s="235">
        <v>91877</v>
      </c>
      <c r="B4512" s="236" t="s">
        <v>4928</v>
      </c>
      <c r="C4512" s="235" t="s">
        <v>28</v>
      </c>
      <c r="D4512" s="234">
        <v>10.039999999999999</v>
      </c>
      <c r="E4512" s="233">
        <v>0</v>
      </c>
    </row>
    <row r="4513" spans="1:5">
      <c r="A4513" s="235">
        <v>91881</v>
      </c>
      <c r="B4513" s="236" t="s">
        <v>4929</v>
      </c>
      <c r="C4513" s="235" t="s">
        <v>28</v>
      </c>
      <c r="D4513" s="234">
        <v>9.06</v>
      </c>
      <c r="E4513" s="233">
        <v>0</v>
      </c>
    </row>
    <row r="4514" spans="1:5">
      <c r="A4514" s="235">
        <v>91886</v>
      </c>
      <c r="B4514" s="236" t="s">
        <v>4930</v>
      </c>
      <c r="C4514" s="235" t="s">
        <v>28</v>
      </c>
      <c r="D4514" s="234">
        <v>11.97</v>
      </c>
      <c r="E4514" s="233">
        <v>0</v>
      </c>
    </row>
    <row r="4515" spans="1:5">
      <c r="A4515" s="235">
        <v>91945</v>
      </c>
      <c r="B4515" s="236" t="s">
        <v>4931</v>
      </c>
      <c r="C4515" s="235" t="s">
        <v>28</v>
      </c>
      <c r="D4515" s="234">
        <v>10.199999999999999</v>
      </c>
      <c r="E4515" s="233">
        <v>0</v>
      </c>
    </row>
    <row r="4516" spans="1:5">
      <c r="A4516" s="235">
        <v>91947</v>
      </c>
      <c r="B4516" s="236" t="s">
        <v>4932</v>
      </c>
      <c r="C4516" s="235" t="s">
        <v>28</v>
      </c>
      <c r="D4516" s="234">
        <v>6.99</v>
      </c>
      <c r="E4516" s="233">
        <v>0</v>
      </c>
    </row>
    <row r="4517" spans="1:5">
      <c r="A4517" s="235">
        <v>91946</v>
      </c>
      <c r="B4517" s="236" t="s">
        <v>4933</v>
      </c>
      <c r="C4517" s="235" t="s">
        <v>28</v>
      </c>
      <c r="D4517" s="234">
        <v>8.23</v>
      </c>
      <c r="E4517" s="233">
        <v>0</v>
      </c>
    </row>
    <row r="4518" spans="1:5">
      <c r="A4518" s="235">
        <v>91949</v>
      </c>
      <c r="B4518" s="236" t="s">
        <v>4934</v>
      </c>
      <c r="C4518" s="235" t="s">
        <v>28</v>
      </c>
      <c r="D4518" s="234">
        <v>14.91</v>
      </c>
      <c r="E4518" s="233">
        <v>0</v>
      </c>
    </row>
    <row r="4519" spans="1:5">
      <c r="A4519" s="235">
        <v>91951</v>
      </c>
      <c r="B4519" s="236" t="s">
        <v>4935</v>
      </c>
      <c r="C4519" s="235" t="s">
        <v>28</v>
      </c>
      <c r="D4519" s="234">
        <v>11.05</v>
      </c>
      <c r="E4519" s="233">
        <v>0</v>
      </c>
    </row>
    <row r="4520" spans="1:5">
      <c r="A4520" s="235">
        <v>91950</v>
      </c>
      <c r="B4520" s="236" t="s">
        <v>4936</v>
      </c>
      <c r="C4520" s="235" t="s">
        <v>28</v>
      </c>
      <c r="D4520" s="234">
        <v>12.49</v>
      </c>
      <c r="E4520" s="233">
        <v>0</v>
      </c>
    </row>
    <row r="4521" spans="1:5">
      <c r="A4521" s="235">
        <v>91992</v>
      </c>
      <c r="B4521" s="236" t="s">
        <v>4937</v>
      </c>
      <c r="C4521" s="235" t="s">
        <v>28</v>
      </c>
      <c r="D4521" s="234">
        <v>32.32</v>
      </c>
      <c r="E4521" s="233">
        <v>0</v>
      </c>
    </row>
    <row r="4522" spans="1:5">
      <c r="A4522" s="235">
        <v>91990</v>
      </c>
      <c r="B4522" s="236" t="s">
        <v>4938</v>
      </c>
      <c r="C4522" s="235" t="s">
        <v>28</v>
      </c>
      <c r="D4522" s="234">
        <v>24.09</v>
      </c>
      <c r="E4522" s="233">
        <v>0</v>
      </c>
    </row>
    <row r="4523" spans="1:5">
      <c r="A4523" s="235">
        <v>91993</v>
      </c>
      <c r="B4523" s="236" t="s">
        <v>4939</v>
      </c>
      <c r="C4523" s="235" t="s">
        <v>28</v>
      </c>
      <c r="D4523" s="234">
        <v>34.26</v>
      </c>
      <c r="E4523" s="233">
        <v>0</v>
      </c>
    </row>
    <row r="4524" spans="1:5">
      <c r="A4524" s="235">
        <v>91991</v>
      </c>
      <c r="B4524" s="236" t="s">
        <v>4940</v>
      </c>
      <c r="C4524" s="235" t="s">
        <v>28</v>
      </c>
      <c r="D4524" s="234">
        <v>26.03</v>
      </c>
      <c r="E4524" s="233">
        <v>0</v>
      </c>
    </row>
    <row r="4525" spans="1:5">
      <c r="A4525" s="235">
        <v>92000</v>
      </c>
      <c r="B4525" s="236" t="s">
        <v>4941</v>
      </c>
      <c r="C4525" s="235" t="s">
        <v>28</v>
      </c>
      <c r="D4525" s="234">
        <v>23.3</v>
      </c>
      <c r="E4525" s="233">
        <v>0</v>
      </c>
    </row>
    <row r="4526" spans="1:5">
      <c r="A4526" s="235">
        <v>91998</v>
      </c>
      <c r="B4526" s="236" t="s">
        <v>4942</v>
      </c>
      <c r="C4526" s="235" t="s">
        <v>28</v>
      </c>
      <c r="D4526" s="234">
        <v>15.07</v>
      </c>
      <c r="E4526" s="233">
        <v>0</v>
      </c>
    </row>
    <row r="4527" spans="1:5">
      <c r="A4527" s="235">
        <v>92001</v>
      </c>
      <c r="B4527" s="236" t="s">
        <v>4943</v>
      </c>
      <c r="C4527" s="235" t="s">
        <v>28</v>
      </c>
      <c r="D4527" s="234">
        <v>25.24</v>
      </c>
      <c r="E4527" s="233">
        <v>0</v>
      </c>
    </row>
    <row r="4528" spans="1:5">
      <c r="A4528" s="235">
        <v>91999</v>
      </c>
      <c r="B4528" s="236" t="s">
        <v>4944</v>
      </c>
      <c r="C4528" s="235" t="s">
        <v>28</v>
      </c>
      <c r="D4528" s="234">
        <v>17.010000000000002</v>
      </c>
      <c r="E4528" s="233">
        <v>0</v>
      </c>
    </row>
    <row r="4529" spans="1:5">
      <c r="A4529" s="235">
        <v>92008</v>
      </c>
      <c r="B4529" s="236" t="s">
        <v>4945</v>
      </c>
      <c r="C4529" s="235" t="s">
        <v>28</v>
      </c>
      <c r="D4529" s="234">
        <v>36.28</v>
      </c>
      <c r="E4529" s="233">
        <v>0</v>
      </c>
    </row>
    <row r="4530" spans="1:5">
      <c r="A4530" s="235">
        <v>92006</v>
      </c>
      <c r="B4530" s="236" t="s">
        <v>4946</v>
      </c>
      <c r="C4530" s="235" t="s">
        <v>28</v>
      </c>
      <c r="D4530" s="234">
        <v>28.05</v>
      </c>
      <c r="E4530" s="233">
        <v>0</v>
      </c>
    </row>
    <row r="4531" spans="1:5">
      <c r="A4531" s="235">
        <v>92009</v>
      </c>
      <c r="B4531" s="236" t="s">
        <v>4947</v>
      </c>
      <c r="C4531" s="235" t="s">
        <v>28</v>
      </c>
      <c r="D4531" s="234">
        <v>40.159999999999997</v>
      </c>
      <c r="E4531" s="233">
        <v>0</v>
      </c>
    </row>
    <row r="4532" spans="1:5">
      <c r="A4532" s="235">
        <v>92007</v>
      </c>
      <c r="B4532" s="236" t="s">
        <v>4948</v>
      </c>
      <c r="C4532" s="235" t="s">
        <v>28</v>
      </c>
      <c r="D4532" s="234">
        <v>31.93</v>
      </c>
      <c r="E4532" s="233">
        <v>0</v>
      </c>
    </row>
    <row r="4533" spans="1:5">
      <c r="A4533" s="235">
        <v>92016</v>
      </c>
      <c r="B4533" s="236" t="s">
        <v>4949</v>
      </c>
      <c r="C4533" s="235" t="s">
        <v>28</v>
      </c>
      <c r="D4533" s="234">
        <v>49.27</v>
      </c>
      <c r="E4533" s="233">
        <v>0</v>
      </c>
    </row>
    <row r="4534" spans="1:5">
      <c r="A4534" s="235">
        <v>92014</v>
      </c>
      <c r="B4534" s="236" t="s">
        <v>4950</v>
      </c>
      <c r="C4534" s="235" t="s">
        <v>28</v>
      </c>
      <c r="D4534" s="234">
        <v>41.04</v>
      </c>
      <c r="E4534" s="233">
        <v>0</v>
      </c>
    </row>
    <row r="4535" spans="1:5">
      <c r="A4535" s="235">
        <v>92017</v>
      </c>
      <c r="B4535" s="236" t="s">
        <v>4951</v>
      </c>
      <c r="C4535" s="235" t="s">
        <v>28</v>
      </c>
      <c r="D4535" s="234">
        <v>55.09</v>
      </c>
      <c r="E4535" s="233">
        <v>0</v>
      </c>
    </row>
    <row r="4536" spans="1:5">
      <c r="A4536" s="235">
        <v>92015</v>
      </c>
      <c r="B4536" s="236" t="s">
        <v>4952</v>
      </c>
      <c r="C4536" s="235" t="s">
        <v>28</v>
      </c>
      <c r="D4536" s="234">
        <v>46.86</v>
      </c>
      <c r="E4536" s="233">
        <v>0</v>
      </c>
    </row>
    <row r="4537" spans="1:5">
      <c r="A4537" s="235">
        <v>92019</v>
      </c>
      <c r="B4537" s="236" t="s">
        <v>4953</v>
      </c>
      <c r="C4537" s="235" t="s">
        <v>28</v>
      </c>
      <c r="D4537" s="234">
        <v>66.87</v>
      </c>
      <c r="E4537" s="233">
        <v>0</v>
      </c>
    </row>
    <row r="4538" spans="1:5">
      <c r="A4538" s="235">
        <v>92018</v>
      </c>
      <c r="B4538" s="236" t="s">
        <v>4954</v>
      </c>
      <c r="C4538" s="235" t="s">
        <v>28</v>
      </c>
      <c r="D4538" s="234">
        <v>54.38</v>
      </c>
      <c r="E4538" s="233">
        <v>0</v>
      </c>
    </row>
    <row r="4539" spans="1:5">
      <c r="A4539" s="235">
        <v>92021</v>
      </c>
      <c r="B4539" s="236" t="s">
        <v>4955</v>
      </c>
      <c r="C4539" s="235" t="s">
        <v>28</v>
      </c>
      <c r="D4539" s="234">
        <v>92.99</v>
      </c>
      <c r="E4539" s="233">
        <v>0</v>
      </c>
    </row>
    <row r="4540" spans="1:5">
      <c r="A4540" s="235">
        <v>92020</v>
      </c>
      <c r="B4540" s="236" t="s">
        <v>4956</v>
      </c>
      <c r="C4540" s="235" t="s">
        <v>28</v>
      </c>
      <c r="D4540" s="234">
        <v>80.5</v>
      </c>
      <c r="E4540" s="233">
        <v>0</v>
      </c>
    </row>
    <row r="4541" spans="1:5">
      <c r="A4541" s="235">
        <v>91996</v>
      </c>
      <c r="B4541" s="236" t="s">
        <v>107</v>
      </c>
      <c r="C4541" s="235" t="s">
        <v>28</v>
      </c>
      <c r="D4541" s="234">
        <v>25.82</v>
      </c>
      <c r="E4541" s="233">
        <v>0</v>
      </c>
    </row>
    <row r="4542" spans="1:5">
      <c r="A4542" s="235">
        <v>91994</v>
      </c>
      <c r="B4542" s="236" t="s">
        <v>4957</v>
      </c>
      <c r="C4542" s="235" t="s">
        <v>28</v>
      </c>
      <c r="D4542" s="234">
        <v>17.59</v>
      </c>
      <c r="E4542" s="233">
        <v>0</v>
      </c>
    </row>
    <row r="4543" spans="1:5">
      <c r="A4543" s="235">
        <v>91997</v>
      </c>
      <c r="B4543" s="236" t="s">
        <v>4958</v>
      </c>
      <c r="C4543" s="235" t="s">
        <v>28</v>
      </c>
      <c r="D4543" s="234">
        <v>27.76</v>
      </c>
      <c r="E4543" s="233">
        <v>0</v>
      </c>
    </row>
    <row r="4544" spans="1:5">
      <c r="A4544" s="235">
        <v>91995</v>
      </c>
      <c r="B4544" s="236" t="s">
        <v>4959</v>
      </c>
      <c r="C4544" s="235" t="s">
        <v>28</v>
      </c>
      <c r="D4544" s="234">
        <v>19.53</v>
      </c>
      <c r="E4544" s="233">
        <v>0</v>
      </c>
    </row>
    <row r="4545" spans="1:5">
      <c r="A4545" s="235">
        <v>92004</v>
      </c>
      <c r="B4545" s="236" t="s">
        <v>4960</v>
      </c>
      <c r="C4545" s="235" t="s">
        <v>28</v>
      </c>
      <c r="D4545" s="234">
        <v>41.35</v>
      </c>
      <c r="E4545" s="233">
        <v>0</v>
      </c>
    </row>
    <row r="4546" spans="1:5">
      <c r="A4546" s="235">
        <v>92002</v>
      </c>
      <c r="B4546" s="236" t="s">
        <v>4961</v>
      </c>
      <c r="C4546" s="235" t="s">
        <v>28</v>
      </c>
      <c r="D4546" s="234">
        <v>33.119999999999997</v>
      </c>
      <c r="E4546" s="233">
        <v>0</v>
      </c>
    </row>
    <row r="4547" spans="1:5">
      <c r="A4547" s="235">
        <v>92005</v>
      </c>
      <c r="B4547" s="236" t="s">
        <v>4962</v>
      </c>
      <c r="C4547" s="235" t="s">
        <v>28</v>
      </c>
      <c r="D4547" s="234">
        <v>45.23</v>
      </c>
      <c r="E4547" s="233">
        <v>0</v>
      </c>
    </row>
    <row r="4548" spans="1:5">
      <c r="A4548" s="235">
        <v>92003</v>
      </c>
      <c r="B4548" s="236" t="s">
        <v>4963</v>
      </c>
      <c r="C4548" s="235" t="s">
        <v>28</v>
      </c>
      <c r="D4548" s="234">
        <v>37</v>
      </c>
      <c r="E4548" s="233">
        <v>0</v>
      </c>
    </row>
    <row r="4549" spans="1:5">
      <c r="A4549" s="235">
        <v>92012</v>
      </c>
      <c r="B4549" s="236" t="s">
        <v>4964</v>
      </c>
      <c r="C4549" s="235" t="s">
        <v>28</v>
      </c>
      <c r="D4549" s="234">
        <v>56.83</v>
      </c>
      <c r="E4549" s="233">
        <v>0</v>
      </c>
    </row>
    <row r="4550" spans="1:5">
      <c r="A4550" s="235">
        <v>92010</v>
      </c>
      <c r="B4550" s="236" t="s">
        <v>4965</v>
      </c>
      <c r="C4550" s="235" t="s">
        <v>28</v>
      </c>
      <c r="D4550" s="234">
        <v>48.6</v>
      </c>
      <c r="E4550" s="233">
        <v>0</v>
      </c>
    </row>
    <row r="4551" spans="1:5">
      <c r="A4551" s="235">
        <v>92013</v>
      </c>
      <c r="B4551" s="236" t="s">
        <v>4966</v>
      </c>
      <c r="C4551" s="235" t="s">
        <v>28</v>
      </c>
      <c r="D4551" s="234">
        <v>62.65</v>
      </c>
      <c r="E4551" s="233">
        <v>0</v>
      </c>
    </row>
    <row r="4552" spans="1:5">
      <c r="A4552" s="235">
        <v>92011</v>
      </c>
      <c r="B4552" s="236" t="s">
        <v>4967</v>
      </c>
      <c r="C4552" s="235" t="s">
        <v>28</v>
      </c>
      <c r="D4552" s="234">
        <v>54.42</v>
      </c>
      <c r="E4552" s="233">
        <v>0</v>
      </c>
    </row>
    <row r="4553" spans="1:5">
      <c r="A4553" s="235">
        <v>95777</v>
      </c>
      <c r="B4553" s="236" t="s">
        <v>4968</v>
      </c>
      <c r="C4553" s="235" t="s">
        <v>28</v>
      </c>
      <c r="D4553" s="234">
        <v>22.51</v>
      </c>
      <c r="E4553" s="233">
        <v>0</v>
      </c>
    </row>
    <row r="4554" spans="1:5">
      <c r="A4554" s="235">
        <v>95780</v>
      </c>
      <c r="B4554" s="236" t="s">
        <v>4969</v>
      </c>
      <c r="C4554" s="235" t="s">
        <v>28</v>
      </c>
      <c r="D4554" s="234">
        <v>27.32</v>
      </c>
      <c r="E4554" s="233">
        <v>0</v>
      </c>
    </row>
    <row r="4555" spans="1:5">
      <c r="A4555" s="235">
        <v>95783</v>
      </c>
      <c r="B4555" s="236" t="s">
        <v>4970</v>
      </c>
      <c r="C4555" s="235" t="s">
        <v>28</v>
      </c>
      <c r="D4555" s="234">
        <v>0</v>
      </c>
      <c r="E4555" s="233"/>
    </row>
    <row r="4556" spans="1:5">
      <c r="A4556" s="235">
        <v>95778</v>
      </c>
      <c r="B4556" s="236" t="s">
        <v>4971</v>
      </c>
      <c r="C4556" s="235" t="s">
        <v>28</v>
      </c>
      <c r="D4556" s="234">
        <v>24.78</v>
      </c>
      <c r="E4556" s="233">
        <v>0</v>
      </c>
    </row>
    <row r="4557" spans="1:5">
      <c r="A4557" s="235">
        <v>95781</v>
      </c>
      <c r="B4557" s="236" t="s">
        <v>4972</v>
      </c>
      <c r="C4557" s="235" t="s">
        <v>28</v>
      </c>
      <c r="D4557" s="234">
        <v>30.21</v>
      </c>
      <c r="E4557" s="233">
        <v>0</v>
      </c>
    </row>
    <row r="4558" spans="1:5">
      <c r="A4558" s="235">
        <v>95784</v>
      </c>
      <c r="B4558" s="236" t="s">
        <v>4973</v>
      </c>
      <c r="C4558" s="235" t="s">
        <v>28</v>
      </c>
      <c r="D4558" s="234">
        <v>0</v>
      </c>
      <c r="E4558" s="233"/>
    </row>
    <row r="4559" spans="1:5">
      <c r="A4559" s="235">
        <v>95782</v>
      </c>
      <c r="B4559" s="236" t="s">
        <v>4974</v>
      </c>
      <c r="C4559" s="235" t="s">
        <v>28</v>
      </c>
      <c r="D4559" s="234">
        <v>29.61</v>
      </c>
      <c r="E4559" s="233">
        <v>0</v>
      </c>
    </row>
    <row r="4560" spans="1:5">
      <c r="A4560" s="235">
        <v>95779</v>
      </c>
      <c r="B4560" s="236" t="s">
        <v>4975</v>
      </c>
      <c r="C4560" s="235" t="s">
        <v>28</v>
      </c>
      <c r="D4560" s="234">
        <v>20.51</v>
      </c>
      <c r="E4560" s="233">
        <v>0</v>
      </c>
    </row>
    <row r="4561" spans="1:5">
      <c r="A4561" s="235">
        <v>95785</v>
      </c>
      <c r="B4561" s="236" t="s">
        <v>4976</v>
      </c>
      <c r="C4561" s="235" t="s">
        <v>28</v>
      </c>
      <c r="D4561" s="234">
        <v>35.380000000000003</v>
      </c>
      <c r="E4561" s="233">
        <v>0</v>
      </c>
    </row>
    <row r="4562" spans="1:5">
      <c r="A4562" s="235">
        <v>95792</v>
      </c>
      <c r="B4562" s="236" t="s">
        <v>4977</v>
      </c>
      <c r="C4562" s="235" t="s">
        <v>28</v>
      </c>
      <c r="D4562" s="234">
        <v>0</v>
      </c>
      <c r="E4562" s="233"/>
    </row>
    <row r="4563" spans="1:5">
      <c r="A4563" s="235">
        <v>95793</v>
      </c>
      <c r="B4563" s="236" t="s">
        <v>4978</v>
      </c>
      <c r="C4563" s="235" t="s">
        <v>28</v>
      </c>
      <c r="D4563" s="234">
        <v>0</v>
      </c>
      <c r="E4563" s="233"/>
    </row>
    <row r="4564" spans="1:5">
      <c r="A4564" s="235">
        <v>95794</v>
      </c>
      <c r="B4564" s="236" t="s">
        <v>4979</v>
      </c>
      <c r="C4564" s="235" t="s">
        <v>28</v>
      </c>
      <c r="D4564" s="234">
        <v>0</v>
      </c>
      <c r="E4564" s="233"/>
    </row>
    <row r="4565" spans="1:5">
      <c r="A4565" s="235">
        <v>95786</v>
      </c>
      <c r="B4565" s="236" t="s">
        <v>4980</v>
      </c>
      <c r="C4565" s="235" t="s">
        <v>28</v>
      </c>
      <c r="D4565" s="234">
        <v>0</v>
      </c>
      <c r="E4565" s="233"/>
    </row>
    <row r="4566" spans="1:5">
      <c r="A4566" s="235">
        <v>95788</v>
      </c>
      <c r="B4566" s="236" t="s">
        <v>4981</v>
      </c>
      <c r="C4566" s="235" t="s">
        <v>28</v>
      </c>
      <c r="D4566" s="234">
        <v>0</v>
      </c>
      <c r="E4566" s="233"/>
    </row>
    <row r="4567" spans="1:5">
      <c r="A4567" s="235">
        <v>95790</v>
      </c>
      <c r="B4567" s="236" t="s">
        <v>4982</v>
      </c>
      <c r="C4567" s="235" t="s">
        <v>28</v>
      </c>
      <c r="D4567" s="234">
        <v>0</v>
      </c>
      <c r="E4567" s="233"/>
    </row>
    <row r="4568" spans="1:5">
      <c r="A4568" s="235">
        <v>95787</v>
      </c>
      <c r="B4568" s="236" t="s">
        <v>4983</v>
      </c>
      <c r="C4568" s="235" t="s">
        <v>28</v>
      </c>
      <c r="D4568" s="234">
        <v>23.76</v>
      </c>
      <c r="E4568" s="233">
        <v>0</v>
      </c>
    </row>
    <row r="4569" spans="1:5">
      <c r="A4569" s="235">
        <v>95789</v>
      </c>
      <c r="B4569" s="236" t="s">
        <v>4984</v>
      </c>
      <c r="C4569" s="235" t="s">
        <v>28</v>
      </c>
      <c r="D4569" s="234">
        <v>33.46</v>
      </c>
      <c r="E4569" s="233">
        <v>0</v>
      </c>
    </row>
    <row r="4570" spans="1:5">
      <c r="A4570" s="235">
        <v>95791</v>
      </c>
      <c r="B4570" s="236" t="s">
        <v>4985</v>
      </c>
      <c r="C4570" s="235" t="s">
        <v>28</v>
      </c>
      <c r="D4570" s="234">
        <v>47.78</v>
      </c>
      <c r="E4570" s="233">
        <v>0</v>
      </c>
    </row>
    <row r="4571" spans="1:5">
      <c r="A4571" s="235">
        <v>95795</v>
      </c>
      <c r="B4571" s="236" t="s">
        <v>4986</v>
      </c>
      <c r="C4571" s="235" t="s">
        <v>28</v>
      </c>
      <c r="D4571" s="234">
        <v>27.13</v>
      </c>
      <c r="E4571" s="233">
        <v>0</v>
      </c>
    </row>
    <row r="4572" spans="1:5">
      <c r="A4572" s="235">
        <v>95796</v>
      </c>
      <c r="B4572" s="236" t="s">
        <v>4987</v>
      </c>
      <c r="C4572" s="235" t="s">
        <v>28</v>
      </c>
      <c r="D4572" s="234">
        <v>39.31</v>
      </c>
      <c r="E4572" s="233">
        <v>0</v>
      </c>
    </row>
    <row r="4573" spans="1:5">
      <c r="A4573" s="235">
        <v>95797</v>
      </c>
      <c r="B4573" s="236" t="s">
        <v>4988</v>
      </c>
      <c r="C4573" s="235" t="s">
        <v>28</v>
      </c>
      <c r="D4573" s="234">
        <v>55.3</v>
      </c>
      <c r="E4573" s="233">
        <v>0</v>
      </c>
    </row>
    <row r="4574" spans="1:5">
      <c r="A4574" s="235">
        <v>95798</v>
      </c>
      <c r="B4574" s="236" t="s">
        <v>4989</v>
      </c>
      <c r="C4574" s="235" t="s">
        <v>28</v>
      </c>
      <c r="D4574" s="234">
        <v>0</v>
      </c>
      <c r="E4574" s="233"/>
    </row>
    <row r="4575" spans="1:5">
      <c r="A4575" s="235">
        <v>95799</v>
      </c>
      <c r="B4575" s="236" t="s">
        <v>4990</v>
      </c>
      <c r="C4575" s="235" t="s">
        <v>28</v>
      </c>
      <c r="D4575" s="234">
        <v>0</v>
      </c>
      <c r="E4575" s="233"/>
    </row>
    <row r="4576" spans="1:5">
      <c r="A4576" s="235">
        <v>95800</v>
      </c>
      <c r="B4576" s="236" t="s">
        <v>4991</v>
      </c>
      <c r="C4576" s="235" t="s">
        <v>28</v>
      </c>
      <c r="D4576" s="234">
        <v>0</v>
      </c>
      <c r="E4576" s="233"/>
    </row>
    <row r="4577" spans="1:5">
      <c r="A4577" s="235">
        <v>95801</v>
      </c>
      <c r="B4577" s="236" t="s">
        <v>4992</v>
      </c>
      <c r="C4577" s="235" t="s">
        <v>28</v>
      </c>
      <c r="D4577" s="234">
        <v>33.19</v>
      </c>
      <c r="E4577" s="233">
        <v>0</v>
      </c>
    </row>
    <row r="4578" spans="1:5">
      <c r="A4578" s="235">
        <v>95802</v>
      </c>
      <c r="B4578" s="236" t="s">
        <v>4993</v>
      </c>
      <c r="C4578" s="235" t="s">
        <v>28</v>
      </c>
      <c r="D4578" s="234">
        <v>40.57</v>
      </c>
      <c r="E4578" s="233">
        <v>0</v>
      </c>
    </row>
    <row r="4579" spans="1:5">
      <c r="A4579" s="235">
        <v>95803</v>
      </c>
      <c r="B4579" s="236" t="s">
        <v>4994</v>
      </c>
      <c r="C4579" s="235" t="s">
        <v>28</v>
      </c>
      <c r="D4579" s="234">
        <v>60.73</v>
      </c>
      <c r="E4579" s="233">
        <v>0</v>
      </c>
    </row>
    <row r="4580" spans="1:5">
      <c r="A4580" s="235">
        <v>95804</v>
      </c>
      <c r="B4580" s="236" t="s">
        <v>4995</v>
      </c>
      <c r="C4580" s="235" t="s">
        <v>28</v>
      </c>
      <c r="D4580" s="234">
        <v>22.55</v>
      </c>
      <c r="E4580" s="233">
        <v>0</v>
      </c>
    </row>
    <row r="4581" spans="1:5">
      <c r="A4581" s="235">
        <v>95805</v>
      </c>
      <c r="B4581" s="236" t="s">
        <v>4996</v>
      </c>
      <c r="C4581" s="235" t="s">
        <v>28</v>
      </c>
      <c r="D4581" s="234">
        <v>23.38</v>
      </c>
      <c r="E4581" s="233">
        <v>0</v>
      </c>
    </row>
    <row r="4582" spans="1:5">
      <c r="A4582" s="235">
        <v>95806</v>
      </c>
      <c r="B4582" s="236" t="s">
        <v>4997</v>
      </c>
      <c r="C4582" s="235" t="s">
        <v>28</v>
      </c>
      <c r="D4582" s="234">
        <v>25.22</v>
      </c>
      <c r="E4582" s="233">
        <v>0</v>
      </c>
    </row>
    <row r="4583" spans="1:5">
      <c r="A4583" s="235">
        <v>104401</v>
      </c>
      <c r="B4583" s="236" t="s">
        <v>4998</v>
      </c>
      <c r="C4583" s="235" t="s">
        <v>28</v>
      </c>
      <c r="D4583" s="234">
        <v>24.94</v>
      </c>
      <c r="E4583" s="233">
        <v>0</v>
      </c>
    </row>
    <row r="4584" spans="1:5">
      <c r="A4584" s="235">
        <v>104402</v>
      </c>
      <c r="B4584" s="236" t="s">
        <v>4999</v>
      </c>
      <c r="C4584" s="235" t="s">
        <v>28</v>
      </c>
      <c r="D4584" s="234">
        <v>24.81</v>
      </c>
      <c r="E4584" s="233">
        <v>0</v>
      </c>
    </row>
    <row r="4585" spans="1:5">
      <c r="A4585" s="235">
        <v>104403</v>
      </c>
      <c r="B4585" s="236" t="s">
        <v>5000</v>
      </c>
      <c r="C4585" s="235" t="s">
        <v>28</v>
      </c>
      <c r="D4585" s="234">
        <v>30.84</v>
      </c>
      <c r="E4585" s="233">
        <v>0</v>
      </c>
    </row>
    <row r="4586" spans="1:5">
      <c r="A4586" s="235">
        <v>104395</v>
      </c>
      <c r="B4586" s="236" t="s">
        <v>5001</v>
      </c>
      <c r="C4586" s="235" t="s">
        <v>28</v>
      </c>
      <c r="D4586" s="234">
        <v>21.87</v>
      </c>
      <c r="E4586" s="233">
        <v>0</v>
      </c>
    </row>
    <row r="4587" spans="1:5">
      <c r="A4587" s="235">
        <v>104396</v>
      </c>
      <c r="B4587" s="236" t="s">
        <v>5002</v>
      </c>
      <c r="C4587" s="235" t="s">
        <v>28</v>
      </c>
      <c r="D4587" s="234">
        <v>21.58</v>
      </c>
      <c r="E4587" s="233">
        <v>0</v>
      </c>
    </row>
    <row r="4588" spans="1:5">
      <c r="A4588" s="235">
        <v>104397</v>
      </c>
      <c r="B4588" s="236" t="s">
        <v>5003</v>
      </c>
      <c r="C4588" s="235" t="s">
        <v>28</v>
      </c>
      <c r="D4588" s="234">
        <v>26.08</v>
      </c>
      <c r="E4588" s="233">
        <v>0</v>
      </c>
    </row>
    <row r="4589" spans="1:5">
      <c r="A4589" s="235">
        <v>95810</v>
      </c>
      <c r="B4589" s="236" t="s">
        <v>5004</v>
      </c>
      <c r="C4589" s="235" t="s">
        <v>28</v>
      </c>
      <c r="D4589" s="234">
        <v>18.93</v>
      </c>
      <c r="E4589" s="233">
        <v>0</v>
      </c>
    </row>
    <row r="4590" spans="1:5">
      <c r="A4590" s="235">
        <v>95811</v>
      </c>
      <c r="B4590" s="236" t="s">
        <v>5005</v>
      </c>
      <c r="C4590" s="235" t="s">
        <v>28</v>
      </c>
      <c r="D4590" s="234">
        <v>21.44</v>
      </c>
      <c r="E4590" s="233">
        <v>0</v>
      </c>
    </row>
    <row r="4591" spans="1:5">
      <c r="A4591" s="235">
        <v>95812</v>
      </c>
      <c r="B4591" s="236" t="s">
        <v>5006</v>
      </c>
      <c r="C4591" s="235" t="s">
        <v>28</v>
      </c>
      <c r="D4591" s="234">
        <v>27.6</v>
      </c>
      <c r="E4591" s="233">
        <v>0</v>
      </c>
    </row>
    <row r="4592" spans="1:5">
      <c r="A4592" s="235">
        <v>95807</v>
      </c>
      <c r="B4592" s="236" t="s">
        <v>5007</v>
      </c>
      <c r="C4592" s="235" t="s">
        <v>28</v>
      </c>
      <c r="D4592" s="234">
        <v>25.87</v>
      </c>
      <c r="E4592" s="233">
        <v>0</v>
      </c>
    </row>
    <row r="4593" spans="1:5">
      <c r="A4593" s="235">
        <v>95808</v>
      </c>
      <c r="B4593" s="236" t="s">
        <v>5008</v>
      </c>
      <c r="C4593" s="235" t="s">
        <v>28</v>
      </c>
      <c r="D4593" s="234">
        <v>28.37</v>
      </c>
      <c r="E4593" s="233">
        <v>0</v>
      </c>
    </row>
    <row r="4594" spans="1:5">
      <c r="A4594" s="235">
        <v>95809</v>
      </c>
      <c r="B4594" s="236" t="s">
        <v>5009</v>
      </c>
      <c r="C4594" s="235" t="s">
        <v>28</v>
      </c>
      <c r="D4594" s="234">
        <v>34.54</v>
      </c>
      <c r="E4594" s="233">
        <v>0</v>
      </c>
    </row>
    <row r="4595" spans="1:5">
      <c r="A4595" s="235">
        <v>104398</v>
      </c>
      <c r="B4595" s="236" t="s">
        <v>5010</v>
      </c>
      <c r="C4595" s="235" t="s">
        <v>28</v>
      </c>
      <c r="D4595" s="234">
        <v>25.85</v>
      </c>
      <c r="E4595" s="233">
        <v>0</v>
      </c>
    </row>
    <row r="4596" spans="1:5">
      <c r="A4596" s="235">
        <v>104399</v>
      </c>
      <c r="B4596" s="236" t="s">
        <v>5011</v>
      </c>
      <c r="C4596" s="235" t="s">
        <v>28</v>
      </c>
      <c r="D4596" s="234">
        <v>26.56</v>
      </c>
      <c r="E4596" s="233">
        <v>0</v>
      </c>
    </row>
    <row r="4597" spans="1:5">
      <c r="A4597" s="235">
        <v>104400</v>
      </c>
      <c r="B4597" s="236" t="s">
        <v>5012</v>
      </c>
      <c r="C4597" s="235" t="s">
        <v>28</v>
      </c>
      <c r="D4597" s="234">
        <v>33.76</v>
      </c>
      <c r="E4597" s="233">
        <v>0</v>
      </c>
    </row>
    <row r="4598" spans="1:5">
      <c r="A4598" s="235">
        <v>104404</v>
      </c>
      <c r="B4598" s="236" t="s">
        <v>5013</v>
      </c>
      <c r="C4598" s="235" t="s">
        <v>28</v>
      </c>
      <c r="D4598" s="234">
        <v>31.23</v>
      </c>
      <c r="E4598" s="233">
        <v>0</v>
      </c>
    </row>
    <row r="4599" spans="1:5">
      <c r="A4599" s="235">
        <v>104405</v>
      </c>
      <c r="B4599" s="236" t="s">
        <v>5014</v>
      </c>
      <c r="C4599" s="235" t="s">
        <v>28</v>
      </c>
      <c r="D4599" s="234">
        <v>42.17</v>
      </c>
      <c r="E4599" s="233">
        <v>0</v>
      </c>
    </row>
    <row r="4600" spans="1:5">
      <c r="A4600" s="235">
        <v>95813</v>
      </c>
      <c r="B4600" s="236" t="s">
        <v>5015</v>
      </c>
      <c r="C4600" s="235" t="s">
        <v>28</v>
      </c>
      <c r="D4600" s="234">
        <v>21.52</v>
      </c>
      <c r="E4600" s="233">
        <v>0</v>
      </c>
    </row>
    <row r="4601" spans="1:5">
      <c r="A4601" s="235">
        <v>95814</v>
      </c>
      <c r="B4601" s="236" t="s">
        <v>5016</v>
      </c>
      <c r="C4601" s="235" t="s">
        <v>28</v>
      </c>
      <c r="D4601" s="234">
        <v>24.86</v>
      </c>
      <c r="E4601" s="233">
        <v>0</v>
      </c>
    </row>
    <row r="4602" spans="1:5">
      <c r="A4602" s="235">
        <v>95815</v>
      </c>
      <c r="B4602" s="236" t="s">
        <v>5017</v>
      </c>
      <c r="C4602" s="235" t="s">
        <v>28</v>
      </c>
      <c r="D4602" s="234">
        <v>35.22</v>
      </c>
      <c r="E4602" s="233">
        <v>0</v>
      </c>
    </row>
    <row r="4603" spans="1:5">
      <c r="A4603" s="235">
        <v>95816</v>
      </c>
      <c r="B4603" s="236" t="s">
        <v>5018</v>
      </c>
      <c r="C4603" s="235" t="s">
        <v>28</v>
      </c>
      <c r="D4603" s="234">
        <v>31.41</v>
      </c>
      <c r="E4603" s="233">
        <v>0</v>
      </c>
    </row>
    <row r="4604" spans="1:5">
      <c r="A4604" s="235">
        <v>95817</v>
      </c>
      <c r="B4604" s="236" t="s">
        <v>5019</v>
      </c>
      <c r="C4604" s="235" t="s">
        <v>28</v>
      </c>
      <c r="D4604" s="234">
        <v>34.92</v>
      </c>
      <c r="E4604" s="233">
        <v>0</v>
      </c>
    </row>
    <row r="4605" spans="1:5">
      <c r="A4605" s="235">
        <v>95818</v>
      </c>
      <c r="B4605" s="236" t="s">
        <v>5020</v>
      </c>
      <c r="C4605" s="235" t="s">
        <v>28</v>
      </c>
      <c r="D4605" s="234">
        <v>48.45</v>
      </c>
      <c r="E4605" s="233">
        <v>0</v>
      </c>
    </row>
    <row r="4606" spans="1:5">
      <c r="A4606" s="235">
        <v>104391</v>
      </c>
      <c r="B4606" s="236" t="s">
        <v>5021</v>
      </c>
      <c r="C4606" s="235" t="s">
        <v>28</v>
      </c>
      <c r="D4606" s="234">
        <v>0</v>
      </c>
      <c r="E4606" s="233"/>
    </row>
    <row r="4607" spans="1:5">
      <c r="A4607" s="235">
        <v>104392</v>
      </c>
      <c r="B4607" s="236" t="s">
        <v>5022</v>
      </c>
      <c r="C4607" s="235" t="s">
        <v>28</v>
      </c>
      <c r="D4607" s="234">
        <v>0</v>
      </c>
      <c r="E4607" s="233"/>
    </row>
    <row r="4608" spans="1:5">
      <c r="A4608" s="235">
        <v>104393</v>
      </c>
      <c r="B4608" s="236" t="s">
        <v>5023</v>
      </c>
      <c r="C4608" s="235" t="s">
        <v>28</v>
      </c>
      <c r="D4608" s="234">
        <v>0</v>
      </c>
      <c r="E4608" s="233"/>
    </row>
    <row r="4609" spans="1:5">
      <c r="A4609" s="235">
        <v>104394</v>
      </c>
      <c r="B4609" s="236" t="s">
        <v>5024</v>
      </c>
      <c r="C4609" s="235" t="s">
        <v>28</v>
      </c>
      <c r="D4609" s="234">
        <v>0</v>
      </c>
      <c r="E4609" s="233"/>
    </row>
    <row r="4610" spans="1:5">
      <c r="A4610" s="235">
        <v>95761</v>
      </c>
      <c r="B4610" s="236" t="s">
        <v>5025</v>
      </c>
      <c r="C4610" s="235" t="s">
        <v>28</v>
      </c>
      <c r="D4610" s="234">
        <v>0</v>
      </c>
      <c r="E4610" s="233"/>
    </row>
    <row r="4611" spans="1:5">
      <c r="A4611" s="235">
        <v>95763</v>
      </c>
      <c r="B4611" s="236" t="s">
        <v>5026</v>
      </c>
      <c r="C4611" s="235" t="s">
        <v>28</v>
      </c>
      <c r="D4611" s="234">
        <v>0</v>
      </c>
      <c r="E4611" s="233"/>
    </row>
    <row r="4612" spans="1:5">
      <c r="A4612" s="235">
        <v>95765</v>
      </c>
      <c r="B4612" s="236" t="s">
        <v>5027</v>
      </c>
      <c r="C4612" s="235" t="s">
        <v>28</v>
      </c>
      <c r="D4612" s="234">
        <v>0</v>
      </c>
      <c r="E4612" s="233"/>
    </row>
    <row r="4613" spans="1:5">
      <c r="A4613" s="235">
        <v>95767</v>
      </c>
      <c r="B4613" s="236" t="s">
        <v>5028</v>
      </c>
      <c r="C4613" s="235" t="s">
        <v>28</v>
      </c>
      <c r="D4613" s="234">
        <v>0</v>
      </c>
      <c r="E4613" s="233"/>
    </row>
    <row r="4614" spans="1:5">
      <c r="A4614" s="235">
        <v>95762</v>
      </c>
      <c r="B4614" s="236" t="s">
        <v>5029</v>
      </c>
      <c r="C4614" s="235" t="s">
        <v>28</v>
      </c>
      <c r="D4614" s="234">
        <v>0</v>
      </c>
      <c r="E4614" s="233"/>
    </row>
    <row r="4615" spans="1:5">
      <c r="A4615" s="235">
        <v>95764</v>
      </c>
      <c r="B4615" s="236" t="s">
        <v>5030</v>
      </c>
      <c r="C4615" s="235" t="s">
        <v>28</v>
      </c>
      <c r="D4615" s="234">
        <v>0</v>
      </c>
      <c r="E4615" s="233"/>
    </row>
    <row r="4616" spans="1:5">
      <c r="A4616" s="235">
        <v>95766</v>
      </c>
      <c r="B4616" s="236" t="s">
        <v>5031</v>
      </c>
      <c r="C4616" s="235" t="s">
        <v>28</v>
      </c>
      <c r="D4616" s="234">
        <v>0</v>
      </c>
      <c r="E4616" s="233"/>
    </row>
    <row r="4617" spans="1:5">
      <c r="A4617" s="235">
        <v>95768</v>
      </c>
      <c r="B4617" s="236" t="s">
        <v>5032</v>
      </c>
      <c r="C4617" s="235" t="s">
        <v>28</v>
      </c>
      <c r="D4617" s="234">
        <v>0</v>
      </c>
      <c r="E4617" s="233"/>
    </row>
    <row r="4618" spans="1:5">
      <c r="A4618" s="235">
        <v>95739</v>
      </c>
      <c r="B4618" s="236" t="s">
        <v>5033</v>
      </c>
      <c r="C4618" s="235" t="s">
        <v>28</v>
      </c>
      <c r="D4618" s="234">
        <v>0</v>
      </c>
      <c r="E4618" s="233"/>
    </row>
    <row r="4619" spans="1:5">
      <c r="A4619" s="235">
        <v>95740</v>
      </c>
      <c r="B4619" s="236" t="s">
        <v>5034</v>
      </c>
      <c r="C4619" s="235" t="s">
        <v>28</v>
      </c>
      <c r="D4619" s="234">
        <v>0</v>
      </c>
      <c r="E4619" s="233"/>
    </row>
    <row r="4620" spans="1:5">
      <c r="A4620" s="235">
        <v>95741</v>
      </c>
      <c r="B4620" s="236" t="s">
        <v>5035</v>
      </c>
      <c r="C4620" s="235" t="s">
        <v>28</v>
      </c>
      <c r="D4620" s="234">
        <v>0</v>
      </c>
      <c r="E4620" s="233"/>
    </row>
    <row r="4621" spans="1:5">
      <c r="A4621" s="235">
        <v>104409</v>
      </c>
      <c r="B4621" s="236" t="s">
        <v>5036</v>
      </c>
      <c r="C4621" s="235" t="s">
        <v>27</v>
      </c>
      <c r="D4621" s="234">
        <v>0</v>
      </c>
      <c r="E4621" s="233"/>
    </row>
    <row r="4622" spans="1:5">
      <c r="A4622" s="235">
        <v>104408</v>
      </c>
      <c r="B4622" s="236" t="s">
        <v>5037</v>
      </c>
      <c r="C4622" s="235" t="s">
        <v>27</v>
      </c>
      <c r="D4622" s="234">
        <v>0</v>
      </c>
      <c r="E4622" s="233"/>
    </row>
    <row r="4623" spans="1:5">
      <c r="A4623" s="235">
        <v>104407</v>
      </c>
      <c r="B4623" s="236" t="s">
        <v>5038</v>
      </c>
      <c r="C4623" s="235" t="s">
        <v>27</v>
      </c>
      <c r="D4623" s="234">
        <v>0</v>
      </c>
      <c r="E4623" s="233"/>
    </row>
    <row r="4624" spans="1:5">
      <c r="A4624" s="235">
        <v>104406</v>
      </c>
      <c r="B4624" s="236" t="s">
        <v>5039</v>
      </c>
      <c r="C4624" s="235" t="s">
        <v>27</v>
      </c>
      <c r="D4624" s="234">
        <v>0</v>
      </c>
      <c r="E4624" s="233"/>
    </row>
    <row r="4625" spans="1:5">
      <c r="A4625" s="235">
        <v>95726</v>
      </c>
      <c r="B4625" s="236" t="s">
        <v>5040</v>
      </c>
      <c r="C4625" s="235" t="s">
        <v>27</v>
      </c>
      <c r="D4625" s="234">
        <v>13.41</v>
      </c>
      <c r="E4625" s="233">
        <v>0</v>
      </c>
    </row>
    <row r="4626" spans="1:5">
      <c r="A4626" s="235">
        <v>95727</v>
      </c>
      <c r="B4626" s="236" t="s">
        <v>5041</v>
      </c>
      <c r="C4626" s="235" t="s">
        <v>27</v>
      </c>
      <c r="D4626" s="234">
        <v>16</v>
      </c>
      <c r="E4626" s="233">
        <v>0</v>
      </c>
    </row>
    <row r="4627" spans="1:5">
      <c r="A4627" s="235">
        <v>95728</v>
      </c>
      <c r="B4627" s="236" t="s">
        <v>5042</v>
      </c>
      <c r="C4627" s="235" t="s">
        <v>27</v>
      </c>
      <c r="D4627" s="234">
        <v>20.53</v>
      </c>
      <c r="E4627" s="233">
        <v>0</v>
      </c>
    </row>
    <row r="4628" spans="1:5">
      <c r="A4628" s="235">
        <v>104452</v>
      </c>
      <c r="B4628" s="236" t="s">
        <v>5043</v>
      </c>
      <c r="C4628" s="235" t="s">
        <v>28</v>
      </c>
      <c r="D4628" s="234">
        <v>0</v>
      </c>
      <c r="E4628" s="233"/>
    </row>
    <row r="4629" spans="1:5">
      <c r="A4629" s="235">
        <v>104448</v>
      </c>
      <c r="B4629" s="236" t="s">
        <v>5044</v>
      </c>
      <c r="C4629" s="235" t="s">
        <v>28</v>
      </c>
      <c r="D4629" s="234">
        <v>0</v>
      </c>
      <c r="E4629" s="233"/>
    </row>
    <row r="4630" spans="1:5">
      <c r="A4630" s="235">
        <v>104449</v>
      </c>
      <c r="B4630" s="236" t="s">
        <v>5045</v>
      </c>
      <c r="C4630" s="235" t="s">
        <v>28</v>
      </c>
      <c r="D4630" s="234">
        <v>0</v>
      </c>
      <c r="E4630" s="233"/>
    </row>
    <row r="4631" spans="1:5">
      <c r="A4631" s="235">
        <v>104450</v>
      </c>
      <c r="B4631" s="236" t="s">
        <v>5046</v>
      </c>
      <c r="C4631" s="235" t="s">
        <v>28</v>
      </c>
      <c r="D4631" s="234">
        <v>0</v>
      </c>
      <c r="E4631" s="233"/>
    </row>
    <row r="4632" spans="1:5">
      <c r="A4632" s="235">
        <v>104445</v>
      </c>
      <c r="B4632" s="236" t="s">
        <v>5047</v>
      </c>
      <c r="C4632" s="235" t="s">
        <v>28</v>
      </c>
      <c r="D4632" s="234">
        <v>0</v>
      </c>
      <c r="E4632" s="233"/>
    </row>
    <row r="4633" spans="1:5">
      <c r="A4633" s="235">
        <v>104446</v>
      </c>
      <c r="B4633" s="236" t="s">
        <v>5048</v>
      </c>
      <c r="C4633" s="235" t="s">
        <v>28</v>
      </c>
      <c r="D4633" s="234">
        <v>0</v>
      </c>
      <c r="E4633" s="233"/>
    </row>
    <row r="4634" spans="1:5">
      <c r="A4634" s="235">
        <v>104447</v>
      </c>
      <c r="B4634" s="236" t="s">
        <v>5049</v>
      </c>
      <c r="C4634" s="235" t="s">
        <v>28</v>
      </c>
      <c r="D4634" s="234">
        <v>0</v>
      </c>
      <c r="E4634" s="233"/>
    </row>
    <row r="4635" spans="1:5">
      <c r="A4635" s="235">
        <v>101884</v>
      </c>
      <c r="B4635" s="236" t="s">
        <v>5050</v>
      </c>
      <c r="C4635" s="235" t="s">
        <v>27</v>
      </c>
      <c r="D4635" s="234">
        <v>11.17</v>
      </c>
      <c r="E4635" s="233">
        <v>0</v>
      </c>
    </row>
    <row r="4636" spans="1:5">
      <c r="A4636" s="235">
        <v>101886</v>
      </c>
      <c r="B4636" s="236" t="s">
        <v>5051</v>
      </c>
      <c r="C4636" s="235" t="s">
        <v>27</v>
      </c>
      <c r="D4636" s="234">
        <v>16</v>
      </c>
      <c r="E4636" s="233">
        <v>0</v>
      </c>
    </row>
    <row r="4637" spans="1:5">
      <c r="A4637" s="235">
        <v>101888</v>
      </c>
      <c r="B4637" s="236" t="s">
        <v>5052</v>
      </c>
      <c r="C4637" s="235" t="s">
        <v>27</v>
      </c>
      <c r="D4637" s="234">
        <v>25.34</v>
      </c>
      <c r="E4637" s="233">
        <v>0</v>
      </c>
    </row>
    <row r="4638" spans="1:5">
      <c r="A4638" s="235">
        <v>101938</v>
      </c>
      <c r="B4638" s="236" t="s">
        <v>5053</v>
      </c>
      <c r="C4638" s="235" t="s">
        <v>28</v>
      </c>
      <c r="D4638" s="234">
        <v>158.66999999999999</v>
      </c>
      <c r="E4638" s="233">
        <v>0</v>
      </c>
    </row>
    <row r="4639" spans="1:5">
      <c r="A4639" s="235">
        <v>101904</v>
      </c>
      <c r="B4639" s="236" t="s">
        <v>5054</v>
      </c>
      <c r="C4639" s="235" t="s">
        <v>28</v>
      </c>
      <c r="D4639" s="234">
        <v>1524.66</v>
      </c>
      <c r="E4639" s="233">
        <v>0.97789999999999999</v>
      </c>
    </row>
    <row r="4640" spans="1:5">
      <c r="A4640" s="235">
        <v>101901</v>
      </c>
      <c r="B4640" s="236" t="s">
        <v>5055</v>
      </c>
      <c r="C4640" s="235" t="s">
        <v>28</v>
      </c>
      <c r="D4640" s="234">
        <v>158.71</v>
      </c>
      <c r="E4640" s="233">
        <v>0.95609999999999995</v>
      </c>
    </row>
    <row r="4641" spans="1:5">
      <c r="A4641" s="235">
        <v>101902</v>
      </c>
      <c r="B4641" s="236" t="s">
        <v>5056</v>
      </c>
      <c r="C4641" s="235" t="s">
        <v>28</v>
      </c>
      <c r="D4641" s="234">
        <v>195.19</v>
      </c>
      <c r="E4641" s="233">
        <v>0.95320000000000005</v>
      </c>
    </row>
    <row r="4642" spans="1:5">
      <c r="A4642" s="235">
        <v>101903</v>
      </c>
      <c r="B4642" s="236" t="s">
        <v>5057</v>
      </c>
      <c r="C4642" s="235" t="s">
        <v>28</v>
      </c>
      <c r="D4642" s="234">
        <v>406.5</v>
      </c>
      <c r="E4642" s="233">
        <v>0.96419999999999995</v>
      </c>
    </row>
    <row r="4643" spans="1:5">
      <c r="A4643" s="235">
        <v>97414</v>
      </c>
      <c r="B4643" s="236" t="s">
        <v>5058</v>
      </c>
      <c r="C4643" s="235" t="s">
        <v>28</v>
      </c>
      <c r="D4643" s="234">
        <v>0</v>
      </c>
      <c r="E4643" s="233"/>
    </row>
    <row r="4644" spans="1:5">
      <c r="A4644" s="235">
        <v>97415</v>
      </c>
      <c r="B4644" s="236" t="s">
        <v>5059</v>
      </c>
      <c r="C4644" s="235" t="s">
        <v>28</v>
      </c>
      <c r="D4644" s="234">
        <v>0</v>
      </c>
      <c r="E4644" s="233"/>
    </row>
    <row r="4645" spans="1:5">
      <c r="A4645" s="235">
        <v>97416</v>
      </c>
      <c r="B4645" s="236" t="s">
        <v>5060</v>
      </c>
      <c r="C4645" s="235" t="s">
        <v>28</v>
      </c>
      <c r="D4645" s="234">
        <v>0</v>
      </c>
      <c r="E4645" s="233"/>
    </row>
    <row r="4646" spans="1:5">
      <c r="A4646" s="235">
        <v>97417</v>
      </c>
      <c r="B4646" s="236" t="s">
        <v>5061</v>
      </c>
      <c r="C4646" s="235" t="s">
        <v>28</v>
      </c>
      <c r="D4646" s="234">
        <v>0</v>
      </c>
      <c r="E4646" s="233"/>
    </row>
    <row r="4647" spans="1:5">
      <c r="A4647" s="235">
        <v>97418</v>
      </c>
      <c r="B4647" s="236" t="s">
        <v>5062</v>
      </c>
      <c r="C4647" s="235" t="s">
        <v>28</v>
      </c>
      <c r="D4647" s="234">
        <v>0</v>
      </c>
      <c r="E4647" s="233"/>
    </row>
    <row r="4648" spans="1:5">
      <c r="A4648" s="235">
        <v>97409</v>
      </c>
      <c r="B4648" s="236" t="s">
        <v>5063</v>
      </c>
      <c r="C4648" s="235" t="s">
        <v>28</v>
      </c>
      <c r="D4648" s="234">
        <v>0</v>
      </c>
      <c r="E4648" s="233"/>
    </row>
    <row r="4649" spans="1:5">
      <c r="A4649" s="235">
        <v>97410</v>
      </c>
      <c r="B4649" s="236" t="s">
        <v>5064</v>
      </c>
      <c r="C4649" s="235" t="s">
        <v>28</v>
      </c>
      <c r="D4649" s="234">
        <v>0</v>
      </c>
      <c r="E4649" s="233"/>
    </row>
    <row r="4650" spans="1:5">
      <c r="A4650" s="235">
        <v>97411</v>
      </c>
      <c r="B4650" s="236" t="s">
        <v>5065</v>
      </c>
      <c r="C4650" s="235" t="s">
        <v>28</v>
      </c>
      <c r="D4650" s="234">
        <v>0</v>
      </c>
      <c r="E4650" s="233"/>
    </row>
    <row r="4651" spans="1:5">
      <c r="A4651" s="235">
        <v>97412</v>
      </c>
      <c r="B4651" s="236" t="s">
        <v>5066</v>
      </c>
      <c r="C4651" s="235" t="s">
        <v>28</v>
      </c>
      <c r="D4651" s="234">
        <v>0</v>
      </c>
      <c r="E4651" s="233"/>
    </row>
    <row r="4652" spans="1:5">
      <c r="A4652" s="235">
        <v>97413</v>
      </c>
      <c r="B4652" s="236" t="s">
        <v>5067</v>
      </c>
      <c r="C4652" s="235" t="s">
        <v>28</v>
      </c>
      <c r="D4652" s="234">
        <v>0</v>
      </c>
      <c r="E4652" s="233"/>
    </row>
    <row r="4653" spans="1:5">
      <c r="A4653" s="235">
        <v>101900</v>
      </c>
      <c r="B4653" s="236" t="s">
        <v>5068</v>
      </c>
      <c r="C4653" s="235" t="s">
        <v>28</v>
      </c>
      <c r="D4653" s="234">
        <v>5134.4399999999996</v>
      </c>
      <c r="E4653" s="233">
        <v>0</v>
      </c>
    </row>
    <row r="4654" spans="1:5">
      <c r="A4654" s="235">
        <v>106030</v>
      </c>
      <c r="B4654" s="236" t="s">
        <v>5069</v>
      </c>
      <c r="C4654" s="235" t="s">
        <v>28</v>
      </c>
      <c r="D4654" s="234">
        <v>187.81</v>
      </c>
      <c r="E4654" s="233">
        <v>0</v>
      </c>
    </row>
    <row r="4655" spans="1:5">
      <c r="A4655" s="235">
        <v>93660</v>
      </c>
      <c r="B4655" s="236" t="s">
        <v>5070</v>
      </c>
      <c r="C4655" s="235" t="s">
        <v>28</v>
      </c>
      <c r="D4655" s="234">
        <v>63.28</v>
      </c>
      <c r="E4655" s="233">
        <v>0</v>
      </c>
    </row>
    <row r="4656" spans="1:5">
      <c r="A4656" s="235">
        <v>93661</v>
      </c>
      <c r="B4656" s="236" t="s">
        <v>5071</v>
      </c>
      <c r="C4656" s="235" t="s">
        <v>28</v>
      </c>
      <c r="D4656" s="234">
        <v>63.28</v>
      </c>
      <c r="E4656" s="233">
        <v>0</v>
      </c>
    </row>
    <row r="4657" spans="1:5">
      <c r="A4657" s="235">
        <v>93662</v>
      </c>
      <c r="B4657" s="236" t="s">
        <v>5072</v>
      </c>
      <c r="C4657" s="235" t="s">
        <v>28</v>
      </c>
      <c r="D4657" s="234">
        <v>64.73</v>
      </c>
      <c r="E4657" s="233">
        <v>0</v>
      </c>
    </row>
    <row r="4658" spans="1:5">
      <c r="A4658" s="235">
        <v>93663</v>
      </c>
      <c r="B4658" s="236" t="s">
        <v>5073</v>
      </c>
      <c r="C4658" s="235" t="s">
        <v>28</v>
      </c>
      <c r="D4658" s="234">
        <v>65.88</v>
      </c>
      <c r="E4658" s="233">
        <v>0</v>
      </c>
    </row>
    <row r="4659" spans="1:5">
      <c r="A4659" s="235">
        <v>93664</v>
      </c>
      <c r="B4659" s="236" t="s">
        <v>5074</v>
      </c>
      <c r="C4659" s="235" t="s">
        <v>28</v>
      </c>
      <c r="D4659" s="234">
        <v>67.98</v>
      </c>
      <c r="E4659" s="233">
        <v>0</v>
      </c>
    </row>
    <row r="4660" spans="1:5">
      <c r="A4660" s="235">
        <v>93665</v>
      </c>
      <c r="B4660" s="236" t="s">
        <v>5075</v>
      </c>
      <c r="C4660" s="235" t="s">
        <v>28</v>
      </c>
      <c r="D4660" s="234">
        <v>70.06</v>
      </c>
      <c r="E4660" s="233">
        <v>0</v>
      </c>
    </row>
    <row r="4661" spans="1:5">
      <c r="A4661" s="235">
        <v>93666</v>
      </c>
      <c r="B4661" s="236" t="s">
        <v>5076</v>
      </c>
      <c r="C4661" s="235" t="s">
        <v>28</v>
      </c>
      <c r="D4661" s="234">
        <v>74.099999999999994</v>
      </c>
      <c r="E4661" s="233">
        <v>0</v>
      </c>
    </row>
    <row r="4662" spans="1:5">
      <c r="A4662" s="235">
        <v>93674</v>
      </c>
      <c r="B4662" s="236" t="s">
        <v>5077</v>
      </c>
      <c r="C4662" s="235" t="s">
        <v>28</v>
      </c>
      <c r="D4662" s="234">
        <v>164.76</v>
      </c>
      <c r="E4662" s="233">
        <v>0</v>
      </c>
    </row>
    <row r="4663" spans="1:5">
      <c r="A4663" s="235">
        <v>93675</v>
      </c>
      <c r="B4663" s="236" t="s">
        <v>5078</v>
      </c>
      <c r="C4663" s="235" t="s">
        <v>28</v>
      </c>
      <c r="D4663" s="234">
        <v>172.65</v>
      </c>
      <c r="E4663" s="233">
        <v>0</v>
      </c>
    </row>
    <row r="4664" spans="1:5">
      <c r="A4664" s="235">
        <v>101892</v>
      </c>
      <c r="B4664" s="236" t="s">
        <v>5079</v>
      </c>
      <c r="C4664" s="235" t="s">
        <v>28</v>
      </c>
      <c r="D4664" s="234">
        <v>78.55</v>
      </c>
      <c r="E4664" s="233">
        <v>0</v>
      </c>
    </row>
    <row r="4665" spans="1:5">
      <c r="A4665" s="235">
        <v>93653</v>
      </c>
      <c r="B4665" s="236" t="s">
        <v>5080</v>
      </c>
      <c r="C4665" s="235" t="s">
        <v>28</v>
      </c>
      <c r="D4665" s="234">
        <v>12.55</v>
      </c>
      <c r="E4665" s="233">
        <v>0</v>
      </c>
    </row>
    <row r="4666" spans="1:5">
      <c r="A4666" s="235">
        <v>93654</v>
      </c>
      <c r="B4666" s="236" t="s">
        <v>5081</v>
      </c>
      <c r="C4666" s="235" t="s">
        <v>28</v>
      </c>
      <c r="D4666" s="234">
        <v>12.55</v>
      </c>
      <c r="E4666" s="233">
        <v>0</v>
      </c>
    </row>
    <row r="4667" spans="1:5">
      <c r="A4667" s="235">
        <v>93655</v>
      </c>
      <c r="B4667" s="236" t="s">
        <v>5082</v>
      </c>
      <c r="C4667" s="235" t="s">
        <v>28</v>
      </c>
      <c r="D4667" s="234">
        <v>13.27</v>
      </c>
      <c r="E4667" s="233">
        <v>0</v>
      </c>
    </row>
    <row r="4668" spans="1:5">
      <c r="A4668" s="235">
        <v>93656</v>
      </c>
      <c r="B4668" s="236" t="s">
        <v>5083</v>
      </c>
      <c r="C4668" s="235" t="s">
        <v>28</v>
      </c>
      <c r="D4668" s="234">
        <v>13.85</v>
      </c>
      <c r="E4668" s="233">
        <v>0</v>
      </c>
    </row>
    <row r="4669" spans="1:5">
      <c r="A4669" s="235">
        <v>93657</v>
      </c>
      <c r="B4669" s="236" t="s">
        <v>5084</v>
      </c>
      <c r="C4669" s="235" t="s">
        <v>28</v>
      </c>
      <c r="D4669" s="234">
        <v>14.93</v>
      </c>
      <c r="E4669" s="233">
        <v>0</v>
      </c>
    </row>
    <row r="4670" spans="1:5">
      <c r="A4670" s="235">
        <v>93658</v>
      </c>
      <c r="B4670" s="236" t="s">
        <v>5085</v>
      </c>
      <c r="C4670" s="235" t="s">
        <v>28</v>
      </c>
      <c r="D4670" s="234">
        <v>21.32</v>
      </c>
      <c r="E4670" s="233">
        <v>0</v>
      </c>
    </row>
    <row r="4671" spans="1:5">
      <c r="A4671" s="235">
        <v>93659</v>
      </c>
      <c r="B4671" s="236" t="s">
        <v>5086</v>
      </c>
      <c r="C4671" s="235" t="s">
        <v>28</v>
      </c>
      <c r="D4671" s="234">
        <v>23.35</v>
      </c>
      <c r="E4671" s="233">
        <v>0</v>
      </c>
    </row>
    <row r="4672" spans="1:5">
      <c r="A4672" s="235">
        <v>101890</v>
      </c>
      <c r="B4672" s="236" t="s">
        <v>5087</v>
      </c>
      <c r="C4672" s="235" t="s">
        <v>28</v>
      </c>
      <c r="D4672" s="234">
        <v>16.29</v>
      </c>
      <c r="E4672" s="233">
        <v>0</v>
      </c>
    </row>
    <row r="4673" spans="1:5">
      <c r="A4673" s="235">
        <v>101891</v>
      </c>
      <c r="B4673" s="236" t="s">
        <v>5088</v>
      </c>
      <c r="C4673" s="235" t="s">
        <v>28</v>
      </c>
      <c r="D4673" s="234">
        <v>28.38</v>
      </c>
      <c r="E4673" s="233">
        <v>0</v>
      </c>
    </row>
    <row r="4674" spans="1:5">
      <c r="A4674" s="235">
        <v>101895</v>
      </c>
      <c r="B4674" s="236" t="s">
        <v>5089</v>
      </c>
      <c r="C4674" s="235" t="s">
        <v>28</v>
      </c>
      <c r="D4674" s="234">
        <v>451.3</v>
      </c>
      <c r="E4674" s="233">
        <v>0</v>
      </c>
    </row>
    <row r="4675" spans="1:5">
      <c r="A4675" s="235">
        <v>101896</v>
      </c>
      <c r="B4675" s="236" t="s">
        <v>5090</v>
      </c>
      <c r="C4675" s="235" t="s">
        <v>28</v>
      </c>
      <c r="D4675" s="234">
        <v>693.22</v>
      </c>
      <c r="E4675" s="233">
        <v>0</v>
      </c>
    </row>
    <row r="4676" spans="1:5">
      <c r="A4676" s="235">
        <v>101897</v>
      </c>
      <c r="B4676" s="236" t="s">
        <v>5091</v>
      </c>
      <c r="C4676" s="235" t="s">
        <v>28</v>
      </c>
      <c r="D4676" s="234">
        <v>1125.68</v>
      </c>
      <c r="E4676" s="233">
        <v>0</v>
      </c>
    </row>
    <row r="4677" spans="1:5">
      <c r="A4677" s="235">
        <v>101898</v>
      </c>
      <c r="B4677" s="236" t="s">
        <v>5092</v>
      </c>
      <c r="C4677" s="235" t="s">
        <v>28</v>
      </c>
      <c r="D4677" s="234">
        <v>1516.09</v>
      </c>
      <c r="E4677" s="233">
        <v>0</v>
      </c>
    </row>
    <row r="4678" spans="1:5">
      <c r="A4678" s="235">
        <v>101899</v>
      </c>
      <c r="B4678" s="236" t="s">
        <v>5093</v>
      </c>
      <c r="C4678" s="235" t="s">
        <v>28</v>
      </c>
      <c r="D4678" s="234">
        <v>2444.7199999999998</v>
      </c>
      <c r="E4678" s="233">
        <v>0</v>
      </c>
    </row>
    <row r="4679" spans="1:5">
      <c r="A4679" s="235">
        <v>93676</v>
      </c>
      <c r="B4679" s="236" t="s">
        <v>5094</v>
      </c>
      <c r="C4679" s="235" t="s">
        <v>28</v>
      </c>
      <c r="D4679" s="234">
        <v>193.95</v>
      </c>
      <c r="E4679" s="233">
        <v>0</v>
      </c>
    </row>
    <row r="4680" spans="1:5">
      <c r="A4680" s="235">
        <v>97711</v>
      </c>
      <c r="B4680" s="236" t="s">
        <v>5095</v>
      </c>
      <c r="C4680" s="235" t="s">
        <v>28</v>
      </c>
      <c r="D4680" s="234">
        <v>204.27</v>
      </c>
      <c r="E4680" s="233">
        <v>0</v>
      </c>
    </row>
    <row r="4681" spans="1:5">
      <c r="A4681" s="235">
        <v>106020</v>
      </c>
      <c r="B4681" s="236" t="s">
        <v>5096</v>
      </c>
      <c r="C4681" s="235" t="s">
        <v>28</v>
      </c>
      <c r="D4681" s="234">
        <v>110.36</v>
      </c>
      <c r="E4681" s="233">
        <v>0</v>
      </c>
    </row>
    <row r="4682" spans="1:5">
      <c r="A4682" s="235">
        <v>106031</v>
      </c>
      <c r="B4682" s="236" t="s">
        <v>5097</v>
      </c>
      <c r="C4682" s="235" t="s">
        <v>28</v>
      </c>
      <c r="D4682" s="234">
        <v>0</v>
      </c>
      <c r="E4682" s="233"/>
    </row>
    <row r="4683" spans="1:5">
      <c r="A4683" s="235">
        <v>93667</v>
      </c>
      <c r="B4683" s="236" t="s">
        <v>5098</v>
      </c>
      <c r="C4683" s="235" t="s">
        <v>28</v>
      </c>
      <c r="D4683" s="234">
        <v>78.819999999999993</v>
      </c>
      <c r="E4683" s="233">
        <v>0</v>
      </c>
    </row>
    <row r="4684" spans="1:5">
      <c r="A4684" s="235">
        <v>93668</v>
      </c>
      <c r="B4684" s="236" t="s">
        <v>5099</v>
      </c>
      <c r="C4684" s="235" t="s">
        <v>28</v>
      </c>
      <c r="D4684" s="234">
        <v>78.819999999999993</v>
      </c>
      <c r="E4684" s="233">
        <v>0</v>
      </c>
    </row>
    <row r="4685" spans="1:5">
      <c r="A4685" s="235">
        <v>93669</v>
      </c>
      <c r="B4685" s="236" t="s">
        <v>5100</v>
      </c>
      <c r="C4685" s="235" t="s">
        <v>28</v>
      </c>
      <c r="D4685" s="234">
        <v>80.98</v>
      </c>
      <c r="E4685" s="233">
        <v>0</v>
      </c>
    </row>
    <row r="4686" spans="1:5">
      <c r="A4686" s="235">
        <v>93670</v>
      </c>
      <c r="B4686" s="236" t="s">
        <v>5101</v>
      </c>
      <c r="C4686" s="235" t="s">
        <v>28</v>
      </c>
      <c r="D4686" s="234">
        <v>82.71</v>
      </c>
      <c r="E4686" s="233">
        <v>0</v>
      </c>
    </row>
    <row r="4687" spans="1:5">
      <c r="A4687" s="235">
        <v>93671</v>
      </c>
      <c r="B4687" s="236" t="s">
        <v>5102</v>
      </c>
      <c r="C4687" s="235" t="s">
        <v>28</v>
      </c>
      <c r="D4687" s="234">
        <v>85.87</v>
      </c>
      <c r="E4687" s="233">
        <v>0</v>
      </c>
    </row>
    <row r="4688" spans="1:5">
      <c r="A4688" s="235">
        <v>93672</v>
      </c>
      <c r="B4688" s="236" t="s">
        <v>5103</v>
      </c>
      <c r="C4688" s="235" t="s">
        <v>28</v>
      </c>
      <c r="D4688" s="234">
        <v>90.34</v>
      </c>
      <c r="E4688" s="233">
        <v>0</v>
      </c>
    </row>
    <row r="4689" spans="1:5">
      <c r="A4689" s="235">
        <v>93673</v>
      </c>
      <c r="B4689" s="236" t="s">
        <v>5104</v>
      </c>
      <c r="C4689" s="235" t="s">
        <v>28</v>
      </c>
      <c r="D4689" s="234">
        <v>96.4</v>
      </c>
      <c r="E4689" s="233">
        <v>0</v>
      </c>
    </row>
    <row r="4690" spans="1:5">
      <c r="A4690" s="235">
        <v>101893</v>
      </c>
      <c r="B4690" s="236" t="s">
        <v>5105</v>
      </c>
      <c r="C4690" s="235" t="s">
        <v>28</v>
      </c>
      <c r="D4690" s="234">
        <v>99.8</v>
      </c>
      <c r="E4690" s="233">
        <v>0</v>
      </c>
    </row>
    <row r="4691" spans="1:5">
      <c r="A4691" s="235">
        <v>101894</v>
      </c>
      <c r="B4691" s="236" t="s">
        <v>5106</v>
      </c>
      <c r="C4691" s="235" t="s">
        <v>28</v>
      </c>
      <c r="D4691" s="234">
        <v>159.07</v>
      </c>
      <c r="E4691" s="233">
        <v>0</v>
      </c>
    </row>
    <row r="4692" spans="1:5">
      <c r="A4692" s="235">
        <v>106027</v>
      </c>
      <c r="B4692" s="236" t="s">
        <v>5107</v>
      </c>
      <c r="C4692" s="235" t="s">
        <v>28</v>
      </c>
      <c r="D4692" s="234">
        <v>82.75</v>
      </c>
      <c r="E4692" s="233">
        <v>0</v>
      </c>
    </row>
    <row r="4693" spans="1:5">
      <c r="A4693" s="235">
        <v>106028</v>
      </c>
      <c r="B4693" s="236" t="s">
        <v>5108</v>
      </c>
      <c r="C4693" s="235" t="s">
        <v>28</v>
      </c>
      <c r="D4693" s="234">
        <v>0</v>
      </c>
      <c r="E4693" s="233"/>
    </row>
    <row r="4694" spans="1:5">
      <c r="A4694" s="235">
        <v>106029</v>
      </c>
      <c r="B4694" s="236" t="s">
        <v>5109</v>
      </c>
      <c r="C4694" s="235" t="s">
        <v>28</v>
      </c>
      <c r="D4694" s="234">
        <v>0</v>
      </c>
      <c r="E4694" s="233"/>
    </row>
    <row r="4695" spans="1:5">
      <c r="A4695" s="235">
        <v>97421</v>
      </c>
      <c r="B4695" s="236" t="s">
        <v>5110</v>
      </c>
      <c r="C4695" s="235" t="s">
        <v>28</v>
      </c>
      <c r="D4695" s="234">
        <v>0</v>
      </c>
      <c r="E4695" s="233"/>
    </row>
    <row r="4696" spans="1:5">
      <c r="A4696" s="235">
        <v>97373</v>
      </c>
      <c r="B4696" s="236" t="s">
        <v>5111</v>
      </c>
      <c r="C4696" s="235" t="s">
        <v>27</v>
      </c>
      <c r="D4696" s="234">
        <v>0</v>
      </c>
      <c r="E4696" s="233"/>
    </row>
    <row r="4697" spans="1:5">
      <c r="A4697" s="235">
        <v>97374</v>
      </c>
      <c r="B4697" s="236" t="s">
        <v>5112</v>
      </c>
      <c r="C4697" s="235" t="s">
        <v>27</v>
      </c>
      <c r="D4697" s="234">
        <v>0</v>
      </c>
      <c r="E4697" s="233"/>
    </row>
    <row r="4698" spans="1:5">
      <c r="A4698" s="235">
        <v>97375</v>
      </c>
      <c r="B4698" s="236" t="s">
        <v>5113</v>
      </c>
      <c r="C4698" s="235" t="s">
        <v>27</v>
      </c>
      <c r="D4698" s="234">
        <v>0</v>
      </c>
      <c r="E4698" s="233"/>
    </row>
    <row r="4699" spans="1:5">
      <c r="A4699" s="235">
        <v>97376</v>
      </c>
      <c r="B4699" s="236" t="s">
        <v>5114</v>
      </c>
      <c r="C4699" s="235" t="s">
        <v>27</v>
      </c>
      <c r="D4699" s="234">
        <v>0</v>
      </c>
      <c r="E4699" s="233"/>
    </row>
    <row r="4700" spans="1:5">
      <c r="A4700" s="235">
        <v>97377</v>
      </c>
      <c r="B4700" s="236" t="s">
        <v>5115</v>
      </c>
      <c r="C4700" s="235" t="s">
        <v>27</v>
      </c>
      <c r="D4700" s="234">
        <v>0</v>
      </c>
      <c r="E4700" s="233"/>
    </row>
    <row r="4701" spans="1:5">
      <c r="A4701" s="235">
        <v>97368</v>
      </c>
      <c r="B4701" s="236" t="s">
        <v>5116</v>
      </c>
      <c r="C4701" s="235" t="s">
        <v>27</v>
      </c>
      <c r="D4701" s="234">
        <v>0</v>
      </c>
      <c r="E4701" s="233"/>
    </row>
    <row r="4702" spans="1:5">
      <c r="A4702" s="235">
        <v>97369</v>
      </c>
      <c r="B4702" s="236" t="s">
        <v>5117</v>
      </c>
      <c r="C4702" s="235" t="s">
        <v>27</v>
      </c>
      <c r="D4702" s="234">
        <v>0</v>
      </c>
      <c r="E4702" s="233"/>
    </row>
    <row r="4703" spans="1:5">
      <c r="A4703" s="235">
        <v>97370</v>
      </c>
      <c r="B4703" s="236" t="s">
        <v>5118</v>
      </c>
      <c r="C4703" s="235" t="s">
        <v>27</v>
      </c>
      <c r="D4703" s="234">
        <v>0</v>
      </c>
      <c r="E4703" s="233"/>
    </row>
    <row r="4704" spans="1:5">
      <c r="A4704" s="235">
        <v>97371</v>
      </c>
      <c r="B4704" s="236" t="s">
        <v>5119</v>
      </c>
      <c r="C4704" s="235" t="s">
        <v>27</v>
      </c>
      <c r="D4704" s="234">
        <v>0</v>
      </c>
      <c r="E4704" s="233"/>
    </row>
    <row r="4705" spans="1:5">
      <c r="A4705" s="235">
        <v>97372</v>
      </c>
      <c r="B4705" s="236" t="s">
        <v>5120</v>
      </c>
      <c r="C4705" s="235" t="s">
        <v>27</v>
      </c>
      <c r="D4705" s="234">
        <v>0</v>
      </c>
      <c r="E4705" s="233"/>
    </row>
    <row r="4706" spans="1:5">
      <c r="A4706" s="235">
        <v>101875</v>
      </c>
      <c r="B4706" s="236" t="s">
        <v>5121</v>
      </c>
      <c r="C4706" s="235" t="s">
        <v>28</v>
      </c>
      <c r="D4706" s="234">
        <v>359.69</v>
      </c>
      <c r="E4706" s="233">
        <v>0</v>
      </c>
    </row>
    <row r="4707" spans="1:5">
      <c r="A4707" s="235">
        <v>101883</v>
      </c>
      <c r="B4707" s="236" t="s">
        <v>5122</v>
      </c>
      <c r="C4707" s="235" t="s">
        <v>28</v>
      </c>
      <c r="D4707" s="234">
        <v>489.16</v>
      </c>
      <c r="E4707" s="233">
        <v>0</v>
      </c>
    </row>
    <row r="4708" spans="1:5">
      <c r="A4708" s="235">
        <v>101879</v>
      </c>
      <c r="B4708" s="236" t="s">
        <v>5123</v>
      </c>
      <c r="C4708" s="235" t="s">
        <v>28</v>
      </c>
      <c r="D4708" s="234">
        <v>511.6</v>
      </c>
      <c r="E4708" s="233">
        <v>0</v>
      </c>
    </row>
    <row r="4709" spans="1:5">
      <c r="A4709" s="235">
        <v>106021</v>
      </c>
      <c r="B4709" s="236" t="s">
        <v>5124</v>
      </c>
      <c r="C4709" s="235" t="s">
        <v>28</v>
      </c>
      <c r="D4709" s="234">
        <v>0</v>
      </c>
      <c r="E4709" s="233"/>
    </row>
    <row r="4710" spans="1:5">
      <c r="A4710" s="235">
        <v>101880</v>
      </c>
      <c r="B4710" s="236" t="s">
        <v>5125</v>
      </c>
      <c r="C4710" s="235" t="s">
        <v>28</v>
      </c>
      <c r="D4710" s="234">
        <v>593.24</v>
      </c>
      <c r="E4710" s="233">
        <v>0</v>
      </c>
    </row>
    <row r="4711" spans="1:5">
      <c r="A4711" s="235">
        <v>101882</v>
      </c>
      <c r="B4711" s="236" t="s">
        <v>5126</v>
      </c>
      <c r="C4711" s="235" t="s">
        <v>28</v>
      </c>
      <c r="D4711" s="234">
        <v>1161.6500000000001</v>
      </c>
      <c r="E4711" s="233">
        <v>0</v>
      </c>
    </row>
    <row r="4712" spans="1:5">
      <c r="A4712" s="235">
        <v>106022</v>
      </c>
      <c r="B4712" s="236" t="s">
        <v>5127</v>
      </c>
      <c r="C4712" s="235" t="s">
        <v>28</v>
      </c>
      <c r="D4712" s="234">
        <v>0</v>
      </c>
      <c r="E4712" s="233"/>
    </row>
    <row r="4713" spans="1:5">
      <c r="A4713" s="235">
        <v>101881</v>
      </c>
      <c r="B4713" s="236" t="s">
        <v>5128</v>
      </c>
      <c r="C4713" s="235" t="s">
        <v>28</v>
      </c>
      <c r="D4713" s="234">
        <v>832.58</v>
      </c>
      <c r="E4713" s="233">
        <v>0</v>
      </c>
    </row>
    <row r="4714" spans="1:5">
      <c r="A4714" s="235">
        <v>106023</v>
      </c>
      <c r="B4714" s="236" t="s">
        <v>5129</v>
      </c>
      <c r="C4714" s="235" t="s">
        <v>28</v>
      </c>
      <c r="D4714" s="234">
        <v>0</v>
      </c>
      <c r="E4714" s="233"/>
    </row>
    <row r="4715" spans="1:5">
      <c r="A4715" s="235">
        <v>101878</v>
      </c>
      <c r="B4715" s="236" t="s">
        <v>5130</v>
      </c>
      <c r="C4715" s="235" t="s">
        <v>28</v>
      </c>
      <c r="D4715" s="234">
        <v>403.26</v>
      </c>
      <c r="E4715" s="233">
        <v>0</v>
      </c>
    </row>
    <row r="4716" spans="1:5">
      <c r="A4716" s="235">
        <v>106024</v>
      </c>
      <c r="B4716" s="236" t="s">
        <v>5131</v>
      </c>
      <c r="C4716" s="235" t="s">
        <v>28</v>
      </c>
      <c r="D4716" s="234">
        <v>0</v>
      </c>
      <c r="E4716" s="233"/>
    </row>
    <row r="4717" spans="1:5">
      <c r="A4717" s="235">
        <v>106025</v>
      </c>
      <c r="B4717" s="236" t="s">
        <v>5132</v>
      </c>
      <c r="C4717" s="235" t="s">
        <v>28</v>
      </c>
      <c r="D4717" s="234">
        <v>0</v>
      </c>
      <c r="E4717" s="233"/>
    </row>
    <row r="4718" spans="1:5">
      <c r="A4718" s="235">
        <v>106026</v>
      </c>
      <c r="B4718" s="236" t="s">
        <v>5133</v>
      </c>
      <c r="C4718" s="235" t="s">
        <v>28</v>
      </c>
      <c r="D4718" s="234">
        <v>0</v>
      </c>
      <c r="E4718" s="233"/>
    </row>
    <row r="4719" spans="1:5">
      <c r="A4719" s="235">
        <v>101877</v>
      </c>
      <c r="B4719" s="236" t="s">
        <v>5134</v>
      </c>
      <c r="C4719" s="235" t="s">
        <v>28</v>
      </c>
      <c r="D4719" s="234">
        <v>80.680000000000007</v>
      </c>
      <c r="E4719" s="233">
        <v>0</v>
      </c>
    </row>
    <row r="4720" spans="1:5">
      <c r="A4720" s="235">
        <v>101876</v>
      </c>
      <c r="B4720" s="236" t="s">
        <v>5135</v>
      </c>
      <c r="C4720" s="235" t="s">
        <v>28</v>
      </c>
      <c r="D4720" s="234">
        <v>117.17</v>
      </c>
      <c r="E4720" s="233">
        <v>0</v>
      </c>
    </row>
    <row r="4721" spans="1:5">
      <c r="A4721" s="235">
        <v>101873</v>
      </c>
      <c r="B4721" s="236" t="s">
        <v>5136</v>
      </c>
      <c r="C4721" s="235" t="s">
        <v>28</v>
      </c>
      <c r="D4721" s="234">
        <v>0</v>
      </c>
      <c r="E4721" s="233"/>
    </row>
    <row r="4722" spans="1:5">
      <c r="A4722" s="235">
        <v>101874</v>
      </c>
      <c r="B4722" s="236" t="s">
        <v>5137</v>
      </c>
      <c r="C4722" s="235" t="s">
        <v>28</v>
      </c>
      <c r="D4722" s="234">
        <v>0</v>
      </c>
      <c r="E4722" s="233"/>
    </row>
    <row r="4723" spans="1:5">
      <c r="A4723" s="235">
        <v>101871</v>
      </c>
      <c r="B4723" s="236" t="s">
        <v>5138</v>
      </c>
      <c r="C4723" s="235" t="s">
        <v>28</v>
      </c>
      <c r="D4723" s="234">
        <v>0</v>
      </c>
      <c r="E4723" s="233"/>
    </row>
    <row r="4724" spans="1:5">
      <c r="A4724" s="235">
        <v>101872</v>
      </c>
      <c r="B4724" s="236" t="s">
        <v>5139</v>
      </c>
      <c r="C4724" s="235" t="s">
        <v>28</v>
      </c>
      <c r="D4724" s="234">
        <v>0</v>
      </c>
      <c r="E4724" s="233"/>
    </row>
    <row r="4725" spans="1:5">
      <c r="A4725" s="235">
        <v>97360</v>
      </c>
      <c r="B4725" s="236" t="s">
        <v>5140</v>
      </c>
      <c r="C4725" s="235" t="s">
        <v>28</v>
      </c>
      <c r="D4725" s="234">
        <v>9378.6299999999992</v>
      </c>
      <c r="E4725" s="233">
        <v>0</v>
      </c>
    </row>
    <row r="4726" spans="1:5">
      <c r="A4726" s="235">
        <v>97361</v>
      </c>
      <c r="B4726" s="236" t="s">
        <v>5141</v>
      </c>
      <c r="C4726" s="235" t="s">
        <v>28</v>
      </c>
      <c r="D4726" s="234">
        <v>12504.86</v>
      </c>
      <c r="E4726" s="233">
        <v>0</v>
      </c>
    </row>
    <row r="4727" spans="1:5">
      <c r="A4727" s="235">
        <v>97359</v>
      </c>
      <c r="B4727" s="236" t="s">
        <v>5142</v>
      </c>
      <c r="C4727" s="235" t="s">
        <v>28</v>
      </c>
      <c r="D4727" s="234">
        <v>4836.4799999999996</v>
      </c>
      <c r="E4727" s="233">
        <v>0</v>
      </c>
    </row>
    <row r="4728" spans="1:5">
      <c r="A4728" s="235">
        <v>101946</v>
      </c>
      <c r="B4728" s="236" t="s">
        <v>5143</v>
      </c>
      <c r="C4728" s="235" t="s">
        <v>28</v>
      </c>
      <c r="D4728" s="234">
        <v>133.83000000000001</v>
      </c>
      <c r="E4728" s="233">
        <v>0</v>
      </c>
    </row>
    <row r="4729" spans="1:5">
      <c r="A4729" s="235">
        <v>97362</v>
      </c>
      <c r="B4729" s="236" t="s">
        <v>5144</v>
      </c>
      <c r="C4729" s="235" t="s">
        <v>28</v>
      </c>
      <c r="D4729" s="234">
        <v>1521.22</v>
      </c>
      <c r="E4729" s="233">
        <v>0</v>
      </c>
    </row>
    <row r="4730" spans="1:5">
      <c r="A4730" s="235">
        <v>101553</v>
      </c>
      <c r="B4730" s="236" t="s">
        <v>5145</v>
      </c>
      <c r="C4730" s="235" t="s">
        <v>28</v>
      </c>
      <c r="D4730" s="234">
        <v>12.65</v>
      </c>
      <c r="E4730" s="233">
        <v>0.75729999999999997</v>
      </c>
    </row>
    <row r="4731" spans="1:5">
      <c r="A4731" s="235">
        <v>101554</v>
      </c>
      <c r="B4731" s="236" t="s">
        <v>5146</v>
      </c>
      <c r="C4731" s="235" t="s">
        <v>28</v>
      </c>
      <c r="D4731" s="234">
        <v>8.85</v>
      </c>
      <c r="E4731" s="233">
        <v>0.65310000000000001</v>
      </c>
    </row>
    <row r="4732" spans="1:5">
      <c r="A4732" s="235">
        <v>101555</v>
      </c>
      <c r="B4732" s="236" t="s">
        <v>5147</v>
      </c>
      <c r="C4732" s="235" t="s">
        <v>28</v>
      </c>
      <c r="D4732" s="234">
        <v>5.39</v>
      </c>
      <c r="E4732" s="233">
        <v>0.4304</v>
      </c>
    </row>
    <row r="4733" spans="1:5">
      <c r="A4733" s="235">
        <v>101556</v>
      </c>
      <c r="B4733" s="236" t="s">
        <v>5148</v>
      </c>
      <c r="C4733" s="235" t="s">
        <v>28</v>
      </c>
      <c r="D4733" s="234">
        <v>4.84</v>
      </c>
      <c r="E4733" s="233">
        <v>0.36570000000000003</v>
      </c>
    </row>
    <row r="4734" spans="1:5">
      <c r="A4734" s="235">
        <v>101537</v>
      </c>
      <c r="B4734" s="236" t="s">
        <v>5149</v>
      </c>
      <c r="C4734" s="235" t="s">
        <v>28</v>
      </c>
      <c r="D4734" s="234">
        <v>102.36</v>
      </c>
      <c r="E4734" s="233">
        <v>0</v>
      </c>
    </row>
    <row r="4735" spans="1:5">
      <c r="A4735" s="235">
        <v>101538</v>
      </c>
      <c r="B4735" s="236" t="s">
        <v>5150</v>
      </c>
      <c r="C4735" s="235" t="s">
        <v>28</v>
      </c>
      <c r="D4735" s="234">
        <v>37.85</v>
      </c>
      <c r="E4735" s="233">
        <v>0.7641</v>
      </c>
    </row>
    <row r="4736" spans="1:5">
      <c r="A4736" s="235">
        <v>101542</v>
      </c>
      <c r="B4736" s="236" t="s">
        <v>5151</v>
      </c>
      <c r="C4736" s="235" t="s">
        <v>28</v>
      </c>
      <c r="D4736" s="234">
        <v>28.81</v>
      </c>
      <c r="E4736" s="233">
        <v>0.73170000000000002</v>
      </c>
    </row>
    <row r="4737" spans="1:5">
      <c r="A4737" s="235">
        <v>101539</v>
      </c>
      <c r="B4737" s="236" t="s">
        <v>5152</v>
      </c>
      <c r="C4737" s="235" t="s">
        <v>28</v>
      </c>
      <c r="D4737" s="234">
        <v>62.33</v>
      </c>
      <c r="E4737" s="233">
        <v>0.71309999999999996</v>
      </c>
    </row>
    <row r="4738" spans="1:5">
      <c r="A4738" s="235">
        <v>101543</v>
      </c>
      <c r="B4738" s="236" t="s">
        <v>5153</v>
      </c>
      <c r="C4738" s="235" t="s">
        <v>28</v>
      </c>
      <c r="D4738" s="234">
        <v>51.14</v>
      </c>
      <c r="E4738" s="233">
        <v>0.69769999999999999</v>
      </c>
    </row>
    <row r="4739" spans="1:5">
      <c r="A4739" s="235">
        <v>101540</v>
      </c>
      <c r="B4739" s="236" t="s">
        <v>5154</v>
      </c>
      <c r="C4739" s="235" t="s">
        <v>28</v>
      </c>
      <c r="D4739" s="234">
        <v>105.41</v>
      </c>
      <c r="E4739" s="233">
        <v>0.74550000000000005</v>
      </c>
    </row>
    <row r="4740" spans="1:5">
      <c r="A4740" s="235">
        <v>101544</v>
      </c>
      <c r="B4740" s="236" t="s">
        <v>5155</v>
      </c>
      <c r="C4740" s="235" t="s">
        <v>28</v>
      </c>
      <c r="D4740" s="234">
        <v>81.88</v>
      </c>
      <c r="E4740" s="233">
        <v>0.7167</v>
      </c>
    </row>
    <row r="4741" spans="1:5">
      <c r="A4741" s="235">
        <v>101541</v>
      </c>
      <c r="B4741" s="236" t="s">
        <v>5156</v>
      </c>
      <c r="C4741" s="235" t="s">
        <v>28</v>
      </c>
      <c r="D4741" s="234">
        <v>137.41</v>
      </c>
      <c r="E4741" s="233">
        <v>0.73960000000000004</v>
      </c>
    </row>
    <row r="4742" spans="1:5">
      <c r="A4742" s="235">
        <v>101545</v>
      </c>
      <c r="B4742" s="236" t="s">
        <v>5157</v>
      </c>
      <c r="C4742" s="235" t="s">
        <v>28</v>
      </c>
      <c r="D4742" s="234">
        <v>118.92</v>
      </c>
      <c r="E4742" s="233">
        <v>0.7399</v>
      </c>
    </row>
    <row r="4743" spans="1:5">
      <c r="A4743" s="235">
        <v>101560</v>
      </c>
      <c r="B4743" s="236" t="s">
        <v>5158</v>
      </c>
      <c r="C4743" s="235" t="s">
        <v>27</v>
      </c>
      <c r="D4743" s="234">
        <v>10.66</v>
      </c>
      <c r="E4743" s="233">
        <v>0</v>
      </c>
    </row>
    <row r="4744" spans="1:5">
      <c r="A4744" s="235">
        <v>101568</v>
      </c>
      <c r="B4744" s="236" t="s">
        <v>5159</v>
      </c>
      <c r="C4744" s="235" t="s">
        <v>27</v>
      </c>
      <c r="D4744" s="234">
        <v>130.27000000000001</v>
      </c>
      <c r="E4744" s="233">
        <v>0</v>
      </c>
    </row>
    <row r="4745" spans="1:5">
      <c r="A4745" s="235">
        <v>101561</v>
      </c>
      <c r="B4745" s="236" t="s">
        <v>5160</v>
      </c>
      <c r="C4745" s="235" t="s">
        <v>27</v>
      </c>
      <c r="D4745" s="234">
        <v>16.97</v>
      </c>
      <c r="E4745" s="233">
        <v>0</v>
      </c>
    </row>
    <row r="4746" spans="1:5">
      <c r="A4746" s="235">
        <v>101562</v>
      </c>
      <c r="B4746" s="236" t="s">
        <v>5161</v>
      </c>
      <c r="C4746" s="235" t="s">
        <v>27</v>
      </c>
      <c r="D4746" s="234">
        <v>26.28</v>
      </c>
      <c r="E4746" s="233">
        <v>0</v>
      </c>
    </row>
    <row r="4747" spans="1:5">
      <c r="A4747" s="235">
        <v>101563</v>
      </c>
      <c r="B4747" s="236" t="s">
        <v>5162</v>
      </c>
      <c r="C4747" s="235" t="s">
        <v>27</v>
      </c>
      <c r="D4747" s="234">
        <v>37.119999999999997</v>
      </c>
      <c r="E4747" s="233">
        <v>0</v>
      </c>
    </row>
    <row r="4748" spans="1:5">
      <c r="A4748" s="235">
        <v>101564</v>
      </c>
      <c r="B4748" s="236" t="s">
        <v>5163</v>
      </c>
      <c r="C4748" s="235" t="s">
        <v>27</v>
      </c>
      <c r="D4748" s="234">
        <v>54.87</v>
      </c>
      <c r="E4748" s="233">
        <v>0</v>
      </c>
    </row>
    <row r="4749" spans="1:5">
      <c r="A4749" s="235">
        <v>101565</v>
      </c>
      <c r="B4749" s="236" t="s">
        <v>5164</v>
      </c>
      <c r="C4749" s="235" t="s">
        <v>27</v>
      </c>
      <c r="D4749" s="234">
        <v>76.739999999999995</v>
      </c>
      <c r="E4749" s="233">
        <v>0</v>
      </c>
    </row>
    <row r="4750" spans="1:5">
      <c r="A4750" s="235">
        <v>101567</v>
      </c>
      <c r="B4750" s="236" t="s">
        <v>5165</v>
      </c>
      <c r="C4750" s="235" t="s">
        <v>27</v>
      </c>
      <c r="D4750" s="234">
        <v>99.62</v>
      </c>
      <c r="E4750" s="233">
        <v>0</v>
      </c>
    </row>
    <row r="4751" spans="1:5">
      <c r="A4751" s="235">
        <v>101551</v>
      </c>
      <c r="B4751" s="236" t="s">
        <v>5166</v>
      </c>
      <c r="C4751" s="235" t="s">
        <v>28</v>
      </c>
      <c r="D4751" s="234">
        <v>0</v>
      </c>
      <c r="E4751" s="233"/>
    </row>
    <row r="4752" spans="1:5">
      <c r="A4752" s="235">
        <v>101552</v>
      </c>
      <c r="B4752" s="236" t="s">
        <v>5167</v>
      </c>
      <c r="C4752" s="235" t="s">
        <v>28</v>
      </c>
      <c r="D4752" s="234">
        <v>0</v>
      </c>
      <c r="E4752" s="233"/>
    </row>
    <row r="4753" spans="1:5">
      <c r="A4753" s="235">
        <v>101550</v>
      </c>
      <c r="B4753" s="236" t="s">
        <v>5168</v>
      </c>
      <c r="C4753" s="235" t="s">
        <v>28</v>
      </c>
      <c r="D4753" s="234">
        <v>0</v>
      </c>
      <c r="E4753" s="233"/>
    </row>
    <row r="4754" spans="1:5">
      <c r="A4754" s="235">
        <v>101501</v>
      </c>
      <c r="B4754" s="236" t="s">
        <v>5169</v>
      </c>
      <c r="C4754" s="235" t="s">
        <v>28</v>
      </c>
      <c r="D4754" s="234">
        <v>1724.19</v>
      </c>
      <c r="E4754" s="233">
        <v>2.46E-2</v>
      </c>
    </row>
    <row r="4755" spans="1:5">
      <c r="A4755" s="235">
        <v>101502</v>
      </c>
      <c r="B4755" s="236" t="s">
        <v>5170</v>
      </c>
      <c r="C4755" s="235" t="s">
        <v>28</v>
      </c>
      <c r="D4755" s="234">
        <v>1871.04</v>
      </c>
      <c r="E4755" s="233">
        <v>2.2599999999999999E-2</v>
      </c>
    </row>
    <row r="4756" spans="1:5">
      <c r="A4756" s="235">
        <v>101503</v>
      </c>
      <c r="B4756" s="236" t="s">
        <v>5171</v>
      </c>
      <c r="C4756" s="235" t="s">
        <v>28</v>
      </c>
      <c r="D4756" s="234">
        <v>1930.65</v>
      </c>
      <c r="E4756" s="233">
        <v>2.1899999999999999E-2</v>
      </c>
    </row>
    <row r="4757" spans="1:5">
      <c r="A4757" s="235">
        <v>101504</v>
      </c>
      <c r="B4757" s="236" t="s">
        <v>5172</v>
      </c>
      <c r="C4757" s="235" t="s">
        <v>28</v>
      </c>
      <c r="D4757" s="234">
        <v>2140.1</v>
      </c>
      <c r="E4757" s="233">
        <v>1.9800000000000002E-2</v>
      </c>
    </row>
    <row r="4758" spans="1:5">
      <c r="A4758" s="235">
        <v>101497</v>
      </c>
      <c r="B4758" s="236" t="s">
        <v>5173</v>
      </c>
      <c r="C4758" s="235" t="s">
        <v>28</v>
      </c>
      <c r="D4758" s="234">
        <v>1725.38</v>
      </c>
      <c r="E4758" s="233">
        <v>2.46E-2</v>
      </c>
    </row>
    <row r="4759" spans="1:5">
      <c r="A4759" s="235">
        <v>101498</v>
      </c>
      <c r="B4759" s="236" t="s">
        <v>5174</v>
      </c>
      <c r="C4759" s="235" t="s">
        <v>28</v>
      </c>
      <c r="D4759" s="234">
        <v>1872.23</v>
      </c>
      <c r="E4759" s="233">
        <v>2.2599999999999999E-2</v>
      </c>
    </row>
    <row r="4760" spans="1:5">
      <c r="A4760" s="235">
        <v>101499</v>
      </c>
      <c r="B4760" s="236" t="s">
        <v>5175</v>
      </c>
      <c r="C4760" s="235" t="s">
        <v>28</v>
      </c>
      <c r="D4760" s="234">
        <v>1931.84</v>
      </c>
      <c r="E4760" s="233">
        <v>2.1899999999999999E-2</v>
      </c>
    </row>
    <row r="4761" spans="1:5">
      <c r="A4761" s="235">
        <v>101500</v>
      </c>
      <c r="B4761" s="236" t="s">
        <v>5176</v>
      </c>
      <c r="C4761" s="235" t="s">
        <v>28</v>
      </c>
      <c r="D4761" s="234">
        <v>2141.29</v>
      </c>
      <c r="E4761" s="233">
        <v>1.9800000000000002E-2</v>
      </c>
    </row>
    <row r="4762" spans="1:5">
      <c r="A4762" s="235">
        <v>101493</v>
      </c>
      <c r="B4762" s="236" t="s">
        <v>5177</v>
      </c>
      <c r="C4762" s="235" t="s">
        <v>28</v>
      </c>
      <c r="D4762" s="234">
        <v>1421.91</v>
      </c>
      <c r="E4762" s="233">
        <v>2.98E-2</v>
      </c>
    </row>
    <row r="4763" spans="1:5">
      <c r="A4763" s="235">
        <v>101494</v>
      </c>
      <c r="B4763" s="236" t="s">
        <v>5178</v>
      </c>
      <c r="C4763" s="235" t="s">
        <v>28</v>
      </c>
      <c r="D4763" s="234">
        <v>1518.93</v>
      </c>
      <c r="E4763" s="233">
        <v>2.7900000000000001E-2</v>
      </c>
    </row>
    <row r="4764" spans="1:5">
      <c r="A4764" s="235">
        <v>101495</v>
      </c>
      <c r="B4764" s="236" t="s">
        <v>5179</v>
      </c>
      <c r="C4764" s="235" t="s">
        <v>28</v>
      </c>
      <c r="D4764" s="234">
        <v>1558.31</v>
      </c>
      <c r="E4764" s="233">
        <v>2.7199999999999998E-2</v>
      </c>
    </row>
    <row r="4765" spans="1:5">
      <c r="A4765" s="235">
        <v>101496</v>
      </c>
      <c r="B4765" s="236" t="s">
        <v>5180</v>
      </c>
      <c r="C4765" s="235" t="s">
        <v>28</v>
      </c>
      <c r="D4765" s="234">
        <v>1706.23</v>
      </c>
      <c r="E4765" s="233">
        <v>2.4799999999999999E-2</v>
      </c>
    </row>
    <row r="4766" spans="1:5">
      <c r="A4766" s="235">
        <v>101489</v>
      </c>
      <c r="B4766" s="236" t="s">
        <v>5181</v>
      </c>
      <c r="C4766" s="235" t="s">
        <v>28</v>
      </c>
      <c r="D4766" s="234">
        <v>1430.48</v>
      </c>
      <c r="E4766" s="233">
        <v>2.9600000000000001E-2</v>
      </c>
    </row>
    <row r="4767" spans="1:5">
      <c r="A4767" s="235">
        <v>101490</v>
      </c>
      <c r="B4767" s="236" t="s">
        <v>5182</v>
      </c>
      <c r="C4767" s="235" t="s">
        <v>28</v>
      </c>
      <c r="D4767" s="234">
        <v>1527.5</v>
      </c>
      <c r="E4767" s="233">
        <v>2.7699999999999999E-2</v>
      </c>
    </row>
    <row r="4768" spans="1:5">
      <c r="A4768" s="235">
        <v>101491</v>
      </c>
      <c r="B4768" s="236" t="s">
        <v>5183</v>
      </c>
      <c r="C4768" s="235" t="s">
        <v>28</v>
      </c>
      <c r="D4768" s="234">
        <v>1566.88</v>
      </c>
      <c r="E4768" s="233">
        <v>2.7E-2</v>
      </c>
    </row>
    <row r="4769" spans="1:5">
      <c r="A4769" s="235">
        <v>101492</v>
      </c>
      <c r="B4769" s="236" t="s">
        <v>5184</v>
      </c>
      <c r="C4769" s="235" t="s">
        <v>28</v>
      </c>
      <c r="D4769" s="234">
        <v>1714.8</v>
      </c>
      <c r="E4769" s="233">
        <v>2.47E-2</v>
      </c>
    </row>
    <row r="4770" spans="1:5">
      <c r="A4770" s="235">
        <v>101509</v>
      </c>
      <c r="B4770" s="236" t="s">
        <v>5185</v>
      </c>
      <c r="C4770" s="235" t="s">
        <v>28</v>
      </c>
      <c r="D4770" s="234">
        <v>1786.96</v>
      </c>
      <c r="E4770" s="233">
        <v>2.3699999999999999E-2</v>
      </c>
    </row>
    <row r="4771" spans="1:5">
      <c r="A4771" s="235">
        <v>101510</v>
      </c>
      <c r="B4771" s="236" t="s">
        <v>5186</v>
      </c>
      <c r="C4771" s="235" t="s">
        <v>28</v>
      </c>
      <c r="D4771" s="234">
        <v>1982.77</v>
      </c>
      <c r="E4771" s="233">
        <v>2.1399999999999999E-2</v>
      </c>
    </row>
    <row r="4772" spans="1:5">
      <c r="A4772" s="235">
        <v>101511</v>
      </c>
      <c r="B4772" s="236" t="s">
        <v>5187</v>
      </c>
      <c r="C4772" s="235" t="s">
        <v>28</v>
      </c>
      <c r="D4772" s="234">
        <v>2062.2399999999998</v>
      </c>
      <c r="E4772" s="233">
        <v>2.0500000000000001E-2</v>
      </c>
    </row>
    <row r="4773" spans="1:5">
      <c r="A4773" s="235">
        <v>101512</v>
      </c>
      <c r="B4773" s="236" t="s">
        <v>5188</v>
      </c>
      <c r="C4773" s="235" t="s">
        <v>28</v>
      </c>
      <c r="D4773" s="234">
        <v>2332.13</v>
      </c>
      <c r="E4773" s="233">
        <v>1.8200000000000001E-2</v>
      </c>
    </row>
    <row r="4774" spans="1:5">
      <c r="A4774" s="235">
        <v>101505</v>
      </c>
      <c r="B4774" s="236" t="s">
        <v>5189</v>
      </c>
      <c r="C4774" s="235" t="s">
        <v>28</v>
      </c>
      <c r="D4774" s="234">
        <v>1832.48</v>
      </c>
      <c r="E4774" s="233">
        <v>2.3099999999999999E-2</v>
      </c>
    </row>
    <row r="4775" spans="1:5">
      <c r="A4775" s="235">
        <v>101506</v>
      </c>
      <c r="B4775" s="236" t="s">
        <v>5190</v>
      </c>
      <c r="C4775" s="235" t="s">
        <v>28</v>
      </c>
      <c r="D4775" s="234">
        <v>2028.29</v>
      </c>
      <c r="E4775" s="233">
        <v>2.0899999999999998E-2</v>
      </c>
    </row>
    <row r="4776" spans="1:5">
      <c r="A4776" s="235">
        <v>101507</v>
      </c>
      <c r="B4776" s="236" t="s">
        <v>5191</v>
      </c>
      <c r="C4776" s="235" t="s">
        <v>28</v>
      </c>
      <c r="D4776" s="234">
        <v>2107.7600000000002</v>
      </c>
      <c r="E4776" s="233">
        <v>2.01E-2</v>
      </c>
    </row>
    <row r="4777" spans="1:5">
      <c r="A4777" s="235">
        <v>101508</v>
      </c>
      <c r="B4777" s="236" t="s">
        <v>5192</v>
      </c>
      <c r="C4777" s="235" t="s">
        <v>28</v>
      </c>
      <c r="D4777" s="234">
        <v>2377.65</v>
      </c>
      <c r="E4777" s="233">
        <v>1.78E-2</v>
      </c>
    </row>
    <row r="4778" spans="1:5">
      <c r="A4778" s="235">
        <v>101525</v>
      </c>
      <c r="B4778" s="236" t="s">
        <v>5193</v>
      </c>
      <c r="C4778" s="235" t="s">
        <v>28</v>
      </c>
      <c r="D4778" s="234">
        <v>1088.81</v>
      </c>
      <c r="E4778" s="233">
        <v>3.8199999999999998E-2</v>
      </c>
    </row>
    <row r="4779" spans="1:5">
      <c r="A4779" s="235">
        <v>101526</v>
      </c>
      <c r="B4779" s="236" t="s">
        <v>5194</v>
      </c>
      <c r="C4779" s="235" t="s">
        <v>28</v>
      </c>
      <c r="D4779" s="234">
        <v>1263.45</v>
      </c>
      <c r="E4779" s="233">
        <v>3.3000000000000002E-2</v>
      </c>
    </row>
    <row r="4780" spans="1:5">
      <c r="A4780" s="235">
        <v>101527</v>
      </c>
      <c r="B4780" s="236" t="s">
        <v>5195</v>
      </c>
      <c r="C4780" s="235" t="s">
        <v>28</v>
      </c>
      <c r="D4780" s="234">
        <v>1334.33</v>
      </c>
      <c r="E4780" s="233">
        <v>3.1199999999999999E-2</v>
      </c>
    </row>
    <row r="4781" spans="1:5">
      <c r="A4781" s="235">
        <v>101528</v>
      </c>
      <c r="B4781" s="236" t="s">
        <v>5196</v>
      </c>
      <c r="C4781" s="235" t="s">
        <v>28</v>
      </c>
      <c r="D4781" s="234">
        <v>1549.95</v>
      </c>
      <c r="E4781" s="233">
        <v>2.69E-2</v>
      </c>
    </row>
    <row r="4782" spans="1:5">
      <c r="A4782" s="235">
        <v>101521</v>
      </c>
      <c r="B4782" s="236" t="s">
        <v>5197</v>
      </c>
      <c r="C4782" s="235" t="s">
        <v>28</v>
      </c>
      <c r="D4782" s="234">
        <v>1089.99</v>
      </c>
      <c r="E4782" s="233">
        <v>3.8199999999999998E-2</v>
      </c>
    </row>
    <row r="4783" spans="1:5">
      <c r="A4783" s="235">
        <v>101522</v>
      </c>
      <c r="B4783" s="236" t="s">
        <v>5198</v>
      </c>
      <c r="C4783" s="235" t="s">
        <v>28</v>
      </c>
      <c r="D4783" s="234">
        <v>1264.6300000000001</v>
      </c>
      <c r="E4783" s="233">
        <v>3.2899999999999999E-2</v>
      </c>
    </row>
    <row r="4784" spans="1:5">
      <c r="A4784" s="235">
        <v>101523</v>
      </c>
      <c r="B4784" s="236" t="s">
        <v>5199</v>
      </c>
      <c r="C4784" s="235" t="s">
        <v>28</v>
      </c>
      <c r="D4784" s="234">
        <v>1335.51</v>
      </c>
      <c r="E4784" s="233">
        <v>3.1199999999999999E-2</v>
      </c>
    </row>
    <row r="4785" spans="1:5">
      <c r="A4785" s="235">
        <v>101524</v>
      </c>
      <c r="B4785" s="236" t="s">
        <v>5200</v>
      </c>
      <c r="C4785" s="235" t="s">
        <v>28</v>
      </c>
      <c r="D4785" s="234">
        <v>1551.13</v>
      </c>
      <c r="E4785" s="233">
        <v>2.6800000000000001E-2</v>
      </c>
    </row>
    <row r="4786" spans="1:5">
      <c r="A4786" s="235">
        <v>101517</v>
      </c>
      <c r="B4786" s="236" t="s">
        <v>5201</v>
      </c>
      <c r="C4786" s="235" t="s">
        <v>28</v>
      </c>
      <c r="D4786" s="234">
        <v>772</v>
      </c>
      <c r="E4786" s="233">
        <v>5.3900000000000003E-2</v>
      </c>
    </row>
    <row r="4787" spans="1:5">
      <c r="A4787" s="235">
        <v>101518</v>
      </c>
      <c r="B4787" s="236" t="s">
        <v>5202</v>
      </c>
      <c r="C4787" s="235" t="s">
        <v>28</v>
      </c>
      <c r="D4787" s="234">
        <v>888.43</v>
      </c>
      <c r="E4787" s="233">
        <v>4.6899999999999997E-2</v>
      </c>
    </row>
    <row r="4788" spans="1:5">
      <c r="A4788" s="235">
        <v>101519</v>
      </c>
      <c r="B4788" s="236" t="s">
        <v>5203</v>
      </c>
      <c r="C4788" s="235" t="s">
        <v>28</v>
      </c>
      <c r="D4788" s="234">
        <v>935.68</v>
      </c>
      <c r="E4788" s="233">
        <v>4.4499999999999998E-2</v>
      </c>
    </row>
    <row r="4789" spans="1:5">
      <c r="A4789" s="235">
        <v>101520</v>
      </c>
      <c r="B4789" s="236" t="s">
        <v>5204</v>
      </c>
      <c r="C4789" s="235" t="s">
        <v>28</v>
      </c>
      <c r="D4789" s="234">
        <v>1079.43</v>
      </c>
      <c r="E4789" s="233">
        <v>3.8600000000000002E-2</v>
      </c>
    </row>
    <row r="4790" spans="1:5">
      <c r="A4790" s="235">
        <v>101513</v>
      </c>
      <c r="B4790" s="236" t="s">
        <v>5205</v>
      </c>
      <c r="C4790" s="235" t="s">
        <v>28</v>
      </c>
      <c r="D4790" s="234">
        <v>780.57</v>
      </c>
      <c r="E4790" s="233">
        <v>5.33E-2</v>
      </c>
    </row>
    <row r="4791" spans="1:5">
      <c r="A4791" s="235">
        <v>101514</v>
      </c>
      <c r="B4791" s="236" t="s">
        <v>5206</v>
      </c>
      <c r="C4791" s="235" t="s">
        <v>28</v>
      </c>
      <c r="D4791" s="234">
        <v>897</v>
      </c>
      <c r="E4791" s="233">
        <v>4.6399999999999997E-2</v>
      </c>
    </row>
    <row r="4792" spans="1:5">
      <c r="A4792" s="235">
        <v>101515</v>
      </c>
      <c r="B4792" s="236" t="s">
        <v>5207</v>
      </c>
      <c r="C4792" s="235" t="s">
        <v>28</v>
      </c>
      <c r="D4792" s="234">
        <v>944.25</v>
      </c>
      <c r="E4792" s="233">
        <v>4.41E-2</v>
      </c>
    </row>
    <row r="4793" spans="1:5">
      <c r="A4793" s="235">
        <v>101516</v>
      </c>
      <c r="B4793" s="236" t="s">
        <v>5208</v>
      </c>
      <c r="C4793" s="235" t="s">
        <v>28</v>
      </c>
      <c r="D4793" s="234">
        <v>1088</v>
      </c>
      <c r="E4793" s="233">
        <v>3.8300000000000001E-2</v>
      </c>
    </row>
    <row r="4794" spans="1:5">
      <c r="A4794" s="235">
        <v>101533</v>
      </c>
      <c r="B4794" s="236" t="s">
        <v>5209</v>
      </c>
      <c r="C4794" s="235" t="s">
        <v>28</v>
      </c>
      <c r="D4794" s="234">
        <v>1167.6300000000001</v>
      </c>
      <c r="E4794" s="233">
        <v>3.5700000000000003E-2</v>
      </c>
    </row>
    <row r="4795" spans="1:5">
      <c r="A4795" s="235">
        <v>101534</v>
      </c>
      <c r="B4795" s="236" t="s">
        <v>5210</v>
      </c>
      <c r="C4795" s="235" t="s">
        <v>28</v>
      </c>
      <c r="D4795" s="234">
        <v>1400.48</v>
      </c>
      <c r="E4795" s="233">
        <v>2.9700000000000001E-2</v>
      </c>
    </row>
    <row r="4796" spans="1:5">
      <c r="A4796" s="235">
        <v>101535</v>
      </c>
      <c r="B4796" s="236" t="s">
        <v>5211</v>
      </c>
      <c r="C4796" s="235" t="s">
        <v>28</v>
      </c>
      <c r="D4796" s="234">
        <v>1494.99</v>
      </c>
      <c r="E4796" s="233">
        <v>2.7900000000000001E-2</v>
      </c>
    </row>
    <row r="4797" spans="1:5">
      <c r="A4797" s="235">
        <v>101536</v>
      </c>
      <c r="B4797" s="236" t="s">
        <v>5212</v>
      </c>
      <c r="C4797" s="235" t="s">
        <v>28</v>
      </c>
      <c r="D4797" s="234">
        <v>1782.48</v>
      </c>
      <c r="E4797" s="233">
        <v>2.3400000000000001E-2</v>
      </c>
    </row>
    <row r="4798" spans="1:5">
      <c r="A4798" s="235">
        <v>101529</v>
      </c>
      <c r="B4798" s="236" t="s">
        <v>5213</v>
      </c>
      <c r="C4798" s="235" t="s">
        <v>28</v>
      </c>
      <c r="D4798" s="234">
        <v>1213.1400000000001</v>
      </c>
      <c r="E4798" s="233">
        <v>3.4299999999999997E-2</v>
      </c>
    </row>
    <row r="4799" spans="1:5">
      <c r="A4799" s="235">
        <v>101530</v>
      </c>
      <c r="B4799" s="236" t="s">
        <v>5214</v>
      </c>
      <c r="C4799" s="235" t="s">
        <v>28</v>
      </c>
      <c r="D4799" s="234">
        <v>1445.99</v>
      </c>
      <c r="E4799" s="233">
        <v>2.8799999999999999E-2</v>
      </c>
    </row>
    <row r="4800" spans="1:5">
      <c r="A4800" s="235">
        <v>101531</v>
      </c>
      <c r="B4800" s="236" t="s">
        <v>5215</v>
      </c>
      <c r="C4800" s="235" t="s">
        <v>28</v>
      </c>
      <c r="D4800" s="234">
        <v>1540.5</v>
      </c>
      <c r="E4800" s="233">
        <v>2.7E-2</v>
      </c>
    </row>
    <row r="4801" spans="1:5">
      <c r="A4801" s="235">
        <v>101532</v>
      </c>
      <c r="B4801" s="236" t="s">
        <v>5216</v>
      </c>
      <c r="C4801" s="235" t="s">
        <v>28</v>
      </c>
      <c r="D4801" s="234">
        <v>1827.99</v>
      </c>
      <c r="E4801" s="233">
        <v>2.2800000000000001E-2</v>
      </c>
    </row>
    <row r="4802" spans="1:5">
      <c r="A4802" s="235">
        <v>101549</v>
      </c>
      <c r="B4802" s="236" t="s">
        <v>5217</v>
      </c>
      <c r="C4802" s="235" t="s">
        <v>28</v>
      </c>
      <c r="D4802" s="234">
        <v>22.19</v>
      </c>
      <c r="E4802" s="233">
        <v>0</v>
      </c>
    </row>
    <row r="4803" spans="1:5">
      <c r="A4803" s="235">
        <v>101547</v>
      </c>
      <c r="B4803" s="236" t="s">
        <v>5218</v>
      </c>
      <c r="C4803" s="235" t="s">
        <v>28</v>
      </c>
      <c r="D4803" s="234">
        <v>89.41</v>
      </c>
      <c r="E4803" s="233">
        <v>0.98660000000000003</v>
      </c>
    </row>
    <row r="4804" spans="1:5">
      <c r="A4804" s="235">
        <v>101546</v>
      </c>
      <c r="B4804" s="236" t="s">
        <v>5219</v>
      </c>
      <c r="C4804" s="235" t="s">
        <v>28</v>
      </c>
      <c r="D4804" s="234">
        <v>28.2</v>
      </c>
      <c r="E4804" s="233">
        <v>0.95740000000000003</v>
      </c>
    </row>
    <row r="4805" spans="1:5">
      <c r="A4805" s="235">
        <v>101548</v>
      </c>
      <c r="B4805" s="236" t="s">
        <v>5220</v>
      </c>
      <c r="C4805" s="235" t="s">
        <v>28</v>
      </c>
      <c r="D4805" s="234">
        <v>6.61</v>
      </c>
      <c r="E4805" s="233">
        <v>0.81850000000000001</v>
      </c>
    </row>
    <row r="4806" spans="1:5">
      <c r="A4806" s="235">
        <v>94764</v>
      </c>
      <c r="B4806" s="236" t="s">
        <v>5221</v>
      </c>
      <c r="C4806" s="235" t="s">
        <v>28</v>
      </c>
      <c r="D4806" s="234">
        <v>33.89</v>
      </c>
      <c r="E4806" s="233">
        <v>0</v>
      </c>
    </row>
    <row r="4807" spans="1:5">
      <c r="A4807" s="235">
        <v>94765</v>
      </c>
      <c r="B4807" s="236" t="s">
        <v>5222</v>
      </c>
      <c r="C4807" s="235" t="s">
        <v>28</v>
      </c>
      <c r="D4807" s="234">
        <v>37.56</v>
      </c>
      <c r="E4807" s="233">
        <v>0</v>
      </c>
    </row>
    <row r="4808" spans="1:5">
      <c r="A4808" s="235">
        <v>94766</v>
      </c>
      <c r="B4808" s="236" t="s">
        <v>5223</v>
      </c>
      <c r="C4808" s="235" t="s">
        <v>28</v>
      </c>
      <c r="D4808" s="234">
        <v>42.23</v>
      </c>
      <c r="E4808" s="233">
        <v>0</v>
      </c>
    </row>
    <row r="4809" spans="1:5">
      <c r="A4809" s="235">
        <v>94767</v>
      </c>
      <c r="B4809" s="236" t="s">
        <v>5224</v>
      </c>
      <c r="C4809" s="235" t="s">
        <v>28</v>
      </c>
      <c r="D4809" s="234">
        <v>63.88</v>
      </c>
      <c r="E4809" s="233">
        <v>0</v>
      </c>
    </row>
    <row r="4810" spans="1:5">
      <c r="A4810" s="235">
        <v>94768</v>
      </c>
      <c r="B4810" s="236" t="s">
        <v>5225</v>
      </c>
      <c r="C4810" s="235" t="s">
        <v>28</v>
      </c>
      <c r="D4810" s="234">
        <v>72.650000000000006</v>
      </c>
      <c r="E4810" s="233">
        <v>0</v>
      </c>
    </row>
    <row r="4811" spans="1:5">
      <c r="A4811" s="235">
        <v>94769</v>
      </c>
      <c r="B4811" s="236" t="s">
        <v>5226</v>
      </c>
      <c r="C4811" s="235" t="s">
        <v>28</v>
      </c>
      <c r="D4811" s="234">
        <v>97.89</v>
      </c>
      <c r="E4811" s="233">
        <v>0</v>
      </c>
    </row>
    <row r="4812" spans="1:5">
      <c r="A4812" s="235">
        <v>94783</v>
      </c>
      <c r="B4812" s="236" t="s">
        <v>5227</v>
      </c>
      <c r="C4812" s="235" t="s">
        <v>28</v>
      </c>
      <c r="D4812" s="234">
        <v>15.68</v>
      </c>
      <c r="E4812" s="233">
        <v>0</v>
      </c>
    </row>
    <row r="4813" spans="1:5">
      <c r="A4813" s="235">
        <v>94703</v>
      </c>
      <c r="B4813" s="236" t="s">
        <v>5228</v>
      </c>
      <c r="C4813" s="235" t="s">
        <v>28</v>
      </c>
      <c r="D4813" s="234">
        <v>16.88</v>
      </c>
      <c r="E4813" s="233">
        <v>0</v>
      </c>
    </row>
    <row r="4814" spans="1:5">
      <c r="A4814" s="235">
        <v>94704</v>
      </c>
      <c r="B4814" s="236" t="s">
        <v>5229</v>
      </c>
      <c r="C4814" s="235" t="s">
        <v>28</v>
      </c>
      <c r="D4814" s="234">
        <v>23.31</v>
      </c>
      <c r="E4814" s="233">
        <v>0</v>
      </c>
    </row>
    <row r="4815" spans="1:5">
      <c r="A4815" s="235">
        <v>94705</v>
      </c>
      <c r="B4815" s="236" t="s">
        <v>5230</v>
      </c>
      <c r="C4815" s="235" t="s">
        <v>28</v>
      </c>
      <c r="D4815" s="234">
        <v>32.72</v>
      </c>
      <c r="E4815" s="233">
        <v>0</v>
      </c>
    </row>
    <row r="4816" spans="1:5">
      <c r="A4816" s="235">
        <v>94706</v>
      </c>
      <c r="B4816" s="236" t="s">
        <v>5231</v>
      </c>
      <c r="C4816" s="235" t="s">
        <v>28</v>
      </c>
      <c r="D4816" s="234">
        <v>31.84</v>
      </c>
      <c r="E4816" s="233">
        <v>0</v>
      </c>
    </row>
    <row r="4817" spans="1:5">
      <c r="A4817" s="235">
        <v>94707</v>
      </c>
      <c r="B4817" s="236" t="s">
        <v>5232</v>
      </c>
      <c r="C4817" s="235" t="s">
        <v>28</v>
      </c>
      <c r="D4817" s="234">
        <v>51.76</v>
      </c>
      <c r="E4817" s="233">
        <v>0</v>
      </c>
    </row>
    <row r="4818" spans="1:5">
      <c r="A4818" s="235">
        <v>94715</v>
      </c>
      <c r="B4818" s="236" t="s">
        <v>5233</v>
      </c>
      <c r="C4818" s="235" t="s">
        <v>28</v>
      </c>
      <c r="D4818" s="234">
        <v>277.27</v>
      </c>
      <c r="E4818" s="233">
        <v>0</v>
      </c>
    </row>
    <row r="4819" spans="1:5">
      <c r="A4819" s="235">
        <v>94713</v>
      </c>
      <c r="B4819" s="236" t="s">
        <v>5234</v>
      </c>
      <c r="C4819" s="235" t="s">
        <v>28</v>
      </c>
      <c r="D4819" s="234">
        <v>221.68</v>
      </c>
      <c r="E4819" s="233">
        <v>0</v>
      </c>
    </row>
    <row r="4820" spans="1:5">
      <c r="A4820" s="235">
        <v>94714</v>
      </c>
      <c r="B4820" s="236" t="s">
        <v>5235</v>
      </c>
      <c r="C4820" s="235" t="s">
        <v>28</v>
      </c>
      <c r="D4820" s="234">
        <v>313.02999999999997</v>
      </c>
      <c r="E4820" s="233">
        <v>0</v>
      </c>
    </row>
    <row r="4821" spans="1:5">
      <c r="A4821" s="235">
        <v>94670</v>
      </c>
      <c r="B4821" s="236" t="s">
        <v>5236</v>
      </c>
      <c r="C4821" s="235" t="s">
        <v>28</v>
      </c>
      <c r="D4821" s="234">
        <v>59.33</v>
      </c>
      <c r="E4821" s="233">
        <v>0</v>
      </c>
    </row>
    <row r="4822" spans="1:5">
      <c r="A4822" s="235">
        <v>94656</v>
      </c>
      <c r="B4822" s="236" t="s">
        <v>5237</v>
      </c>
      <c r="C4822" s="235" t="s">
        <v>28</v>
      </c>
      <c r="D4822" s="234">
        <v>2.66</v>
      </c>
      <c r="E4822" s="233">
        <v>0</v>
      </c>
    </row>
    <row r="4823" spans="1:5">
      <c r="A4823" s="235">
        <v>94658</v>
      </c>
      <c r="B4823" s="236" t="s">
        <v>5238</v>
      </c>
      <c r="C4823" s="235" t="s">
        <v>28</v>
      </c>
      <c r="D4823" s="234">
        <v>4.12</v>
      </c>
      <c r="E4823" s="233">
        <v>0</v>
      </c>
    </row>
    <row r="4824" spans="1:5">
      <c r="A4824" s="235">
        <v>94660</v>
      </c>
      <c r="B4824" s="236" t="s">
        <v>5239</v>
      </c>
      <c r="C4824" s="235" t="s">
        <v>28</v>
      </c>
      <c r="D4824" s="234">
        <v>6.77</v>
      </c>
      <c r="E4824" s="233">
        <v>0</v>
      </c>
    </row>
    <row r="4825" spans="1:5">
      <c r="A4825" s="235">
        <v>94662</v>
      </c>
      <c r="B4825" s="236" t="s">
        <v>5240</v>
      </c>
      <c r="C4825" s="235" t="s">
        <v>28</v>
      </c>
      <c r="D4825" s="234">
        <v>8.82</v>
      </c>
      <c r="E4825" s="233">
        <v>0</v>
      </c>
    </row>
    <row r="4826" spans="1:5">
      <c r="A4826" s="235">
        <v>94664</v>
      </c>
      <c r="B4826" s="236" t="s">
        <v>5241</v>
      </c>
      <c r="C4826" s="235" t="s">
        <v>28</v>
      </c>
      <c r="D4826" s="234">
        <v>16.95</v>
      </c>
      <c r="E4826" s="233">
        <v>0</v>
      </c>
    </row>
    <row r="4827" spans="1:5">
      <c r="A4827" s="235">
        <v>94666</v>
      </c>
      <c r="B4827" s="236" t="s">
        <v>5242</v>
      </c>
      <c r="C4827" s="235" t="s">
        <v>28</v>
      </c>
      <c r="D4827" s="234">
        <v>27.9</v>
      </c>
      <c r="E4827" s="233">
        <v>0</v>
      </c>
    </row>
    <row r="4828" spans="1:5">
      <c r="A4828" s="235">
        <v>94668</v>
      </c>
      <c r="B4828" s="236" t="s">
        <v>5243</v>
      </c>
      <c r="C4828" s="235" t="s">
        <v>28</v>
      </c>
      <c r="D4828" s="234">
        <v>37.369999999999997</v>
      </c>
      <c r="E4828" s="233">
        <v>0</v>
      </c>
    </row>
    <row r="4829" spans="1:5">
      <c r="A4829" s="235">
        <v>105215</v>
      </c>
      <c r="B4829" s="236" t="s">
        <v>5244</v>
      </c>
      <c r="C4829" s="235" t="s">
        <v>28</v>
      </c>
      <c r="D4829" s="234">
        <v>8.4700000000000006</v>
      </c>
      <c r="E4829" s="233">
        <v>0</v>
      </c>
    </row>
    <row r="4830" spans="1:5">
      <c r="A4830" s="235">
        <v>105216</v>
      </c>
      <c r="B4830" s="236" t="s">
        <v>5245</v>
      </c>
      <c r="C4830" s="235" t="s">
        <v>28</v>
      </c>
      <c r="D4830" s="234">
        <v>33.74</v>
      </c>
      <c r="E4830" s="233">
        <v>0</v>
      </c>
    </row>
    <row r="4831" spans="1:5">
      <c r="A4831" s="235">
        <v>105217</v>
      </c>
      <c r="B4831" s="236" t="s">
        <v>5246</v>
      </c>
      <c r="C4831" s="235" t="s">
        <v>28</v>
      </c>
      <c r="D4831" s="234">
        <v>38.08</v>
      </c>
      <c r="E4831" s="233">
        <v>0</v>
      </c>
    </row>
    <row r="4832" spans="1:5">
      <c r="A4832" s="235">
        <v>105214</v>
      </c>
      <c r="B4832" s="236" t="s">
        <v>5247</v>
      </c>
      <c r="C4832" s="235" t="s">
        <v>28</v>
      </c>
      <c r="D4832" s="234">
        <v>39.44</v>
      </c>
      <c r="E4832" s="233">
        <v>0</v>
      </c>
    </row>
    <row r="4833" spans="1:5">
      <c r="A4833" s="235">
        <v>105218</v>
      </c>
      <c r="B4833" s="236" t="s">
        <v>5248</v>
      </c>
      <c r="C4833" s="235" t="s">
        <v>28</v>
      </c>
      <c r="D4833" s="234">
        <v>66.290000000000006</v>
      </c>
      <c r="E4833" s="233">
        <v>0</v>
      </c>
    </row>
    <row r="4834" spans="1:5">
      <c r="A4834" s="235">
        <v>105213</v>
      </c>
      <c r="B4834" s="236" t="s">
        <v>5249</v>
      </c>
      <c r="C4834" s="235" t="s">
        <v>28</v>
      </c>
      <c r="D4834" s="234">
        <v>184.39</v>
      </c>
      <c r="E4834" s="233">
        <v>0.92730000000000001</v>
      </c>
    </row>
    <row r="4835" spans="1:5">
      <c r="A4835" s="235">
        <v>105233</v>
      </c>
      <c r="B4835" s="236" t="s">
        <v>5250</v>
      </c>
      <c r="C4835" s="235" t="s">
        <v>28</v>
      </c>
      <c r="D4835" s="234">
        <v>6.7</v>
      </c>
      <c r="E4835" s="233">
        <v>0</v>
      </c>
    </row>
    <row r="4836" spans="1:5">
      <c r="A4836" s="235">
        <v>105234</v>
      </c>
      <c r="B4836" s="236" t="s">
        <v>5251</v>
      </c>
      <c r="C4836" s="235" t="s">
        <v>28</v>
      </c>
      <c r="D4836" s="234">
        <v>8.16</v>
      </c>
      <c r="E4836" s="233">
        <v>0</v>
      </c>
    </row>
    <row r="4837" spans="1:5">
      <c r="A4837" s="235">
        <v>105228</v>
      </c>
      <c r="B4837" s="236" t="s">
        <v>5252</v>
      </c>
      <c r="C4837" s="235" t="s">
        <v>28</v>
      </c>
      <c r="D4837" s="234">
        <v>9.98</v>
      </c>
      <c r="E4837" s="233">
        <v>0</v>
      </c>
    </row>
    <row r="4838" spans="1:5">
      <c r="A4838" s="235">
        <v>105138</v>
      </c>
      <c r="B4838" s="236" t="s">
        <v>5253</v>
      </c>
      <c r="C4838" s="235" t="s">
        <v>28</v>
      </c>
      <c r="D4838" s="234">
        <v>14.96</v>
      </c>
      <c r="E4838" s="233">
        <v>0</v>
      </c>
    </row>
    <row r="4839" spans="1:5">
      <c r="A4839" s="235">
        <v>105139</v>
      </c>
      <c r="B4839" s="236" t="s">
        <v>5254</v>
      </c>
      <c r="C4839" s="235" t="s">
        <v>28</v>
      </c>
      <c r="D4839" s="234">
        <v>17.77</v>
      </c>
      <c r="E4839" s="233">
        <v>0</v>
      </c>
    </row>
    <row r="4840" spans="1:5">
      <c r="A4840" s="235">
        <v>105140</v>
      </c>
      <c r="B4840" s="236" t="s">
        <v>5255</v>
      </c>
      <c r="C4840" s="235" t="s">
        <v>28</v>
      </c>
      <c r="D4840" s="234">
        <v>22.9</v>
      </c>
      <c r="E4840" s="233">
        <v>0</v>
      </c>
    </row>
    <row r="4841" spans="1:5">
      <c r="A4841" s="235">
        <v>105141</v>
      </c>
      <c r="B4841" s="236" t="s">
        <v>5256</v>
      </c>
      <c r="C4841" s="235" t="s">
        <v>28</v>
      </c>
      <c r="D4841" s="234">
        <v>27.09</v>
      </c>
      <c r="E4841" s="233">
        <v>0</v>
      </c>
    </row>
    <row r="4842" spans="1:5">
      <c r="A4842" s="235">
        <v>105172</v>
      </c>
      <c r="B4842" s="236" t="s">
        <v>5257</v>
      </c>
      <c r="C4842" s="235" t="s">
        <v>28</v>
      </c>
      <c r="D4842" s="234">
        <v>81.239999999999995</v>
      </c>
      <c r="E4842" s="233">
        <v>0.84540000000000004</v>
      </c>
    </row>
    <row r="4843" spans="1:5">
      <c r="A4843" s="235">
        <v>105169</v>
      </c>
      <c r="B4843" s="236" t="s">
        <v>5258</v>
      </c>
      <c r="C4843" s="235" t="s">
        <v>28</v>
      </c>
      <c r="D4843" s="234">
        <v>80.59</v>
      </c>
      <c r="E4843" s="233">
        <v>0.83260000000000001</v>
      </c>
    </row>
    <row r="4844" spans="1:5">
      <c r="A4844" s="235">
        <v>105230</v>
      </c>
      <c r="B4844" s="236" t="s">
        <v>5259</v>
      </c>
      <c r="C4844" s="235" t="s">
        <v>28</v>
      </c>
      <c r="D4844" s="234">
        <v>6.55</v>
      </c>
      <c r="E4844" s="233">
        <v>0.65339999999999998</v>
      </c>
    </row>
    <row r="4845" spans="1:5">
      <c r="A4845" s="235">
        <v>105231</v>
      </c>
      <c r="B4845" s="236" t="s">
        <v>5260</v>
      </c>
      <c r="C4845" s="235" t="s">
        <v>28</v>
      </c>
      <c r="D4845" s="234">
        <v>7.76</v>
      </c>
      <c r="E4845" s="233">
        <v>0.66879999999999995</v>
      </c>
    </row>
    <row r="4846" spans="1:5">
      <c r="A4846" s="235">
        <v>105232</v>
      </c>
      <c r="B4846" s="236" t="s">
        <v>5261</v>
      </c>
      <c r="C4846" s="235" t="s">
        <v>28</v>
      </c>
      <c r="D4846" s="234">
        <v>16.350000000000001</v>
      </c>
      <c r="E4846" s="233">
        <v>0.82630000000000003</v>
      </c>
    </row>
    <row r="4847" spans="1:5">
      <c r="A4847" s="235">
        <v>105229</v>
      </c>
      <c r="B4847" s="236" t="s">
        <v>5262</v>
      </c>
      <c r="C4847" s="235" t="s">
        <v>28</v>
      </c>
      <c r="D4847" s="234">
        <v>26.83</v>
      </c>
      <c r="E4847" s="233">
        <v>0.87849999999999995</v>
      </c>
    </row>
    <row r="4848" spans="1:5">
      <c r="A4848" s="235">
        <v>105146</v>
      </c>
      <c r="B4848" s="236" t="s">
        <v>5263</v>
      </c>
      <c r="C4848" s="235" t="s">
        <v>28</v>
      </c>
      <c r="D4848" s="234">
        <v>21.06</v>
      </c>
      <c r="E4848" s="233">
        <v>0.83620000000000005</v>
      </c>
    </row>
    <row r="4849" spans="1:5">
      <c r="A4849" s="235">
        <v>94613</v>
      </c>
      <c r="B4849" s="236" t="s">
        <v>5264</v>
      </c>
      <c r="C4849" s="235" t="s">
        <v>28</v>
      </c>
      <c r="D4849" s="234">
        <v>0</v>
      </c>
      <c r="E4849" s="233"/>
    </row>
    <row r="4850" spans="1:5">
      <c r="A4850" s="235">
        <v>94607</v>
      </c>
      <c r="B4850" s="236" t="s">
        <v>5265</v>
      </c>
      <c r="C4850" s="235" t="s">
        <v>28</v>
      </c>
      <c r="D4850" s="234">
        <v>0</v>
      </c>
      <c r="E4850" s="233"/>
    </row>
    <row r="4851" spans="1:5">
      <c r="A4851" s="235">
        <v>94609</v>
      </c>
      <c r="B4851" s="236" t="s">
        <v>5266</v>
      </c>
      <c r="C4851" s="235" t="s">
        <v>28</v>
      </c>
      <c r="D4851" s="234">
        <v>0</v>
      </c>
      <c r="E4851" s="233"/>
    </row>
    <row r="4852" spans="1:5">
      <c r="A4852" s="235">
        <v>94611</v>
      </c>
      <c r="B4852" s="236" t="s">
        <v>5267</v>
      </c>
      <c r="C4852" s="235" t="s">
        <v>28</v>
      </c>
      <c r="D4852" s="234">
        <v>0</v>
      </c>
      <c r="E4852" s="233"/>
    </row>
    <row r="4853" spans="1:5">
      <c r="A4853" s="235">
        <v>96738</v>
      </c>
      <c r="B4853" s="236" t="s">
        <v>5268</v>
      </c>
      <c r="C4853" s="235" t="s">
        <v>28</v>
      </c>
      <c r="D4853" s="234">
        <v>22.72</v>
      </c>
      <c r="E4853" s="233">
        <v>0.89390000000000003</v>
      </c>
    </row>
    <row r="4854" spans="1:5">
      <c r="A4854" s="235">
        <v>96740</v>
      </c>
      <c r="B4854" s="236" t="s">
        <v>5269</v>
      </c>
      <c r="C4854" s="235" t="s">
        <v>28</v>
      </c>
      <c r="D4854" s="234">
        <v>31.84</v>
      </c>
      <c r="E4854" s="233">
        <v>0.91239999999999999</v>
      </c>
    </row>
    <row r="4855" spans="1:5">
      <c r="A4855" s="235">
        <v>94738</v>
      </c>
      <c r="B4855" s="236" t="s">
        <v>5270</v>
      </c>
      <c r="C4855" s="235" t="s">
        <v>28</v>
      </c>
      <c r="D4855" s="234">
        <v>1612.92</v>
      </c>
      <c r="E4855" s="233">
        <v>0</v>
      </c>
    </row>
    <row r="4856" spans="1:5">
      <c r="A4856" s="235">
        <v>94724</v>
      </c>
      <c r="B4856" s="236" t="s">
        <v>5271</v>
      </c>
      <c r="C4856" s="235" t="s">
        <v>28</v>
      </c>
      <c r="D4856" s="234">
        <v>24.96</v>
      </c>
      <c r="E4856" s="233">
        <v>0</v>
      </c>
    </row>
    <row r="4857" spans="1:5">
      <c r="A4857" s="235">
        <v>94726</v>
      </c>
      <c r="B4857" s="236" t="s">
        <v>5272</v>
      </c>
      <c r="C4857" s="235" t="s">
        <v>28</v>
      </c>
      <c r="D4857" s="234">
        <v>32.17</v>
      </c>
      <c r="E4857" s="233">
        <v>0</v>
      </c>
    </row>
    <row r="4858" spans="1:5">
      <c r="A4858" s="235">
        <v>94728</v>
      </c>
      <c r="B4858" s="236" t="s">
        <v>5273</v>
      </c>
      <c r="C4858" s="235" t="s">
        <v>28</v>
      </c>
      <c r="D4858" s="234">
        <v>50.43</v>
      </c>
      <c r="E4858" s="233">
        <v>0</v>
      </c>
    </row>
    <row r="4859" spans="1:5">
      <c r="A4859" s="235">
        <v>94730</v>
      </c>
      <c r="B4859" s="236" t="s">
        <v>5274</v>
      </c>
      <c r="C4859" s="235" t="s">
        <v>28</v>
      </c>
      <c r="D4859" s="234">
        <v>61.81</v>
      </c>
      <c r="E4859" s="233">
        <v>0</v>
      </c>
    </row>
    <row r="4860" spans="1:5">
      <c r="A4860" s="235">
        <v>94732</v>
      </c>
      <c r="B4860" s="236" t="s">
        <v>5275</v>
      </c>
      <c r="C4860" s="235" t="s">
        <v>28</v>
      </c>
      <c r="D4860" s="234">
        <v>99.33</v>
      </c>
      <c r="E4860" s="233">
        <v>0</v>
      </c>
    </row>
    <row r="4861" spans="1:5">
      <c r="A4861" s="235">
        <v>94734</v>
      </c>
      <c r="B4861" s="236" t="s">
        <v>5276</v>
      </c>
      <c r="C4861" s="235" t="s">
        <v>28</v>
      </c>
      <c r="D4861" s="234">
        <v>366.62</v>
      </c>
      <c r="E4861" s="233">
        <v>0</v>
      </c>
    </row>
    <row r="4862" spans="1:5">
      <c r="A4862" s="235">
        <v>94736</v>
      </c>
      <c r="B4862" s="236" t="s">
        <v>5277</v>
      </c>
      <c r="C4862" s="235" t="s">
        <v>28</v>
      </c>
      <c r="D4862" s="234">
        <v>533.09</v>
      </c>
      <c r="E4862" s="233">
        <v>0</v>
      </c>
    </row>
    <row r="4863" spans="1:5">
      <c r="A4863" s="235">
        <v>94483</v>
      </c>
      <c r="B4863" s="236" t="s">
        <v>5278</v>
      </c>
      <c r="C4863" s="235" t="s">
        <v>28</v>
      </c>
      <c r="D4863" s="234">
        <v>1161.8800000000001</v>
      </c>
      <c r="E4863" s="233">
        <v>0.29120000000000001</v>
      </c>
    </row>
    <row r="4864" spans="1:5">
      <c r="A4864" s="235">
        <v>94482</v>
      </c>
      <c r="B4864" s="236" t="s">
        <v>5279</v>
      </c>
      <c r="C4864" s="235" t="s">
        <v>28</v>
      </c>
      <c r="D4864" s="234">
        <v>1419.91</v>
      </c>
      <c r="E4864" s="233">
        <v>0.31859999999999999</v>
      </c>
    </row>
    <row r="4865" spans="1:5">
      <c r="A4865" s="235">
        <v>94481</v>
      </c>
      <c r="B4865" s="236" t="s">
        <v>5280</v>
      </c>
      <c r="C4865" s="235" t="s">
        <v>28</v>
      </c>
      <c r="D4865" s="234">
        <v>1861.45</v>
      </c>
      <c r="E4865" s="233">
        <v>0.3533</v>
      </c>
    </row>
    <row r="4866" spans="1:5">
      <c r="A4866" s="235">
        <v>94480</v>
      </c>
      <c r="B4866" s="236" t="s">
        <v>5281</v>
      </c>
      <c r="C4866" s="235" t="s">
        <v>28</v>
      </c>
      <c r="D4866" s="234">
        <v>2732.34</v>
      </c>
      <c r="E4866" s="233">
        <v>0.37759999999999999</v>
      </c>
    </row>
    <row r="4867" spans="1:5">
      <c r="A4867" s="235">
        <v>94472</v>
      </c>
      <c r="B4867" s="236" t="s">
        <v>5282</v>
      </c>
      <c r="C4867" s="235" t="s">
        <v>28</v>
      </c>
      <c r="D4867" s="234">
        <v>69.900000000000006</v>
      </c>
      <c r="E4867" s="233">
        <v>0.77810000000000001</v>
      </c>
    </row>
    <row r="4868" spans="1:5">
      <c r="A4868" s="235">
        <v>94474</v>
      </c>
      <c r="B4868" s="236" t="s">
        <v>5283</v>
      </c>
      <c r="C4868" s="235" t="s">
        <v>28</v>
      </c>
      <c r="D4868" s="234">
        <v>123.32</v>
      </c>
      <c r="E4868" s="233">
        <v>0.85260000000000002</v>
      </c>
    </row>
    <row r="4869" spans="1:5">
      <c r="A4869" s="235">
        <v>94476</v>
      </c>
      <c r="B4869" s="236" t="s">
        <v>5284</v>
      </c>
      <c r="C4869" s="235" t="s">
        <v>28</v>
      </c>
      <c r="D4869" s="234">
        <v>175.18</v>
      </c>
      <c r="E4869" s="233">
        <v>0.87739999999999996</v>
      </c>
    </row>
    <row r="4870" spans="1:5">
      <c r="A4870" s="235">
        <v>94471</v>
      </c>
      <c r="B4870" s="236" t="s">
        <v>5285</v>
      </c>
      <c r="C4870" s="235" t="s">
        <v>28</v>
      </c>
      <c r="D4870" s="234">
        <v>67.52</v>
      </c>
      <c r="E4870" s="233">
        <v>0.77029999999999998</v>
      </c>
    </row>
    <row r="4871" spans="1:5">
      <c r="A4871" s="235">
        <v>94473</v>
      </c>
      <c r="B4871" s="236" t="s">
        <v>5286</v>
      </c>
      <c r="C4871" s="235" t="s">
        <v>28</v>
      </c>
      <c r="D4871" s="234">
        <v>112.83</v>
      </c>
      <c r="E4871" s="233">
        <v>0.83889999999999998</v>
      </c>
    </row>
    <row r="4872" spans="1:5">
      <c r="A4872" s="235">
        <v>94475</v>
      </c>
      <c r="B4872" s="236" t="s">
        <v>5287</v>
      </c>
      <c r="C4872" s="235" t="s">
        <v>28</v>
      </c>
      <c r="D4872" s="234">
        <v>154.97999999999999</v>
      </c>
      <c r="E4872" s="233">
        <v>0.86150000000000004</v>
      </c>
    </row>
    <row r="4873" spans="1:5">
      <c r="A4873" s="235">
        <v>105194</v>
      </c>
      <c r="B4873" s="236" t="s">
        <v>5288</v>
      </c>
      <c r="C4873" s="235" t="s">
        <v>28</v>
      </c>
      <c r="D4873" s="234">
        <v>76.44</v>
      </c>
      <c r="E4873" s="233">
        <v>0.79710000000000003</v>
      </c>
    </row>
    <row r="4874" spans="1:5">
      <c r="A4874" s="235">
        <v>105195</v>
      </c>
      <c r="B4874" s="236" t="s">
        <v>5289</v>
      </c>
      <c r="C4874" s="235" t="s">
        <v>28</v>
      </c>
      <c r="D4874" s="234">
        <v>209.22</v>
      </c>
      <c r="E4874" s="233">
        <v>0.89739999999999998</v>
      </c>
    </row>
    <row r="4875" spans="1:5">
      <c r="A4875" s="235">
        <v>105178</v>
      </c>
      <c r="B4875" s="236" t="s">
        <v>5290</v>
      </c>
      <c r="C4875" s="235" t="s">
        <v>28</v>
      </c>
      <c r="D4875" s="234">
        <v>129.19</v>
      </c>
      <c r="E4875" s="233">
        <v>0.86960000000000004</v>
      </c>
    </row>
    <row r="4876" spans="1:5">
      <c r="A4876" s="235">
        <v>94620</v>
      </c>
      <c r="B4876" s="236" t="s">
        <v>5291</v>
      </c>
      <c r="C4876" s="235" t="s">
        <v>28</v>
      </c>
      <c r="D4876" s="234">
        <v>877.3</v>
      </c>
      <c r="E4876" s="233">
        <v>0.97360000000000002</v>
      </c>
    </row>
    <row r="4877" spans="1:5">
      <c r="A4877" s="235">
        <v>94614</v>
      </c>
      <c r="B4877" s="236" t="s">
        <v>5292</v>
      </c>
      <c r="C4877" s="235" t="s">
        <v>28</v>
      </c>
      <c r="D4877" s="234">
        <v>129.1</v>
      </c>
      <c r="E4877" s="233">
        <v>0.84830000000000005</v>
      </c>
    </row>
    <row r="4878" spans="1:5">
      <c r="A4878" s="235">
        <v>94616</v>
      </c>
      <c r="B4878" s="236" t="s">
        <v>5293</v>
      </c>
      <c r="C4878" s="235" t="s">
        <v>28</v>
      </c>
      <c r="D4878" s="234">
        <v>384.48</v>
      </c>
      <c r="E4878" s="233">
        <v>0.94679999999999997</v>
      </c>
    </row>
    <row r="4879" spans="1:5">
      <c r="A4879" s="235">
        <v>94618</v>
      </c>
      <c r="B4879" s="236" t="s">
        <v>5294</v>
      </c>
      <c r="C4879" s="235" t="s">
        <v>28</v>
      </c>
      <c r="D4879" s="234">
        <v>372.72</v>
      </c>
      <c r="E4879" s="233">
        <v>0.94269999999999998</v>
      </c>
    </row>
    <row r="4880" spans="1:5">
      <c r="A4880" s="235">
        <v>105193</v>
      </c>
      <c r="B4880" s="236" t="s">
        <v>5295</v>
      </c>
      <c r="C4880" s="235" t="s">
        <v>28</v>
      </c>
      <c r="D4880" s="234">
        <v>141.62</v>
      </c>
      <c r="E4880" s="233">
        <v>0.87160000000000004</v>
      </c>
    </row>
    <row r="4881" spans="1:5">
      <c r="A4881" s="235">
        <v>105197</v>
      </c>
      <c r="B4881" s="236" t="s">
        <v>5296</v>
      </c>
      <c r="C4881" s="235" t="s">
        <v>28</v>
      </c>
      <c r="D4881" s="234">
        <v>154</v>
      </c>
      <c r="E4881" s="233">
        <v>0.89929999999999999</v>
      </c>
    </row>
    <row r="4882" spans="1:5">
      <c r="A4882" s="235">
        <v>105196</v>
      </c>
      <c r="B4882" s="236" t="s">
        <v>5297</v>
      </c>
      <c r="C4882" s="235" t="s">
        <v>28</v>
      </c>
      <c r="D4882" s="234">
        <v>226.82</v>
      </c>
      <c r="E4882" s="233">
        <v>0.91979999999999995</v>
      </c>
    </row>
    <row r="4883" spans="1:5">
      <c r="A4883" s="235">
        <v>105198</v>
      </c>
      <c r="B4883" s="236" t="s">
        <v>5298</v>
      </c>
      <c r="C4883" s="235" t="s">
        <v>28</v>
      </c>
      <c r="D4883" s="234">
        <v>324.89999999999998</v>
      </c>
      <c r="E4883" s="233">
        <v>0.93389999999999995</v>
      </c>
    </row>
    <row r="4884" spans="1:5">
      <c r="A4884" s="235">
        <v>105200</v>
      </c>
      <c r="B4884" s="236" t="s">
        <v>5299</v>
      </c>
      <c r="C4884" s="235" t="s">
        <v>28</v>
      </c>
      <c r="D4884" s="234">
        <v>119.1</v>
      </c>
      <c r="E4884" s="233">
        <v>0.86980000000000002</v>
      </c>
    </row>
    <row r="4885" spans="1:5">
      <c r="A4885" s="235">
        <v>105199</v>
      </c>
      <c r="B4885" s="236" t="s">
        <v>5300</v>
      </c>
      <c r="C4885" s="235" t="s">
        <v>28</v>
      </c>
      <c r="D4885" s="234">
        <v>204.94</v>
      </c>
      <c r="E4885" s="233">
        <v>0.9113</v>
      </c>
    </row>
    <row r="4886" spans="1:5">
      <c r="A4886" s="235">
        <v>105201</v>
      </c>
      <c r="B4886" s="236" t="s">
        <v>5301</v>
      </c>
      <c r="C4886" s="235" t="s">
        <v>28</v>
      </c>
      <c r="D4886" s="234">
        <v>282.95999999999998</v>
      </c>
      <c r="E4886" s="233">
        <v>0.92410000000000003</v>
      </c>
    </row>
    <row r="4887" spans="1:5">
      <c r="A4887" s="235">
        <v>94755</v>
      </c>
      <c r="B4887" s="236" t="s">
        <v>5302</v>
      </c>
      <c r="C4887" s="235" t="s">
        <v>28</v>
      </c>
      <c r="D4887" s="234">
        <v>0</v>
      </c>
      <c r="E4887" s="233"/>
    </row>
    <row r="4888" spans="1:5">
      <c r="A4888" s="235">
        <v>94741</v>
      </c>
      <c r="B4888" s="236" t="s">
        <v>5303</v>
      </c>
      <c r="C4888" s="235" t="s">
        <v>28</v>
      </c>
      <c r="D4888" s="234">
        <v>11.59</v>
      </c>
      <c r="E4888" s="233">
        <v>0</v>
      </c>
    </row>
    <row r="4889" spans="1:5">
      <c r="A4889" s="235">
        <v>94743</v>
      </c>
      <c r="B4889" s="236" t="s">
        <v>5304</v>
      </c>
      <c r="C4889" s="235" t="s">
        <v>28</v>
      </c>
      <c r="D4889" s="234">
        <v>19.29</v>
      </c>
      <c r="E4889" s="233">
        <v>0</v>
      </c>
    </row>
    <row r="4890" spans="1:5">
      <c r="A4890" s="235">
        <v>94745</v>
      </c>
      <c r="B4890" s="236" t="s">
        <v>5305</v>
      </c>
      <c r="C4890" s="235" t="s">
        <v>28</v>
      </c>
      <c r="D4890" s="234">
        <v>0</v>
      </c>
      <c r="E4890" s="233"/>
    </row>
    <row r="4891" spans="1:5">
      <c r="A4891" s="235">
        <v>94747</v>
      </c>
      <c r="B4891" s="236" t="s">
        <v>5306</v>
      </c>
      <c r="C4891" s="235" t="s">
        <v>28</v>
      </c>
      <c r="D4891" s="234">
        <v>0</v>
      </c>
      <c r="E4891" s="233"/>
    </row>
    <row r="4892" spans="1:5">
      <c r="A4892" s="235">
        <v>94749</v>
      </c>
      <c r="B4892" s="236" t="s">
        <v>5307</v>
      </c>
      <c r="C4892" s="235" t="s">
        <v>28</v>
      </c>
      <c r="D4892" s="234">
        <v>0</v>
      </c>
      <c r="E4892" s="233"/>
    </row>
    <row r="4893" spans="1:5">
      <c r="A4893" s="235">
        <v>94751</v>
      </c>
      <c r="B4893" s="236" t="s">
        <v>5308</v>
      </c>
      <c r="C4893" s="235" t="s">
        <v>28</v>
      </c>
      <c r="D4893" s="234">
        <v>0</v>
      </c>
      <c r="E4893" s="233"/>
    </row>
    <row r="4894" spans="1:5">
      <c r="A4894" s="235">
        <v>94753</v>
      </c>
      <c r="B4894" s="236" t="s">
        <v>5309</v>
      </c>
      <c r="C4894" s="235" t="s">
        <v>28</v>
      </c>
      <c r="D4894" s="234">
        <v>0</v>
      </c>
      <c r="E4894" s="233"/>
    </row>
    <row r="4895" spans="1:5">
      <c r="A4895" s="235">
        <v>105209</v>
      </c>
      <c r="B4895" s="236" t="s">
        <v>5310</v>
      </c>
      <c r="C4895" s="235" t="s">
        <v>28</v>
      </c>
      <c r="D4895" s="234">
        <v>148.78</v>
      </c>
      <c r="E4895" s="233">
        <v>0.89580000000000004</v>
      </c>
    </row>
    <row r="4896" spans="1:5">
      <c r="A4896" s="235">
        <v>105208</v>
      </c>
      <c r="B4896" s="236" t="s">
        <v>5311</v>
      </c>
      <c r="C4896" s="235" t="s">
        <v>28</v>
      </c>
      <c r="D4896" s="234">
        <v>316.01</v>
      </c>
      <c r="E4896" s="233">
        <v>0.9425</v>
      </c>
    </row>
    <row r="4897" spans="1:5">
      <c r="A4897" s="235">
        <v>105210</v>
      </c>
      <c r="B4897" s="236" t="s">
        <v>5312</v>
      </c>
      <c r="C4897" s="235" t="s">
        <v>28</v>
      </c>
      <c r="D4897" s="234">
        <v>409.37</v>
      </c>
      <c r="E4897" s="233">
        <v>0.9476</v>
      </c>
    </row>
    <row r="4898" spans="1:5">
      <c r="A4898" s="235">
        <v>105203</v>
      </c>
      <c r="B4898" s="236" t="s">
        <v>5313</v>
      </c>
      <c r="C4898" s="235" t="s">
        <v>28</v>
      </c>
      <c r="D4898" s="234">
        <v>153.28</v>
      </c>
      <c r="E4898" s="233">
        <v>0.89880000000000004</v>
      </c>
    </row>
    <row r="4899" spans="1:5">
      <c r="A4899" s="235">
        <v>105202</v>
      </c>
      <c r="B4899" s="236" t="s">
        <v>5314</v>
      </c>
      <c r="C4899" s="235" t="s">
        <v>28</v>
      </c>
      <c r="D4899" s="234">
        <v>257.26</v>
      </c>
      <c r="E4899" s="233">
        <v>0.92930000000000001</v>
      </c>
    </row>
    <row r="4900" spans="1:5">
      <c r="A4900" s="235">
        <v>105204</v>
      </c>
      <c r="B4900" s="236" t="s">
        <v>5315</v>
      </c>
      <c r="C4900" s="235" t="s">
        <v>28</v>
      </c>
      <c r="D4900" s="234">
        <v>344.19</v>
      </c>
      <c r="E4900" s="233">
        <v>0.93759999999999999</v>
      </c>
    </row>
    <row r="4901" spans="1:5">
      <c r="A4901" s="235">
        <v>105206</v>
      </c>
      <c r="B4901" s="236" t="s">
        <v>5316</v>
      </c>
      <c r="C4901" s="235" t="s">
        <v>28</v>
      </c>
      <c r="D4901" s="234">
        <v>145.53</v>
      </c>
      <c r="E4901" s="233">
        <v>0.89339999999999997</v>
      </c>
    </row>
    <row r="4902" spans="1:5">
      <c r="A4902" s="235">
        <v>105205</v>
      </c>
      <c r="B4902" s="236" t="s">
        <v>5317</v>
      </c>
      <c r="C4902" s="235" t="s">
        <v>28</v>
      </c>
      <c r="D4902" s="234">
        <v>236.62</v>
      </c>
      <c r="E4902" s="233">
        <v>0.92320000000000002</v>
      </c>
    </row>
    <row r="4903" spans="1:5">
      <c r="A4903" s="235">
        <v>105207</v>
      </c>
      <c r="B4903" s="236" t="s">
        <v>5318</v>
      </c>
      <c r="C4903" s="235" t="s">
        <v>28</v>
      </c>
      <c r="D4903" s="234">
        <v>333.87</v>
      </c>
      <c r="E4903" s="233">
        <v>0.93569999999999998</v>
      </c>
    </row>
    <row r="4904" spans="1:5">
      <c r="A4904" s="235">
        <v>94687</v>
      </c>
      <c r="B4904" s="236" t="s">
        <v>5319</v>
      </c>
      <c r="C4904" s="235" t="s">
        <v>28</v>
      </c>
      <c r="D4904" s="234">
        <v>207.78</v>
      </c>
      <c r="E4904" s="233">
        <v>0</v>
      </c>
    </row>
    <row r="4905" spans="1:5">
      <c r="A4905" s="235">
        <v>94673</v>
      </c>
      <c r="B4905" s="236" t="s">
        <v>5320</v>
      </c>
      <c r="C4905" s="235" t="s">
        <v>28</v>
      </c>
      <c r="D4905" s="234">
        <v>5.82</v>
      </c>
      <c r="E4905" s="233">
        <v>0</v>
      </c>
    </row>
    <row r="4906" spans="1:5">
      <c r="A4906" s="235">
        <v>94675</v>
      </c>
      <c r="B4906" s="236" t="s">
        <v>5321</v>
      </c>
      <c r="C4906" s="235" t="s">
        <v>28</v>
      </c>
      <c r="D4906" s="234">
        <v>10.17</v>
      </c>
      <c r="E4906" s="233">
        <v>0</v>
      </c>
    </row>
    <row r="4907" spans="1:5">
      <c r="A4907" s="235">
        <v>94677</v>
      </c>
      <c r="B4907" s="236" t="s">
        <v>5322</v>
      </c>
      <c r="C4907" s="235" t="s">
        <v>28</v>
      </c>
      <c r="D4907" s="234">
        <v>16.84</v>
      </c>
      <c r="E4907" s="233">
        <v>0</v>
      </c>
    </row>
    <row r="4908" spans="1:5">
      <c r="A4908" s="235">
        <v>94679</v>
      </c>
      <c r="B4908" s="236" t="s">
        <v>5323</v>
      </c>
      <c r="C4908" s="235" t="s">
        <v>28</v>
      </c>
      <c r="D4908" s="234">
        <v>20</v>
      </c>
      <c r="E4908" s="233">
        <v>0</v>
      </c>
    </row>
    <row r="4909" spans="1:5">
      <c r="A4909" s="235">
        <v>94681</v>
      </c>
      <c r="B4909" s="236" t="s">
        <v>5324</v>
      </c>
      <c r="C4909" s="235" t="s">
        <v>28</v>
      </c>
      <c r="D4909" s="234">
        <v>43.18</v>
      </c>
      <c r="E4909" s="233">
        <v>0</v>
      </c>
    </row>
    <row r="4910" spans="1:5">
      <c r="A4910" s="235">
        <v>94683</v>
      </c>
      <c r="B4910" s="236" t="s">
        <v>5325</v>
      </c>
      <c r="C4910" s="235" t="s">
        <v>28</v>
      </c>
      <c r="D4910" s="234">
        <v>65.81</v>
      </c>
      <c r="E4910" s="233">
        <v>0</v>
      </c>
    </row>
    <row r="4911" spans="1:5">
      <c r="A4911" s="235">
        <v>94685</v>
      </c>
      <c r="B4911" s="236" t="s">
        <v>5326</v>
      </c>
      <c r="C4911" s="235" t="s">
        <v>28</v>
      </c>
      <c r="D4911" s="234">
        <v>83.91</v>
      </c>
      <c r="E4911" s="233">
        <v>0</v>
      </c>
    </row>
    <row r="4912" spans="1:5">
      <c r="A4912" s="235">
        <v>94621</v>
      </c>
      <c r="B4912" s="236" t="s">
        <v>5327</v>
      </c>
      <c r="C4912" s="235" t="s">
        <v>28</v>
      </c>
      <c r="D4912" s="234">
        <v>0</v>
      </c>
      <c r="E4912" s="233"/>
    </row>
    <row r="4913" spans="1:5">
      <c r="A4913" s="235">
        <v>94615</v>
      </c>
      <c r="B4913" s="236" t="s">
        <v>5328</v>
      </c>
      <c r="C4913" s="235" t="s">
        <v>28</v>
      </c>
      <c r="D4913" s="234">
        <v>148.32</v>
      </c>
      <c r="E4913" s="233">
        <v>0.8679</v>
      </c>
    </row>
    <row r="4914" spans="1:5">
      <c r="A4914" s="235">
        <v>94617</v>
      </c>
      <c r="B4914" s="236" t="s">
        <v>5329</v>
      </c>
      <c r="C4914" s="235" t="s">
        <v>28</v>
      </c>
      <c r="D4914" s="234">
        <v>317.64999999999998</v>
      </c>
      <c r="E4914" s="233">
        <v>0.93569999999999998</v>
      </c>
    </row>
    <row r="4915" spans="1:5">
      <c r="A4915" s="235">
        <v>94619</v>
      </c>
      <c r="B4915" s="236" t="s">
        <v>5330</v>
      </c>
      <c r="C4915" s="235" t="s">
        <v>28</v>
      </c>
      <c r="D4915" s="234">
        <v>0</v>
      </c>
      <c r="E4915" s="233"/>
    </row>
    <row r="4916" spans="1:5">
      <c r="A4916" s="235">
        <v>105147</v>
      </c>
      <c r="B4916" s="236" t="s">
        <v>5331</v>
      </c>
      <c r="C4916" s="235" t="s">
        <v>28</v>
      </c>
      <c r="D4916" s="234">
        <v>14.03</v>
      </c>
      <c r="E4916" s="233">
        <v>0.76839999999999997</v>
      </c>
    </row>
    <row r="4917" spans="1:5">
      <c r="A4917" s="235">
        <v>105148</v>
      </c>
      <c r="B4917" s="236" t="s">
        <v>5332</v>
      </c>
      <c r="C4917" s="235" t="s">
        <v>28</v>
      </c>
      <c r="D4917" s="234">
        <v>20.92</v>
      </c>
      <c r="E4917" s="233">
        <v>0.82930000000000004</v>
      </c>
    </row>
    <row r="4918" spans="1:5">
      <c r="A4918" s="235">
        <v>105154</v>
      </c>
      <c r="B4918" s="236" t="s">
        <v>5333</v>
      </c>
      <c r="C4918" s="235" t="s">
        <v>28</v>
      </c>
      <c r="D4918" s="234">
        <v>5.29</v>
      </c>
      <c r="E4918" s="233">
        <v>0</v>
      </c>
    </row>
    <row r="4919" spans="1:5">
      <c r="A4919" s="235">
        <v>105155</v>
      </c>
      <c r="B4919" s="236" t="s">
        <v>5334</v>
      </c>
      <c r="C4919" s="235" t="s">
        <v>28</v>
      </c>
      <c r="D4919" s="234">
        <v>8.2100000000000009</v>
      </c>
      <c r="E4919" s="233">
        <v>0</v>
      </c>
    </row>
    <row r="4920" spans="1:5">
      <c r="A4920" s="235">
        <v>105156</v>
      </c>
      <c r="B4920" s="236" t="s">
        <v>5335</v>
      </c>
      <c r="C4920" s="235" t="s">
        <v>28</v>
      </c>
      <c r="D4920" s="234">
        <v>10.34</v>
      </c>
      <c r="E4920" s="233">
        <v>0</v>
      </c>
    </row>
    <row r="4921" spans="1:5">
      <c r="A4921" s="235">
        <v>105157</v>
      </c>
      <c r="B4921" s="236" t="s">
        <v>5336</v>
      </c>
      <c r="C4921" s="235" t="s">
        <v>28</v>
      </c>
      <c r="D4921" s="234">
        <v>16.28</v>
      </c>
      <c r="E4921" s="233">
        <v>0</v>
      </c>
    </row>
    <row r="4922" spans="1:5">
      <c r="A4922" s="235">
        <v>105158</v>
      </c>
      <c r="B4922" s="236" t="s">
        <v>5337</v>
      </c>
      <c r="C4922" s="235" t="s">
        <v>28</v>
      </c>
      <c r="D4922" s="234">
        <v>24.35</v>
      </c>
      <c r="E4922" s="233">
        <v>0</v>
      </c>
    </row>
    <row r="4923" spans="1:5">
      <c r="A4923" s="235">
        <v>105159</v>
      </c>
      <c r="B4923" s="236" t="s">
        <v>5338</v>
      </c>
      <c r="C4923" s="235" t="s">
        <v>28</v>
      </c>
      <c r="D4923" s="234">
        <v>44.73</v>
      </c>
      <c r="E4923" s="233">
        <v>0</v>
      </c>
    </row>
    <row r="4924" spans="1:5">
      <c r="A4924" s="235">
        <v>105160</v>
      </c>
      <c r="B4924" s="236" t="s">
        <v>5339</v>
      </c>
      <c r="C4924" s="235" t="s">
        <v>28</v>
      </c>
      <c r="D4924" s="234">
        <v>55.07</v>
      </c>
      <c r="E4924" s="233">
        <v>0</v>
      </c>
    </row>
    <row r="4925" spans="1:5">
      <c r="A4925" s="235">
        <v>94634</v>
      </c>
      <c r="B4925" s="236" t="s">
        <v>5340</v>
      </c>
      <c r="C4925" s="235" t="s">
        <v>28</v>
      </c>
      <c r="D4925" s="234">
        <v>0</v>
      </c>
      <c r="E4925" s="233"/>
    </row>
    <row r="4926" spans="1:5">
      <c r="A4926" s="235">
        <v>94631</v>
      </c>
      <c r="B4926" s="236" t="s">
        <v>5341</v>
      </c>
      <c r="C4926" s="235" t="s">
        <v>28</v>
      </c>
      <c r="D4926" s="234">
        <v>0</v>
      </c>
      <c r="E4926" s="233"/>
    </row>
    <row r="4927" spans="1:5">
      <c r="A4927" s="235">
        <v>94632</v>
      </c>
      <c r="B4927" s="236" t="s">
        <v>5342</v>
      </c>
      <c r="C4927" s="235" t="s">
        <v>28</v>
      </c>
      <c r="D4927" s="234">
        <v>0</v>
      </c>
      <c r="E4927" s="233"/>
    </row>
    <row r="4928" spans="1:5">
      <c r="A4928" s="235">
        <v>94633</v>
      </c>
      <c r="B4928" s="236" t="s">
        <v>5343</v>
      </c>
      <c r="C4928" s="235" t="s">
        <v>28</v>
      </c>
      <c r="D4928" s="234">
        <v>0</v>
      </c>
      <c r="E4928" s="233"/>
    </row>
    <row r="4929" spans="1:5">
      <c r="A4929" s="235">
        <v>94672</v>
      </c>
      <c r="B4929" s="236" t="s">
        <v>5344</v>
      </c>
      <c r="C4929" s="235" t="s">
        <v>28</v>
      </c>
      <c r="D4929" s="234">
        <v>4.78</v>
      </c>
      <c r="E4929" s="233">
        <v>0</v>
      </c>
    </row>
    <row r="4930" spans="1:5">
      <c r="A4930" s="235">
        <v>94754</v>
      </c>
      <c r="B4930" s="236" t="s">
        <v>5345</v>
      </c>
      <c r="C4930" s="235" t="s">
        <v>28</v>
      </c>
      <c r="D4930" s="234">
        <v>270.17</v>
      </c>
      <c r="E4930" s="233">
        <v>0</v>
      </c>
    </row>
    <row r="4931" spans="1:5">
      <c r="A4931" s="235">
        <v>94740</v>
      </c>
      <c r="B4931" s="236" t="s">
        <v>5346</v>
      </c>
      <c r="C4931" s="235" t="s">
        <v>28</v>
      </c>
      <c r="D4931" s="234">
        <v>8.69</v>
      </c>
      <c r="E4931" s="233">
        <v>0</v>
      </c>
    </row>
    <row r="4932" spans="1:5">
      <c r="A4932" s="235">
        <v>94742</v>
      </c>
      <c r="B4932" s="236" t="s">
        <v>5347</v>
      </c>
      <c r="C4932" s="235" t="s">
        <v>28</v>
      </c>
      <c r="D4932" s="234">
        <v>14.92</v>
      </c>
      <c r="E4932" s="233">
        <v>0</v>
      </c>
    </row>
    <row r="4933" spans="1:5">
      <c r="A4933" s="235">
        <v>94744</v>
      </c>
      <c r="B4933" s="236" t="s">
        <v>5348</v>
      </c>
      <c r="C4933" s="235" t="s">
        <v>28</v>
      </c>
      <c r="D4933" s="234">
        <v>23.95</v>
      </c>
      <c r="E4933" s="233">
        <v>0</v>
      </c>
    </row>
    <row r="4934" spans="1:5">
      <c r="A4934" s="235">
        <v>94746</v>
      </c>
      <c r="B4934" s="236" t="s">
        <v>5349</v>
      </c>
      <c r="C4934" s="235" t="s">
        <v>28</v>
      </c>
      <c r="D4934" s="234">
        <v>34.69</v>
      </c>
      <c r="E4934" s="233">
        <v>0</v>
      </c>
    </row>
    <row r="4935" spans="1:5">
      <c r="A4935" s="235">
        <v>94748</v>
      </c>
      <c r="B4935" s="236" t="s">
        <v>5350</v>
      </c>
      <c r="C4935" s="235" t="s">
        <v>28</v>
      </c>
      <c r="D4935" s="234">
        <v>77.94</v>
      </c>
      <c r="E4935" s="233">
        <v>0</v>
      </c>
    </row>
    <row r="4936" spans="1:5">
      <c r="A4936" s="235">
        <v>94750</v>
      </c>
      <c r="B4936" s="236" t="s">
        <v>5351</v>
      </c>
      <c r="C4936" s="235" t="s">
        <v>28</v>
      </c>
      <c r="D4936" s="234">
        <v>158.74</v>
      </c>
      <c r="E4936" s="233">
        <v>0</v>
      </c>
    </row>
    <row r="4937" spans="1:5">
      <c r="A4937" s="235">
        <v>94752</v>
      </c>
      <c r="B4937" s="236" t="s">
        <v>5352</v>
      </c>
      <c r="C4937" s="235" t="s">
        <v>28</v>
      </c>
      <c r="D4937" s="234">
        <v>189.5</v>
      </c>
      <c r="E4937" s="233">
        <v>0</v>
      </c>
    </row>
    <row r="4938" spans="1:5">
      <c r="A4938" s="235">
        <v>96755</v>
      </c>
      <c r="B4938" s="236" t="s">
        <v>5353</v>
      </c>
      <c r="C4938" s="235" t="s">
        <v>28</v>
      </c>
      <c r="D4938" s="234">
        <v>337.96</v>
      </c>
      <c r="E4938" s="233">
        <v>0.94059999999999999</v>
      </c>
    </row>
    <row r="4939" spans="1:5">
      <c r="A4939" s="235">
        <v>96747</v>
      </c>
      <c r="B4939" s="236" t="s">
        <v>5354</v>
      </c>
      <c r="C4939" s="235" t="s">
        <v>28</v>
      </c>
      <c r="D4939" s="234">
        <v>5.23</v>
      </c>
      <c r="E4939" s="233">
        <v>0.37859999999999999</v>
      </c>
    </row>
    <row r="4940" spans="1:5">
      <c r="A4940" s="235">
        <v>96748</v>
      </c>
      <c r="B4940" s="236" t="s">
        <v>5355</v>
      </c>
      <c r="C4940" s="235" t="s">
        <v>28</v>
      </c>
      <c r="D4940" s="234">
        <v>6.23</v>
      </c>
      <c r="E4940" s="233">
        <v>0.42699999999999999</v>
      </c>
    </row>
    <row r="4941" spans="1:5">
      <c r="A4941" s="235">
        <v>96749</v>
      </c>
      <c r="B4941" s="236" t="s">
        <v>5356</v>
      </c>
      <c r="C4941" s="235" t="s">
        <v>28</v>
      </c>
      <c r="D4941" s="234">
        <v>8.1999999999999993</v>
      </c>
      <c r="E4941" s="233">
        <v>0.49509999999999998</v>
      </c>
    </row>
    <row r="4942" spans="1:5">
      <c r="A4942" s="235">
        <v>96750</v>
      </c>
      <c r="B4942" s="236" t="s">
        <v>5357</v>
      </c>
      <c r="C4942" s="235" t="s">
        <v>28</v>
      </c>
      <c r="D4942" s="234">
        <v>14.09</v>
      </c>
      <c r="E4942" s="233">
        <v>0.64870000000000005</v>
      </c>
    </row>
    <row r="4943" spans="1:5">
      <c r="A4943" s="235">
        <v>96751</v>
      </c>
      <c r="B4943" s="236" t="s">
        <v>5358</v>
      </c>
      <c r="C4943" s="235" t="s">
        <v>28</v>
      </c>
      <c r="D4943" s="234">
        <v>21.4</v>
      </c>
      <c r="E4943" s="233">
        <v>0.70840000000000003</v>
      </c>
    </row>
    <row r="4944" spans="1:5">
      <c r="A4944" s="235">
        <v>96752</v>
      </c>
      <c r="B4944" s="236" t="s">
        <v>5359</v>
      </c>
      <c r="C4944" s="235" t="s">
        <v>28</v>
      </c>
      <c r="D4944" s="234">
        <v>32.909999999999997</v>
      </c>
      <c r="E4944" s="233">
        <v>0.74719999999999998</v>
      </c>
    </row>
    <row r="4945" spans="1:5">
      <c r="A4945" s="235">
        <v>96753</v>
      </c>
      <c r="B4945" s="236" t="s">
        <v>5360</v>
      </c>
      <c r="C4945" s="235" t="s">
        <v>28</v>
      </c>
      <c r="D4945" s="234">
        <v>82.09</v>
      </c>
      <c r="E4945" s="233">
        <v>0.86880000000000002</v>
      </c>
    </row>
    <row r="4946" spans="1:5">
      <c r="A4946" s="235">
        <v>96754</v>
      </c>
      <c r="B4946" s="236" t="s">
        <v>5361</v>
      </c>
      <c r="C4946" s="235" t="s">
        <v>28</v>
      </c>
      <c r="D4946" s="234">
        <v>104.94</v>
      </c>
      <c r="E4946" s="233">
        <v>0.86350000000000005</v>
      </c>
    </row>
    <row r="4947" spans="1:5">
      <c r="A4947" s="235">
        <v>94686</v>
      </c>
      <c r="B4947" s="236" t="s">
        <v>5362</v>
      </c>
      <c r="C4947" s="235" t="s">
        <v>28</v>
      </c>
      <c r="D4947" s="234">
        <v>230.66</v>
      </c>
      <c r="E4947" s="233">
        <v>0</v>
      </c>
    </row>
    <row r="4948" spans="1:5">
      <c r="A4948" s="235">
        <v>94674</v>
      </c>
      <c r="B4948" s="236" t="s">
        <v>5363</v>
      </c>
      <c r="C4948" s="235" t="s">
        <v>28</v>
      </c>
      <c r="D4948" s="234">
        <v>6.2</v>
      </c>
      <c r="E4948" s="233">
        <v>0</v>
      </c>
    </row>
    <row r="4949" spans="1:5">
      <c r="A4949" s="235">
        <v>94676</v>
      </c>
      <c r="B4949" s="236" t="s">
        <v>5364</v>
      </c>
      <c r="C4949" s="235" t="s">
        <v>28</v>
      </c>
      <c r="D4949" s="234">
        <v>10.81</v>
      </c>
      <c r="E4949" s="233">
        <v>0</v>
      </c>
    </row>
    <row r="4950" spans="1:5">
      <c r="A4950" s="235">
        <v>94678</v>
      </c>
      <c r="B4950" s="236" t="s">
        <v>5365</v>
      </c>
      <c r="C4950" s="235" t="s">
        <v>28</v>
      </c>
      <c r="D4950" s="234">
        <v>12.07</v>
      </c>
      <c r="E4950" s="233">
        <v>0</v>
      </c>
    </row>
    <row r="4951" spans="1:5">
      <c r="A4951" s="235">
        <v>94680</v>
      </c>
      <c r="B4951" s="236" t="s">
        <v>5366</v>
      </c>
      <c r="C4951" s="235" t="s">
        <v>28</v>
      </c>
      <c r="D4951" s="234">
        <v>38.119999999999997</v>
      </c>
      <c r="E4951" s="233">
        <v>0</v>
      </c>
    </row>
    <row r="4952" spans="1:5">
      <c r="A4952" s="235">
        <v>94682</v>
      </c>
      <c r="B4952" s="236" t="s">
        <v>5367</v>
      </c>
      <c r="C4952" s="235" t="s">
        <v>28</v>
      </c>
      <c r="D4952" s="234">
        <v>98.32</v>
      </c>
      <c r="E4952" s="233">
        <v>0</v>
      </c>
    </row>
    <row r="4953" spans="1:5">
      <c r="A4953" s="235">
        <v>94684</v>
      </c>
      <c r="B4953" s="236" t="s">
        <v>5368</v>
      </c>
      <c r="C4953" s="235" t="s">
        <v>28</v>
      </c>
      <c r="D4953" s="234">
        <v>118.38</v>
      </c>
      <c r="E4953" s="233">
        <v>0</v>
      </c>
    </row>
    <row r="4954" spans="1:5">
      <c r="A4954" s="235">
        <v>105219</v>
      </c>
      <c r="B4954" s="236" t="s">
        <v>5369</v>
      </c>
      <c r="C4954" s="235" t="s">
        <v>28</v>
      </c>
      <c r="D4954" s="234">
        <v>10.3</v>
      </c>
      <c r="E4954" s="233">
        <v>0</v>
      </c>
    </row>
    <row r="4955" spans="1:5">
      <c r="A4955" s="235">
        <v>105220</v>
      </c>
      <c r="B4955" s="236" t="s">
        <v>5370</v>
      </c>
      <c r="C4955" s="235" t="s">
        <v>28</v>
      </c>
      <c r="D4955" s="234">
        <v>14.25</v>
      </c>
      <c r="E4955" s="233">
        <v>0</v>
      </c>
    </row>
    <row r="4956" spans="1:5">
      <c r="A4956" s="235">
        <v>105221</v>
      </c>
      <c r="B4956" s="236" t="s">
        <v>5371</v>
      </c>
      <c r="C4956" s="235" t="s">
        <v>28</v>
      </c>
      <c r="D4956" s="234">
        <v>22.3</v>
      </c>
      <c r="E4956" s="233">
        <v>0</v>
      </c>
    </row>
    <row r="4957" spans="1:5">
      <c r="A4957" s="235">
        <v>105166</v>
      </c>
      <c r="B4957" s="236" t="s">
        <v>5372</v>
      </c>
      <c r="C4957" s="235" t="s">
        <v>28</v>
      </c>
      <c r="D4957" s="234">
        <v>34.28</v>
      </c>
      <c r="E4957" s="233">
        <v>0</v>
      </c>
    </row>
    <row r="4958" spans="1:5">
      <c r="A4958" s="235">
        <v>105222</v>
      </c>
      <c r="B4958" s="236" t="s">
        <v>5373</v>
      </c>
      <c r="C4958" s="235" t="s">
        <v>28</v>
      </c>
      <c r="D4958" s="234">
        <v>65.88</v>
      </c>
      <c r="E4958" s="233">
        <v>0</v>
      </c>
    </row>
    <row r="4959" spans="1:5">
      <c r="A4959" s="235">
        <v>105223</v>
      </c>
      <c r="B4959" s="236" t="s">
        <v>5374</v>
      </c>
      <c r="C4959" s="235" t="s">
        <v>28</v>
      </c>
      <c r="D4959" s="234">
        <v>153.29</v>
      </c>
      <c r="E4959" s="233">
        <v>0</v>
      </c>
    </row>
    <row r="4960" spans="1:5">
      <c r="A4960" s="235">
        <v>105224</v>
      </c>
      <c r="B4960" s="236" t="s">
        <v>5375</v>
      </c>
      <c r="C4960" s="235" t="s">
        <v>28</v>
      </c>
      <c r="D4960" s="234">
        <v>223.43</v>
      </c>
      <c r="E4960" s="233">
        <v>0</v>
      </c>
    </row>
    <row r="4961" spans="1:5">
      <c r="A4961" s="235">
        <v>105149</v>
      </c>
      <c r="B4961" s="236" t="s">
        <v>5376</v>
      </c>
      <c r="C4961" s="235" t="s">
        <v>28</v>
      </c>
      <c r="D4961" s="234">
        <v>5.48</v>
      </c>
      <c r="E4961" s="233">
        <v>0.40689999999999998</v>
      </c>
    </row>
    <row r="4962" spans="1:5">
      <c r="A4962" s="235">
        <v>105150</v>
      </c>
      <c r="B4962" s="236" t="s">
        <v>5377</v>
      </c>
      <c r="C4962" s="235" t="s">
        <v>28</v>
      </c>
      <c r="D4962" s="234">
        <v>6.65</v>
      </c>
      <c r="E4962" s="233">
        <v>0.4632</v>
      </c>
    </row>
    <row r="4963" spans="1:5">
      <c r="A4963" s="235">
        <v>105151</v>
      </c>
      <c r="B4963" s="236" t="s">
        <v>5378</v>
      </c>
      <c r="C4963" s="235" t="s">
        <v>28</v>
      </c>
      <c r="D4963" s="234">
        <v>19.75</v>
      </c>
      <c r="E4963" s="233">
        <v>0.74939999999999996</v>
      </c>
    </row>
    <row r="4964" spans="1:5">
      <c r="A4964" s="235">
        <v>105152</v>
      </c>
      <c r="B4964" s="236" t="s">
        <v>5379</v>
      </c>
      <c r="C4964" s="235" t="s">
        <v>28</v>
      </c>
      <c r="D4964" s="234">
        <v>30.35</v>
      </c>
      <c r="E4964" s="233">
        <v>0.7944</v>
      </c>
    </row>
    <row r="4965" spans="1:5">
      <c r="A4965" s="235">
        <v>105153</v>
      </c>
      <c r="B4965" s="236" t="s">
        <v>5380</v>
      </c>
      <c r="C4965" s="235" t="s">
        <v>28</v>
      </c>
      <c r="D4965" s="234">
        <v>48.89</v>
      </c>
      <c r="E4965" s="233">
        <v>0.82979999999999998</v>
      </c>
    </row>
    <row r="4966" spans="1:5">
      <c r="A4966" s="235">
        <v>105161</v>
      </c>
      <c r="B4966" s="236" t="s">
        <v>5381</v>
      </c>
      <c r="C4966" s="235" t="s">
        <v>28</v>
      </c>
      <c r="D4966" s="234">
        <v>91.83</v>
      </c>
      <c r="E4966" s="233">
        <v>0.88270000000000004</v>
      </c>
    </row>
    <row r="4967" spans="1:5">
      <c r="A4967" s="235">
        <v>105162</v>
      </c>
      <c r="B4967" s="236" t="s">
        <v>5382</v>
      </c>
      <c r="C4967" s="235" t="s">
        <v>28</v>
      </c>
      <c r="D4967" s="234">
        <v>160.19</v>
      </c>
      <c r="E4967" s="233">
        <v>0.91059999999999997</v>
      </c>
    </row>
    <row r="4968" spans="1:5">
      <c r="A4968" s="235">
        <v>105163</v>
      </c>
      <c r="B4968" s="236" t="s">
        <v>5383</v>
      </c>
      <c r="C4968" s="235" t="s">
        <v>28</v>
      </c>
      <c r="D4968" s="234">
        <v>11.68</v>
      </c>
      <c r="E4968" s="233">
        <v>0.64549999999999996</v>
      </c>
    </row>
    <row r="4969" spans="1:5">
      <c r="A4969" s="235">
        <v>105170</v>
      </c>
      <c r="B4969" s="236" t="s">
        <v>5384</v>
      </c>
      <c r="C4969" s="235" t="s">
        <v>28</v>
      </c>
      <c r="D4969" s="234">
        <v>4.3600000000000003</v>
      </c>
      <c r="E4969" s="233">
        <v>0</v>
      </c>
    </row>
    <row r="4970" spans="1:5">
      <c r="A4970" s="235">
        <v>105179</v>
      </c>
      <c r="B4970" s="236" t="s">
        <v>5385</v>
      </c>
      <c r="C4970" s="235" t="s">
        <v>28</v>
      </c>
      <c r="D4970" s="234">
        <v>7.89</v>
      </c>
      <c r="E4970" s="233">
        <v>0</v>
      </c>
    </row>
    <row r="4971" spans="1:5">
      <c r="A4971" s="235">
        <v>105180</v>
      </c>
      <c r="B4971" s="236" t="s">
        <v>5386</v>
      </c>
      <c r="C4971" s="235" t="s">
        <v>28</v>
      </c>
      <c r="D4971" s="234">
        <v>10.87</v>
      </c>
      <c r="E4971" s="233">
        <v>0</v>
      </c>
    </row>
    <row r="4972" spans="1:5">
      <c r="A4972" s="235">
        <v>105181</v>
      </c>
      <c r="B4972" s="236" t="s">
        <v>5387</v>
      </c>
      <c r="C4972" s="235" t="s">
        <v>28</v>
      </c>
      <c r="D4972" s="234">
        <v>14.52</v>
      </c>
      <c r="E4972" s="233">
        <v>0</v>
      </c>
    </row>
    <row r="4973" spans="1:5">
      <c r="A4973" s="235">
        <v>105182</v>
      </c>
      <c r="B4973" s="236" t="s">
        <v>5388</v>
      </c>
      <c r="C4973" s="235" t="s">
        <v>28</v>
      </c>
      <c r="D4973" s="234">
        <v>36.4</v>
      </c>
      <c r="E4973" s="233">
        <v>0</v>
      </c>
    </row>
    <row r="4974" spans="1:5">
      <c r="A4974" s="235">
        <v>105183</v>
      </c>
      <c r="B4974" s="236" t="s">
        <v>5389</v>
      </c>
      <c r="C4974" s="235" t="s">
        <v>28</v>
      </c>
      <c r="D4974" s="234">
        <v>78.48</v>
      </c>
      <c r="E4974" s="233">
        <v>0</v>
      </c>
    </row>
    <row r="4975" spans="1:5">
      <c r="A4975" s="235">
        <v>105184</v>
      </c>
      <c r="B4975" s="236" t="s">
        <v>5390</v>
      </c>
      <c r="C4975" s="235" t="s">
        <v>28</v>
      </c>
      <c r="D4975" s="234">
        <v>97.12</v>
      </c>
      <c r="E4975" s="233">
        <v>0</v>
      </c>
    </row>
    <row r="4976" spans="1:5">
      <c r="A4976" s="235">
        <v>94612</v>
      </c>
      <c r="B4976" s="236" t="s">
        <v>5391</v>
      </c>
      <c r="C4976" s="235" t="s">
        <v>28</v>
      </c>
      <c r="D4976" s="234">
        <v>423.29</v>
      </c>
      <c r="E4976" s="233">
        <v>0.96340000000000003</v>
      </c>
    </row>
    <row r="4977" spans="1:5">
      <c r="A4977" s="235">
        <v>105142</v>
      </c>
      <c r="B4977" s="236" t="s">
        <v>5392</v>
      </c>
      <c r="C4977" s="235" t="s">
        <v>28</v>
      </c>
      <c r="D4977" s="234">
        <v>5.71</v>
      </c>
      <c r="E4977" s="233">
        <v>0</v>
      </c>
    </row>
    <row r="4978" spans="1:5">
      <c r="A4978" s="235">
        <v>105143</v>
      </c>
      <c r="B4978" s="236" t="s">
        <v>5393</v>
      </c>
      <c r="C4978" s="235" t="s">
        <v>28</v>
      </c>
      <c r="D4978" s="234">
        <v>8.69</v>
      </c>
      <c r="E4978" s="233">
        <v>0</v>
      </c>
    </row>
    <row r="4979" spans="1:5">
      <c r="A4979" s="235">
        <v>105144</v>
      </c>
      <c r="B4979" s="236" t="s">
        <v>5394</v>
      </c>
      <c r="C4979" s="235" t="s">
        <v>28</v>
      </c>
      <c r="D4979" s="234">
        <v>18.690000000000001</v>
      </c>
      <c r="E4979" s="233">
        <v>0</v>
      </c>
    </row>
    <row r="4980" spans="1:5">
      <c r="A4980" s="235">
        <v>105173</v>
      </c>
      <c r="B4980" s="236" t="s">
        <v>5395</v>
      </c>
      <c r="C4980" s="235" t="s">
        <v>28</v>
      </c>
      <c r="D4980" s="234">
        <v>82.77</v>
      </c>
      <c r="E4980" s="233">
        <v>0.86170000000000002</v>
      </c>
    </row>
    <row r="4981" spans="1:5">
      <c r="A4981" s="235">
        <v>105175</v>
      </c>
      <c r="B4981" s="236" t="s">
        <v>5396</v>
      </c>
      <c r="C4981" s="235" t="s">
        <v>28</v>
      </c>
      <c r="D4981" s="234">
        <v>121.22</v>
      </c>
      <c r="E4981" s="233">
        <v>0.89639999999999997</v>
      </c>
    </row>
    <row r="4982" spans="1:5">
      <c r="A4982" s="235">
        <v>105174</v>
      </c>
      <c r="B4982" s="236" t="s">
        <v>5397</v>
      </c>
      <c r="C4982" s="235" t="s">
        <v>28</v>
      </c>
      <c r="D4982" s="234">
        <v>122.15</v>
      </c>
      <c r="E4982" s="233">
        <v>0.88959999999999995</v>
      </c>
    </row>
    <row r="4983" spans="1:5">
      <c r="A4983" s="235">
        <v>105145</v>
      </c>
      <c r="B4983" s="236" t="s">
        <v>5398</v>
      </c>
      <c r="C4983" s="235" t="s">
        <v>28</v>
      </c>
      <c r="D4983" s="234">
        <v>10.11</v>
      </c>
      <c r="E4983" s="233">
        <v>0</v>
      </c>
    </row>
    <row r="4984" spans="1:5">
      <c r="A4984" s="235">
        <v>94606</v>
      </c>
      <c r="B4984" s="236" t="s">
        <v>5399</v>
      </c>
      <c r="C4984" s="235" t="s">
        <v>28</v>
      </c>
      <c r="D4984" s="234">
        <v>74.61</v>
      </c>
      <c r="E4984" s="233">
        <v>0.82420000000000004</v>
      </c>
    </row>
    <row r="4985" spans="1:5">
      <c r="A4985" s="235">
        <v>94608</v>
      </c>
      <c r="B4985" s="236" t="s">
        <v>5400</v>
      </c>
      <c r="C4985" s="235" t="s">
        <v>28</v>
      </c>
      <c r="D4985" s="234">
        <v>199.52</v>
      </c>
      <c r="E4985" s="233">
        <v>0.93140000000000001</v>
      </c>
    </row>
    <row r="4986" spans="1:5">
      <c r="A4986" s="235">
        <v>94610</v>
      </c>
      <c r="B4986" s="236" t="s">
        <v>5401</v>
      </c>
      <c r="C4986" s="235" t="s">
        <v>28</v>
      </c>
      <c r="D4986" s="234">
        <v>295.60000000000002</v>
      </c>
      <c r="E4986" s="233">
        <v>0.9516</v>
      </c>
    </row>
    <row r="4987" spans="1:5">
      <c r="A4987" s="235">
        <v>94657</v>
      </c>
      <c r="B4987" s="236" t="s">
        <v>5402</v>
      </c>
      <c r="C4987" s="235" t="s">
        <v>28</v>
      </c>
      <c r="D4987" s="234">
        <v>3.08</v>
      </c>
      <c r="E4987" s="233">
        <v>0</v>
      </c>
    </row>
    <row r="4988" spans="1:5">
      <c r="A4988" s="235">
        <v>94659</v>
      </c>
      <c r="B4988" s="236" t="s">
        <v>5403</v>
      </c>
      <c r="C4988" s="235" t="s">
        <v>28</v>
      </c>
      <c r="D4988" s="234">
        <v>4.9800000000000004</v>
      </c>
      <c r="E4988" s="233">
        <v>0</v>
      </c>
    </row>
    <row r="4989" spans="1:5">
      <c r="A4989" s="235">
        <v>94739</v>
      </c>
      <c r="B4989" s="236" t="s">
        <v>5404</v>
      </c>
      <c r="C4989" s="235" t="s">
        <v>28</v>
      </c>
      <c r="D4989" s="234">
        <v>222.27</v>
      </c>
      <c r="E4989" s="233">
        <v>0</v>
      </c>
    </row>
    <row r="4990" spans="1:5">
      <c r="A4990" s="235">
        <v>94725</v>
      </c>
      <c r="B4990" s="236" t="s">
        <v>5405</v>
      </c>
      <c r="C4990" s="235" t="s">
        <v>28</v>
      </c>
      <c r="D4990" s="234">
        <v>6.19</v>
      </c>
      <c r="E4990" s="233">
        <v>0</v>
      </c>
    </row>
    <row r="4991" spans="1:5">
      <c r="A4991" s="235">
        <v>94727</v>
      </c>
      <c r="B4991" s="236" t="s">
        <v>5406</v>
      </c>
      <c r="C4991" s="235" t="s">
        <v>28</v>
      </c>
      <c r="D4991" s="234">
        <v>10.32</v>
      </c>
      <c r="E4991" s="233">
        <v>0</v>
      </c>
    </row>
    <row r="4992" spans="1:5">
      <c r="A4992" s="235">
        <v>94729</v>
      </c>
      <c r="B4992" s="236" t="s">
        <v>5407</v>
      </c>
      <c r="C4992" s="235" t="s">
        <v>28</v>
      </c>
      <c r="D4992" s="234">
        <v>18.25</v>
      </c>
      <c r="E4992" s="233">
        <v>0</v>
      </c>
    </row>
    <row r="4993" spans="1:5">
      <c r="A4993" s="235">
        <v>94731</v>
      </c>
      <c r="B4993" s="236" t="s">
        <v>5408</v>
      </c>
      <c r="C4993" s="235" t="s">
        <v>28</v>
      </c>
      <c r="D4993" s="234">
        <v>24.28</v>
      </c>
      <c r="E4993" s="233">
        <v>0</v>
      </c>
    </row>
    <row r="4994" spans="1:5">
      <c r="A4994" s="235">
        <v>94733</v>
      </c>
      <c r="B4994" s="236" t="s">
        <v>5409</v>
      </c>
      <c r="C4994" s="235" t="s">
        <v>28</v>
      </c>
      <c r="D4994" s="234">
        <v>43.07</v>
      </c>
      <c r="E4994" s="233">
        <v>0</v>
      </c>
    </row>
    <row r="4995" spans="1:5">
      <c r="A4995" s="235">
        <v>94863</v>
      </c>
      <c r="B4995" s="236" t="s">
        <v>5410</v>
      </c>
      <c r="C4995" s="235" t="s">
        <v>28</v>
      </c>
      <c r="D4995" s="234">
        <v>153.77000000000001</v>
      </c>
      <c r="E4995" s="233">
        <v>0</v>
      </c>
    </row>
    <row r="4996" spans="1:5">
      <c r="A4996" s="235">
        <v>94737</v>
      </c>
      <c r="B4996" s="236" t="s">
        <v>5411</v>
      </c>
      <c r="C4996" s="235" t="s">
        <v>28</v>
      </c>
      <c r="D4996" s="234">
        <v>182.39</v>
      </c>
      <c r="E4996" s="233">
        <v>0</v>
      </c>
    </row>
    <row r="4997" spans="1:5">
      <c r="A4997" s="235">
        <v>94465</v>
      </c>
      <c r="B4997" s="236" t="s">
        <v>5412</v>
      </c>
      <c r="C4997" s="235" t="s">
        <v>28</v>
      </c>
      <c r="D4997" s="234">
        <v>47.15</v>
      </c>
      <c r="E4997" s="233">
        <v>0.77649999999999997</v>
      </c>
    </row>
    <row r="4998" spans="1:5">
      <c r="A4998" s="235">
        <v>94467</v>
      </c>
      <c r="B4998" s="236" t="s">
        <v>5413</v>
      </c>
      <c r="C4998" s="235" t="s">
        <v>28</v>
      </c>
      <c r="D4998" s="234">
        <v>79.16</v>
      </c>
      <c r="E4998" s="233">
        <v>0.84370000000000001</v>
      </c>
    </row>
    <row r="4999" spans="1:5">
      <c r="A4999" s="235">
        <v>94469</v>
      </c>
      <c r="B4999" s="236" t="s">
        <v>5414</v>
      </c>
      <c r="C4999" s="235" t="s">
        <v>28</v>
      </c>
      <c r="D4999" s="234">
        <v>115.37</v>
      </c>
      <c r="E4999" s="233">
        <v>0.87339999999999995</v>
      </c>
    </row>
    <row r="5000" spans="1:5">
      <c r="A5000" s="235">
        <v>96746</v>
      </c>
      <c r="B5000" s="236" t="s">
        <v>5415</v>
      </c>
      <c r="C5000" s="235" t="s">
        <v>28</v>
      </c>
      <c r="D5000" s="234">
        <v>106.42</v>
      </c>
      <c r="E5000" s="233">
        <v>0.87450000000000006</v>
      </c>
    </row>
    <row r="5001" spans="1:5">
      <c r="A5001" s="235">
        <v>96736</v>
      </c>
      <c r="B5001" s="236" t="s">
        <v>5416</v>
      </c>
      <c r="C5001" s="235" t="s">
        <v>28</v>
      </c>
      <c r="D5001" s="234">
        <v>4.6500000000000004</v>
      </c>
      <c r="E5001" s="233">
        <v>0.53759999999999997</v>
      </c>
    </row>
    <row r="5002" spans="1:5">
      <c r="A5002" s="235">
        <v>96737</v>
      </c>
      <c r="B5002" s="236" t="s">
        <v>5417</v>
      </c>
      <c r="C5002" s="235" t="s">
        <v>28</v>
      </c>
      <c r="D5002" s="234">
        <v>4.66</v>
      </c>
      <c r="E5002" s="233">
        <v>0.48930000000000001</v>
      </c>
    </row>
    <row r="5003" spans="1:5">
      <c r="A5003" s="235">
        <v>96739</v>
      </c>
      <c r="B5003" s="236" t="s">
        <v>5418</v>
      </c>
      <c r="C5003" s="235" t="s">
        <v>28</v>
      </c>
      <c r="D5003" s="234">
        <v>6.84</v>
      </c>
      <c r="E5003" s="233">
        <v>0.59799999999999998</v>
      </c>
    </row>
    <row r="5004" spans="1:5">
      <c r="A5004" s="235">
        <v>96741</v>
      </c>
      <c r="B5004" s="236" t="s">
        <v>5419</v>
      </c>
      <c r="C5004" s="235" t="s">
        <v>28</v>
      </c>
      <c r="D5004" s="234">
        <v>14.92</v>
      </c>
      <c r="E5004" s="233">
        <v>0.77949999999999997</v>
      </c>
    </row>
    <row r="5005" spans="1:5">
      <c r="A5005" s="235">
        <v>96742</v>
      </c>
      <c r="B5005" s="236" t="s">
        <v>5420</v>
      </c>
      <c r="C5005" s="235" t="s">
        <v>28</v>
      </c>
      <c r="D5005" s="234">
        <v>18.260000000000002</v>
      </c>
      <c r="E5005" s="233">
        <v>0.77270000000000005</v>
      </c>
    </row>
    <row r="5006" spans="1:5">
      <c r="A5006" s="235">
        <v>96743</v>
      </c>
      <c r="B5006" s="236" t="s">
        <v>5421</v>
      </c>
      <c r="C5006" s="235" t="s">
        <v>28</v>
      </c>
      <c r="D5006" s="234">
        <v>29.23</v>
      </c>
      <c r="E5006" s="233">
        <v>0.8105</v>
      </c>
    </row>
    <row r="5007" spans="1:5">
      <c r="A5007" s="235">
        <v>96744</v>
      </c>
      <c r="B5007" s="236" t="s">
        <v>5422</v>
      </c>
      <c r="C5007" s="235" t="s">
        <v>28</v>
      </c>
      <c r="D5007" s="234">
        <v>51.09</v>
      </c>
      <c r="E5007" s="233">
        <v>0.8599</v>
      </c>
    </row>
    <row r="5008" spans="1:5">
      <c r="A5008" s="235">
        <v>96745</v>
      </c>
      <c r="B5008" s="236" t="s">
        <v>5423</v>
      </c>
      <c r="C5008" s="235" t="s">
        <v>28</v>
      </c>
      <c r="D5008" s="234">
        <v>81.45</v>
      </c>
      <c r="E5008" s="233">
        <v>0.88280000000000003</v>
      </c>
    </row>
    <row r="5009" spans="1:5">
      <c r="A5009" s="235">
        <v>94671</v>
      </c>
      <c r="B5009" s="236" t="s">
        <v>5424</v>
      </c>
      <c r="C5009" s="235" t="s">
        <v>28</v>
      </c>
      <c r="D5009" s="234">
        <v>94.36</v>
      </c>
      <c r="E5009" s="233">
        <v>0</v>
      </c>
    </row>
    <row r="5010" spans="1:5">
      <c r="A5010" s="235">
        <v>94661</v>
      </c>
      <c r="B5010" s="236" t="s">
        <v>5425</v>
      </c>
      <c r="C5010" s="235" t="s">
        <v>28</v>
      </c>
      <c r="D5010" s="234">
        <v>8.1300000000000008</v>
      </c>
      <c r="E5010" s="233">
        <v>0</v>
      </c>
    </row>
    <row r="5011" spans="1:5">
      <c r="A5011" s="235">
        <v>94663</v>
      </c>
      <c r="B5011" s="236" t="s">
        <v>5426</v>
      </c>
      <c r="C5011" s="235" t="s">
        <v>28</v>
      </c>
      <c r="D5011" s="234">
        <v>9.9600000000000009</v>
      </c>
      <c r="E5011" s="233">
        <v>0</v>
      </c>
    </row>
    <row r="5012" spans="1:5">
      <c r="A5012" s="235">
        <v>94665</v>
      </c>
      <c r="B5012" s="236" t="s">
        <v>5427</v>
      </c>
      <c r="C5012" s="235" t="s">
        <v>28</v>
      </c>
      <c r="D5012" s="234">
        <v>20.77</v>
      </c>
      <c r="E5012" s="233">
        <v>0</v>
      </c>
    </row>
    <row r="5013" spans="1:5">
      <c r="A5013" s="235">
        <v>94667</v>
      </c>
      <c r="B5013" s="236" t="s">
        <v>5428</v>
      </c>
      <c r="C5013" s="235" t="s">
        <v>28</v>
      </c>
      <c r="D5013" s="234">
        <v>30.54</v>
      </c>
      <c r="E5013" s="233">
        <v>0</v>
      </c>
    </row>
    <row r="5014" spans="1:5">
      <c r="A5014" s="235">
        <v>94669</v>
      </c>
      <c r="B5014" s="236" t="s">
        <v>5429</v>
      </c>
      <c r="C5014" s="235" t="s">
        <v>28</v>
      </c>
      <c r="D5014" s="234">
        <v>57.36</v>
      </c>
      <c r="E5014" s="233">
        <v>0</v>
      </c>
    </row>
    <row r="5015" spans="1:5">
      <c r="A5015" s="235">
        <v>105177</v>
      </c>
      <c r="B5015" s="236" t="s">
        <v>5430</v>
      </c>
      <c r="C5015" s="235" t="s">
        <v>28</v>
      </c>
      <c r="D5015" s="234">
        <v>137.85</v>
      </c>
      <c r="E5015" s="233">
        <v>0.90890000000000004</v>
      </c>
    </row>
    <row r="5016" spans="1:5">
      <c r="A5016" s="235">
        <v>105176</v>
      </c>
      <c r="B5016" s="236" t="s">
        <v>5431</v>
      </c>
      <c r="C5016" s="235" t="s">
        <v>28</v>
      </c>
      <c r="D5016" s="234">
        <v>155.35</v>
      </c>
      <c r="E5016" s="233">
        <v>0.91320000000000001</v>
      </c>
    </row>
    <row r="5017" spans="1:5">
      <c r="A5017" s="235">
        <v>94466</v>
      </c>
      <c r="B5017" s="236" t="s">
        <v>5432</v>
      </c>
      <c r="C5017" s="235" t="s">
        <v>28</v>
      </c>
      <c r="D5017" s="234">
        <v>47.18</v>
      </c>
      <c r="E5017" s="233">
        <v>0.77659999999999996</v>
      </c>
    </row>
    <row r="5018" spans="1:5">
      <c r="A5018" s="235">
        <v>94468</v>
      </c>
      <c r="B5018" s="236" t="s">
        <v>5433</v>
      </c>
      <c r="C5018" s="235" t="s">
        <v>28</v>
      </c>
      <c r="D5018" s="234">
        <v>68.45</v>
      </c>
      <c r="E5018" s="233">
        <v>0.81930000000000003</v>
      </c>
    </row>
    <row r="5019" spans="1:5">
      <c r="A5019" s="235">
        <v>94470</v>
      </c>
      <c r="B5019" s="236" t="s">
        <v>5434</v>
      </c>
      <c r="C5019" s="235" t="s">
        <v>28</v>
      </c>
      <c r="D5019" s="234">
        <v>105.84</v>
      </c>
      <c r="E5019" s="233">
        <v>0.86199999999999999</v>
      </c>
    </row>
    <row r="5020" spans="1:5">
      <c r="A5020" s="235">
        <v>105225</v>
      </c>
      <c r="B5020" s="236" t="s">
        <v>5435</v>
      </c>
      <c r="C5020" s="235" t="s">
        <v>28</v>
      </c>
      <c r="D5020" s="234">
        <v>15.23</v>
      </c>
      <c r="E5020" s="233">
        <v>0</v>
      </c>
    </row>
    <row r="5021" spans="1:5">
      <c r="A5021" s="235">
        <v>105226</v>
      </c>
      <c r="B5021" s="236" t="s">
        <v>5436</v>
      </c>
      <c r="C5021" s="235" t="s">
        <v>28</v>
      </c>
      <c r="D5021" s="234">
        <v>37.44</v>
      </c>
      <c r="E5021" s="233">
        <v>0</v>
      </c>
    </row>
    <row r="5022" spans="1:5">
      <c r="A5022" s="235">
        <v>105227</v>
      </c>
      <c r="B5022" s="236" t="s">
        <v>5437</v>
      </c>
      <c r="C5022" s="235" t="s">
        <v>28</v>
      </c>
      <c r="D5022" s="234">
        <v>53.92</v>
      </c>
      <c r="E5022" s="233">
        <v>0</v>
      </c>
    </row>
    <row r="5023" spans="1:5">
      <c r="A5023" s="235">
        <v>105212</v>
      </c>
      <c r="B5023" s="236" t="s">
        <v>5438</v>
      </c>
      <c r="C5023" s="235" t="s">
        <v>28</v>
      </c>
      <c r="D5023" s="234">
        <v>230.25</v>
      </c>
      <c r="E5023" s="233">
        <v>0.88660000000000005</v>
      </c>
    </row>
    <row r="5024" spans="1:5">
      <c r="A5024" s="235">
        <v>105211</v>
      </c>
      <c r="B5024" s="236" t="s">
        <v>5439</v>
      </c>
      <c r="C5024" s="235" t="s">
        <v>28</v>
      </c>
      <c r="D5024" s="234">
        <v>231.46</v>
      </c>
      <c r="E5024" s="233">
        <v>0.88200000000000001</v>
      </c>
    </row>
    <row r="5025" spans="1:5">
      <c r="A5025" s="235">
        <v>105189</v>
      </c>
      <c r="B5025" s="236" t="s">
        <v>5440</v>
      </c>
      <c r="C5025" s="235" t="s">
        <v>28</v>
      </c>
      <c r="D5025" s="234">
        <v>18.03</v>
      </c>
      <c r="E5025" s="233">
        <v>0</v>
      </c>
    </row>
    <row r="5026" spans="1:5">
      <c r="A5026" s="235">
        <v>105190</v>
      </c>
      <c r="B5026" s="236" t="s">
        <v>5441</v>
      </c>
      <c r="C5026" s="235" t="s">
        <v>28</v>
      </c>
      <c r="D5026" s="234">
        <v>23.01</v>
      </c>
      <c r="E5026" s="233">
        <v>0</v>
      </c>
    </row>
    <row r="5027" spans="1:5">
      <c r="A5027" s="235">
        <v>94625</v>
      </c>
      <c r="B5027" s="236" t="s">
        <v>5442</v>
      </c>
      <c r="C5027" s="235" t="s">
        <v>28</v>
      </c>
      <c r="D5027" s="234">
        <v>1534.3</v>
      </c>
      <c r="E5027" s="233">
        <v>0.97989999999999999</v>
      </c>
    </row>
    <row r="5028" spans="1:5">
      <c r="A5028" s="235">
        <v>94622</v>
      </c>
      <c r="B5028" s="236" t="s">
        <v>5443</v>
      </c>
      <c r="C5028" s="235" t="s">
        <v>28</v>
      </c>
      <c r="D5028" s="234">
        <v>189.92</v>
      </c>
      <c r="E5028" s="233">
        <v>0.86229999999999996</v>
      </c>
    </row>
    <row r="5029" spans="1:5">
      <c r="A5029" s="235">
        <v>94623</v>
      </c>
      <c r="B5029" s="236" t="s">
        <v>5444</v>
      </c>
      <c r="C5029" s="235" t="s">
        <v>28</v>
      </c>
      <c r="D5029" s="234">
        <v>474.9</v>
      </c>
      <c r="E5029" s="233">
        <v>0.94259999999999999</v>
      </c>
    </row>
    <row r="5030" spans="1:5">
      <c r="A5030" s="235">
        <v>94624</v>
      </c>
      <c r="B5030" s="236" t="s">
        <v>5445</v>
      </c>
      <c r="C5030" s="235" t="s">
        <v>28</v>
      </c>
      <c r="D5030" s="234">
        <v>723.53</v>
      </c>
      <c r="E5030" s="233">
        <v>0.96060000000000001</v>
      </c>
    </row>
    <row r="5031" spans="1:5">
      <c r="A5031" s="235">
        <v>94763</v>
      </c>
      <c r="B5031" s="236" t="s">
        <v>5446</v>
      </c>
      <c r="C5031" s="235" t="s">
        <v>28</v>
      </c>
      <c r="D5031" s="234">
        <v>335.52</v>
      </c>
      <c r="E5031" s="233">
        <v>0</v>
      </c>
    </row>
    <row r="5032" spans="1:5">
      <c r="A5032" s="235">
        <v>94756</v>
      </c>
      <c r="B5032" s="236" t="s">
        <v>5447</v>
      </c>
      <c r="C5032" s="235" t="s">
        <v>28</v>
      </c>
      <c r="D5032" s="234">
        <v>11.13</v>
      </c>
      <c r="E5032" s="233">
        <v>0</v>
      </c>
    </row>
    <row r="5033" spans="1:5">
      <c r="A5033" s="235">
        <v>94757</v>
      </c>
      <c r="B5033" s="236" t="s">
        <v>5448</v>
      </c>
      <c r="C5033" s="235" t="s">
        <v>28</v>
      </c>
      <c r="D5033" s="234">
        <v>17.989999999999998</v>
      </c>
      <c r="E5033" s="233">
        <v>0</v>
      </c>
    </row>
    <row r="5034" spans="1:5">
      <c r="A5034" s="235">
        <v>94758</v>
      </c>
      <c r="B5034" s="236" t="s">
        <v>5449</v>
      </c>
      <c r="C5034" s="235" t="s">
        <v>28</v>
      </c>
      <c r="D5034" s="234">
        <v>47.98</v>
      </c>
      <c r="E5034" s="233">
        <v>0</v>
      </c>
    </row>
    <row r="5035" spans="1:5">
      <c r="A5035" s="235">
        <v>94759</v>
      </c>
      <c r="B5035" s="236" t="s">
        <v>5450</v>
      </c>
      <c r="C5035" s="235" t="s">
        <v>28</v>
      </c>
      <c r="D5035" s="234">
        <v>61.08</v>
      </c>
      <c r="E5035" s="233">
        <v>0</v>
      </c>
    </row>
    <row r="5036" spans="1:5">
      <c r="A5036" s="235">
        <v>94760</v>
      </c>
      <c r="B5036" s="236" t="s">
        <v>5451</v>
      </c>
      <c r="C5036" s="235" t="s">
        <v>28</v>
      </c>
      <c r="D5036" s="234">
        <v>97.72</v>
      </c>
      <c r="E5036" s="233">
        <v>0</v>
      </c>
    </row>
    <row r="5037" spans="1:5">
      <c r="A5037" s="235">
        <v>94761</v>
      </c>
      <c r="B5037" s="236" t="s">
        <v>5452</v>
      </c>
      <c r="C5037" s="235" t="s">
        <v>28</v>
      </c>
      <c r="D5037" s="234">
        <v>213.63</v>
      </c>
      <c r="E5037" s="233">
        <v>0</v>
      </c>
    </row>
    <row r="5038" spans="1:5">
      <c r="A5038" s="235">
        <v>94762</v>
      </c>
      <c r="B5038" s="236" t="s">
        <v>5453</v>
      </c>
      <c r="C5038" s="235" t="s">
        <v>28</v>
      </c>
      <c r="D5038" s="234">
        <v>257.51</v>
      </c>
      <c r="E5038" s="233">
        <v>0</v>
      </c>
    </row>
    <row r="5039" spans="1:5">
      <c r="A5039" s="235">
        <v>94462</v>
      </c>
      <c r="B5039" s="236" t="s">
        <v>5454</v>
      </c>
      <c r="C5039" s="235" t="s">
        <v>27</v>
      </c>
      <c r="D5039" s="234">
        <v>80.819999999999993</v>
      </c>
      <c r="E5039" s="233">
        <v>0</v>
      </c>
    </row>
    <row r="5040" spans="1:5">
      <c r="A5040" s="235">
        <v>94463</v>
      </c>
      <c r="B5040" s="236" t="s">
        <v>5455</v>
      </c>
      <c r="C5040" s="235" t="s">
        <v>27</v>
      </c>
      <c r="D5040" s="234">
        <v>99.44</v>
      </c>
      <c r="E5040" s="233">
        <v>0</v>
      </c>
    </row>
    <row r="5041" spans="1:5">
      <c r="A5041" s="235">
        <v>94464</v>
      </c>
      <c r="B5041" s="236" t="s">
        <v>5456</v>
      </c>
      <c r="C5041" s="235" t="s">
        <v>27</v>
      </c>
      <c r="D5041" s="234">
        <v>131.49</v>
      </c>
      <c r="E5041" s="233">
        <v>0</v>
      </c>
    </row>
    <row r="5042" spans="1:5">
      <c r="A5042" s="235">
        <v>94605</v>
      </c>
      <c r="B5042" s="236" t="s">
        <v>5457</v>
      </c>
      <c r="C5042" s="235" t="s">
        <v>27</v>
      </c>
      <c r="D5042" s="234">
        <v>647.87</v>
      </c>
      <c r="E5042" s="233">
        <v>0.97130000000000005</v>
      </c>
    </row>
    <row r="5043" spans="1:5">
      <c r="A5043" s="235">
        <v>94602</v>
      </c>
      <c r="B5043" s="236" t="s">
        <v>5458</v>
      </c>
      <c r="C5043" s="235" t="s">
        <v>27</v>
      </c>
      <c r="D5043" s="234">
        <v>222.98</v>
      </c>
      <c r="E5043" s="233">
        <v>0.92930000000000001</v>
      </c>
    </row>
    <row r="5044" spans="1:5">
      <c r="A5044" s="235">
        <v>94603</v>
      </c>
      <c r="B5044" s="236" t="s">
        <v>5459</v>
      </c>
      <c r="C5044" s="235" t="s">
        <v>27</v>
      </c>
      <c r="D5044" s="234">
        <v>308.37</v>
      </c>
      <c r="E5044" s="233">
        <v>0.94669999999999999</v>
      </c>
    </row>
    <row r="5045" spans="1:5">
      <c r="A5045" s="235">
        <v>94604</v>
      </c>
      <c r="B5045" s="236" t="s">
        <v>5460</v>
      </c>
      <c r="C5045" s="235" t="s">
        <v>27</v>
      </c>
      <c r="D5045" s="234">
        <v>443.94</v>
      </c>
      <c r="E5045" s="233">
        <v>0.96130000000000004</v>
      </c>
    </row>
    <row r="5046" spans="1:5">
      <c r="A5046" s="235">
        <v>94723</v>
      </c>
      <c r="B5046" s="236" t="s">
        <v>5461</v>
      </c>
      <c r="C5046" s="235" t="s">
        <v>27</v>
      </c>
      <c r="D5046" s="234">
        <v>442.55</v>
      </c>
      <c r="E5046" s="233">
        <v>0</v>
      </c>
    </row>
    <row r="5047" spans="1:5">
      <c r="A5047" s="235">
        <v>94716</v>
      </c>
      <c r="B5047" s="236" t="s">
        <v>5462</v>
      </c>
      <c r="C5047" s="235" t="s">
        <v>27</v>
      </c>
      <c r="D5047" s="234">
        <v>21.37</v>
      </c>
      <c r="E5047" s="233">
        <v>0</v>
      </c>
    </row>
    <row r="5048" spans="1:5">
      <c r="A5048" s="235">
        <v>94717</v>
      </c>
      <c r="B5048" s="236" t="s">
        <v>5463</v>
      </c>
      <c r="C5048" s="235" t="s">
        <v>27</v>
      </c>
      <c r="D5048" s="234">
        <v>36.200000000000003</v>
      </c>
      <c r="E5048" s="233">
        <v>0</v>
      </c>
    </row>
    <row r="5049" spans="1:5">
      <c r="A5049" s="235">
        <v>94718</v>
      </c>
      <c r="B5049" s="236" t="s">
        <v>5464</v>
      </c>
      <c r="C5049" s="235" t="s">
        <v>27</v>
      </c>
      <c r="D5049" s="234">
        <v>47.27</v>
      </c>
      <c r="E5049" s="233">
        <v>0</v>
      </c>
    </row>
    <row r="5050" spans="1:5">
      <c r="A5050" s="235">
        <v>94719</v>
      </c>
      <c r="B5050" s="236" t="s">
        <v>5465</v>
      </c>
      <c r="C5050" s="235" t="s">
        <v>27</v>
      </c>
      <c r="D5050" s="234">
        <v>63.16</v>
      </c>
      <c r="E5050" s="233">
        <v>0</v>
      </c>
    </row>
    <row r="5051" spans="1:5">
      <c r="A5051" s="235">
        <v>94720</v>
      </c>
      <c r="B5051" s="236" t="s">
        <v>5466</v>
      </c>
      <c r="C5051" s="235" t="s">
        <v>27</v>
      </c>
      <c r="D5051" s="234">
        <v>92.47</v>
      </c>
      <c r="E5051" s="233">
        <v>0</v>
      </c>
    </row>
    <row r="5052" spans="1:5">
      <c r="A5052" s="235">
        <v>94721</v>
      </c>
      <c r="B5052" s="236" t="s">
        <v>5467</v>
      </c>
      <c r="C5052" s="235" t="s">
        <v>27</v>
      </c>
      <c r="D5052" s="234">
        <v>149.75</v>
      </c>
      <c r="E5052" s="233">
        <v>0</v>
      </c>
    </row>
    <row r="5053" spans="1:5">
      <c r="A5053" s="235">
        <v>94722</v>
      </c>
      <c r="B5053" s="236" t="s">
        <v>5468</v>
      </c>
      <c r="C5053" s="235" t="s">
        <v>27</v>
      </c>
      <c r="D5053" s="234">
        <v>234.12</v>
      </c>
      <c r="E5053" s="233">
        <v>0</v>
      </c>
    </row>
    <row r="5054" spans="1:5">
      <c r="A5054" s="235">
        <v>96726</v>
      </c>
      <c r="B5054" s="236" t="s">
        <v>5469</v>
      </c>
      <c r="C5054" s="235" t="s">
        <v>27</v>
      </c>
      <c r="D5054" s="234">
        <v>160.33000000000001</v>
      </c>
      <c r="E5054" s="233">
        <v>0.89929999999999999</v>
      </c>
    </row>
    <row r="5055" spans="1:5">
      <c r="A5055" s="235">
        <v>96735</v>
      </c>
      <c r="B5055" s="236" t="s">
        <v>5470</v>
      </c>
      <c r="C5055" s="235" t="s">
        <v>27</v>
      </c>
      <c r="D5055" s="234">
        <v>311.18</v>
      </c>
      <c r="E5055" s="233">
        <v>0.93620000000000003</v>
      </c>
    </row>
    <row r="5056" spans="1:5">
      <c r="A5056" s="235">
        <v>96718</v>
      </c>
      <c r="B5056" s="236" t="s">
        <v>5471</v>
      </c>
      <c r="C5056" s="235" t="s">
        <v>27</v>
      </c>
      <c r="D5056" s="234">
        <v>13.47</v>
      </c>
      <c r="E5056" s="233">
        <v>0.80620000000000003</v>
      </c>
    </row>
    <row r="5057" spans="1:5">
      <c r="A5057" s="235">
        <v>96727</v>
      </c>
      <c r="B5057" s="236" t="s">
        <v>5472</v>
      </c>
      <c r="C5057" s="235" t="s">
        <v>27</v>
      </c>
      <c r="D5057" s="234">
        <v>15.15</v>
      </c>
      <c r="E5057" s="233">
        <v>0.78810000000000002</v>
      </c>
    </row>
    <row r="5058" spans="1:5">
      <c r="A5058" s="235">
        <v>96719</v>
      </c>
      <c r="B5058" s="236" t="s">
        <v>5473</v>
      </c>
      <c r="C5058" s="235" t="s">
        <v>27</v>
      </c>
      <c r="D5058" s="234">
        <v>17.62</v>
      </c>
      <c r="E5058" s="233">
        <v>0.83650000000000002</v>
      </c>
    </row>
    <row r="5059" spans="1:5">
      <c r="A5059" s="235">
        <v>96728</v>
      </c>
      <c r="B5059" s="236" t="s">
        <v>5474</v>
      </c>
      <c r="C5059" s="235" t="s">
        <v>27</v>
      </c>
      <c r="D5059" s="234">
        <v>20.05</v>
      </c>
      <c r="E5059" s="233">
        <v>0.82389999999999997</v>
      </c>
    </row>
    <row r="5060" spans="1:5">
      <c r="A5060" s="235">
        <v>96720</v>
      </c>
      <c r="B5060" s="236" t="s">
        <v>5475</v>
      </c>
      <c r="C5060" s="235" t="s">
        <v>27</v>
      </c>
      <c r="D5060" s="234">
        <v>15.41</v>
      </c>
      <c r="E5060" s="233">
        <v>0.78459999999999996</v>
      </c>
    </row>
    <row r="5061" spans="1:5">
      <c r="A5061" s="235">
        <v>96729</v>
      </c>
      <c r="B5061" s="236" t="s">
        <v>5476</v>
      </c>
      <c r="C5061" s="235" t="s">
        <v>27</v>
      </c>
      <c r="D5061" s="234">
        <v>26.21</v>
      </c>
      <c r="E5061" s="233">
        <v>0.84360000000000002</v>
      </c>
    </row>
    <row r="5062" spans="1:5">
      <c r="A5062" s="235">
        <v>96721</v>
      </c>
      <c r="B5062" s="236" t="s">
        <v>5477</v>
      </c>
      <c r="C5062" s="235" t="s">
        <v>27</v>
      </c>
      <c r="D5062" s="234">
        <v>20.29</v>
      </c>
      <c r="E5062" s="233">
        <v>0.8034</v>
      </c>
    </row>
    <row r="5063" spans="1:5">
      <c r="A5063" s="235">
        <v>96730</v>
      </c>
      <c r="B5063" s="236" t="s">
        <v>5478</v>
      </c>
      <c r="C5063" s="235" t="s">
        <v>27</v>
      </c>
      <c r="D5063" s="234">
        <v>36.799999999999997</v>
      </c>
      <c r="E5063" s="233">
        <v>0.86680000000000001</v>
      </c>
    </row>
    <row r="5064" spans="1:5">
      <c r="A5064" s="235">
        <v>96722</v>
      </c>
      <c r="B5064" s="236" t="s">
        <v>5479</v>
      </c>
      <c r="C5064" s="235" t="s">
        <v>27</v>
      </c>
      <c r="D5064" s="234">
        <v>31.97</v>
      </c>
      <c r="E5064" s="233">
        <v>0.84330000000000005</v>
      </c>
    </row>
    <row r="5065" spans="1:5">
      <c r="A5065" s="235">
        <v>96731</v>
      </c>
      <c r="B5065" s="236" t="s">
        <v>5480</v>
      </c>
      <c r="C5065" s="235" t="s">
        <v>27</v>
      </c>
      <c r="D5065" s="234">
        <v>56.58</v>
      </c>
      <c r="E5065" s="233">
        <v>0.89100000000000001</v>
      </c>
    </row>
    <row r="5066" spans="1:5">
      <c r="A5066" s="235">
        <v>96723</v>
      </c>
      <c r="B5066" s="236" t="s">
        <v>5481</v>
      </c>
      <c r="C5066" s="235" t="s">
        <v>27</v>
      </c>
      <c r="D5066" s="234">
        <v>50.47</v>
      </c>
      <c r="E5066" s="233">
        <v>0.86719999999999997</v>
      </c>
    </row>
    <row r="5067" spans="1:5">
      <c r="A5067" s="235">
        <v>96732</v>
      </c>
      <c r="B5067" s="236" t="s">
        <v>5482</v>
      </c>
      <c r="C5067" s="235" t="s">
        <v>27</v>
      </c>
      <c r="D5067" s="234">
        <v>96.93</v>
      </c>
      <c r="E5067" s="233">
        <v>0.91510000000000002</v>
      </c>
    </row>
    <row r="5068" spans="1:5">
      <c r="A5068" s="235">
        <v>96724</v>
      </c>
      <c r="B5068" s="236" t="s">
        <v>5483</v>
      </c>
      <c r="C5068" s="235" t="s">
        <v>27</v>
      </c>
      <c r="D5068" s="234">
        <v>64.8</v>
      </c>
      <c r="E5068" s="233">
        <v>0.86639999999999995</v>
      </c>
    </row>
    <row r="5069" spans="1:5">
      <c r="A5069" s="235">
        <v>96733</v>
      </c>
      <c r="B5069" s="236" t="s">
        <v>5484</v>
      </c>
      <c r="C5069" s="235" t="s">
        <v>27</v>
      </c>
      <c r="D5069" s="234">
        <v>132.6</v>
      </c>
      <c r="E5069" s="233">
        <v>0.91959999999999997</v>
      </c>
    </row>
    <row r="5070" spans="1:5">
      <c r="A5070" s="235">
        <v>96725</v>
      </c>
      <c r="B5070" s="236" t="s">
        <v>5485</v>
      </c>
      <c r="C5070" s="235" t="s">
        <v>27</v>
      </c>
      <c r="D5070" s="234">
        <v>108.04</v>
      </c>
      <c r="E5070" s="233">
        <v>0.89329999999999998</v>
      </c>
    </row>
    <row r="5071" spans="1:5">
      <c r="A5071" s="235">
        <v>96734</v>
      </c>
      <c r="B5071" s="236" t="s">
        <v>5486</v>
      </c>
      <c r="C5071" s="235" t="s">
        <v>27</v>
      </c>
      <c r="D5071" s="234">
        <v>223.81</v>
      </c>
      <c r="E5071" s="233">
        <v>0.93669999999999998</v>
      </c>
    </row>
    <row r="5072" spans="1:5">
      <c r="A5072" s="235">
        <v>94655</v>
      </c>
      <c r="B5072" s="236" t="s">
        <v>5487</v>
      </c>
      <c r="C5072" s="235" t="s">
        <v>27</v>
      </c>
      <c r="D5072" s="234">
        <v>109.13</v>
      </c>
      <c r="E5072" s="233">
        <v>0</v>
      </c>
    </row>
    <row r="5073" spans="1:5">
      <c r="A5073" s="235">
        <v>94648</v>
      </c>
      <c r="B5073" s="236" t="s">
        <v>5488</v>
      </c>
      <c r="C5073" s="235" t="s">
        <v>27</v>
      </c>
      <c r="D5073" s="234">
        <v>5.75</v>
      </c>
      <c r="E5073" s="233">
        <v>0</v>
      </c>
    </row>
    <row r="5074" spans="1:5">
      <c r="A5074" s="235">
        <v>94649</v>
      </c>
      <c r="B5074" s="236" t="s">
        <v>5489</v>
      </c>
      <c r="C5074" s="235" t="s">
        <v>27</v>
      </c>
      <c r="D5074" s="234">
        <v>11.18</v>
      </c>
      <c r="E5074" s="233">
        <v>0</v>
      </c>
    </row>
    <row r="5075" spans="1:5">
      <c r="A5075" s="235">
        <v>94650</v>
      </c>
      <c r="B5075" s="236" t="s">
        <v>5490</v>
      </c>
      <c r="C5075" s="235" t="s">
        <v>27</v>
      </c>
      <c r="D5075" s="234">
        <v>17.11</v>
      </c>
      <c r="E5075" s="233">
        <v>0</v>
      </c>
    </row>
    <row r="5076" spans="1:5">
      <c r="A5076" s="235">
        <v>94651</v>
      </c>
      <c r="B5076" s="236" t="s">
        <v>5491</v>
      </c>
      <c r="C5076" s="235" t="s">
        <v>27</v>
      </c>
      <c r="D5076" s="234">
        <v>19.54</v>
      </c>
      <c r="E5076" s="233">
        <v>0</v>
      </c>
    </row>
    <row r="5077" spans="1:5">
      <c r="A5077" s="235">
        <v>94652</v>
      </c>
      <c r="B5077" s="236" t="s">
        <v>5492</v>
      </c>
      <c r="C5077" s="235" t="s">
        <v>27</v>
      </c>
      <c r="D5077" s="234">
        <v>31.08</v>
      </c>
      <c r="E5077" s="233">
        <v>0</v>
      </c>
    </row>
    <row r="5078" spans="1:5">
      <c r="A5078" s="235">
        <v>94653</v>
      </c>
      <c r="B5078" s="236" t="s">
        <v>5493</v>
      </c>
      <c r="C5078" s="235" t="s">
        <v>27</v>
      </c>
      <c r="D5078" s="234">
        <v>50.62</v>
      </c>
      <c r="E5078" s="233">
        <v>0</v>
      </c>
    </row>
    <row r="5079" spans="1:5">
      <c r="A5079" s="235">
        <v>94654</v>
      </c>
      <c r="B5079" s="236" t="s">
        <v>5494</v>
      </c>
      <c r="C5079" s="235" t="s">
        <v>27</v>
      </c>
      <c r="D5079" s="234">
        <v>69.44</v>
      </c>
      <c r="E5079" s="233">
        <v>0</v>
      </c>
    </row>
    <row r="5080" spans="1:5">
      <c r="A5080" s="235">
        <v>94689</v>
      </c>
      <c r="B5080" s="236" t="s">
        <v>5495</v>
      </c>
      <c r="C5080" s="235" t="s">
        <v>28</v>
      </c>
      <c r="D5080" s="234">
        <v>7.71</v>
      </c>
      <c r="E5080" s="233">
        <v>0</v>
      </c>
    </row>
    <row r="5081" spans="1:5">
      <c r="A5081" s="235">
        <v>94702</v>
      </c>
      <c r="B5081" s="236" t="s">
        <v>5496</v>
      </c>
      <c r="C5081" s="235" t="s">
        <v>28</v>
      </c>
      <c r="D5081" s="234">
        <v>169.7</v>
      </c>
      <c r="E5081" s="233">
        <v>0</v>
      </c>
    </row>
    <row r="5082" spans="1:5">
      <c r="A5082" s="235">
        <v>94691</v>
      </c>
      <c r="B5082" s="236" t="s">
        <v>5497</v>
      </c>
      <c r="C5082" s="235" t="s">
        <v>28</v>
      </c>
      <c r="D5082" s="234">
        <v>11.38</v>
      </c>
      <c r="E5082" s="233">
        <v>0</v>
      </c>
    </row>
    <row r="5083" spans="1:5">
      <c r="A5083" s="235">
        <v>94693</v>
      </c>
      <c r="B5083" s="236" t="s">
        <v>5498</v>
      </c>
      <c r="C5083" s="235" t="s">
        <v>28</v>
      </c>
      <c r="D5083" s="234">
        <v>14.87</v>
      </c>
      <c r="E5083" s="233">
        <v>0</v>
      </c>
    </row>
    <row r="5084" spans="1:5">
      <c r="A5084" s="235">
        <v>94695</v>
      </c>
      <c r="B5084" s="236" t="s">
        <v>5499</v>
      </c>
      <c r="C5084" s="235" t="s">
        <v>28</v>
      </c>
      <c r="D5084" s="234">
        <v>26.79</v>
      </c>
      <c r="E5084" s="233">
        <v>0</v>
      </c>
    </row>
    <row r="5085" spans="1:5">
      <c r="A5085" s="235">
        <v>94698</v>
      </c>
      <c r="B5085" s="236" t="s">
        <v>5500</v>
      </c>
      <c r="C5085" s="235" t="s">
        <v>28</v>
      </c>
      <c r="D5085" s="234">
        <v>58.56</v>
      </c>
      <c r="E5085" s="233">
        <v>0</v>
      </c>
    </row>
    <row r="5086" spans="1:5">
      <c r="A5086" s="235">
        <v>94700</v>
      </c>
      <c r="B5086" s="236" t="s">
        <v>5501</v>
      </c>
      <c r="C5086" s="235" t="s">
        <v>28</v>
      </c>
      <c r="D5086" s="234">
        <v>118.04</v>
      </c>
      <c r="E5086" s="233">
        <v>0</v>
      </c>
    </row>
    <row r="5087" spans="1:5">
      <c r="A5087" s="235">
        <v>94477</v>
      </c>
      <c r="B5087" s="236" t="s">
        <v>5502</v>
      </c>
      <c r="C5087" s="235" t="s">
        <v>28</v>
      </c>
      <c r="D5087" s="234">
        <v>89.94</v>
      </c>
      <c r="E5087" s="233">
        <v>0.76880000000000004</v>
      </c>
    </row>
    <row r="5088" spans="1:5">
      <c r="A5088" s="235">
        <v>94478</v>
      </c>
      <c r="B5088" s="236" t="s">
        <v>5503</v>
      </c>
      <c r="C5088" s="235" t="s">
        <v>28</v>
      </c>
      <c r="D5088" s="234">
        <v>155.69</v>
      </c>
      <c r="E5088" s="233">
        <v>0.84330000000000005</v>
      </c>
    </row>
    <row r="5089" spans="1:5">
      <c r="A5089" s="235">
        <v>94479</v>
      </c>
      <c r="B5089" s="236" t="s">
        <v>5504</v>
      </c>
      <c r="C5089" s="235" t="s">
        <v>28</v>
      </c>
      <c r="D5089" s="234">
        <v>204.63</v>
      </c>
      <c r="E5089" s="233">
        <v>0.85940000000000005</v>
      </c>
    </row>
    <row r="5090" spans="1:5">
      <c r="A5090" s="235">
        <v>96764</v>
      </c>
      <c r="B5090" s="236" t="s">
        <v>5505</v>
      </c>
      <c r="C5090" s="235" t="s">
        <v>28</v>
      </c>
      <c r="D5090" s="234">
        <v>301.52999999999997</v>
      </c>
      <c r="E5090" s="233">
        <v>0.9113</v>
      </c>
    </row>
    <row r="5091" spans="1:5">
      <c r="A5091" s="235">
        <v>105164</v>
      </c>
      <c r="B5091" s="236" t="s">
        <v>5506</v>
      </c>
      <c r="C5091" s="235" t="s">
        <v>28</v>
      </c>
      <c r="D5091" s="234">
        <v>8.1300000000000008</v>
      </c>
      <c r="E5091" s="233">
        <v>0.4662</v>
      </c>
    </row>
    <row r="5092" spans="1:5">
      <c r="A5092" s="235">
        <v>105165</v>
      </c>
      <c r="B5092" s="236" t="s">
        <v>5507</v>
      </c>
      <c r="C5092" s="235" t="s">
        <v>28</v>
      </c>
      <c r="D5092" s="234">
        <v>8.02</v>
      </c>
      <c r="E5092" s="233">
        <v>0.40649999999999997</v>
      </c>
    </row>
    <row r="5093" spans="1:5">
      <c r="A5093" s="235">
        <v>96758</v>
      </c>
      <c r="B5093" s="236" t="s">
        <v>5508</v>
      </c>
      <c r="C5093" s="235" t="s">
        <v>28</v>
      </c>
      <c r="D5093" s="234">
        <v>13.64</v>
      </c>
      <c r="E5093" s="233">
        <v>0.59530000000000005</v>
      </c>
    </row>
    <row r="5094" spans="1:5">
      <c r="A5094" s="235">
        <v>96759</v>
      </c>
      <c r="B5094" s="236" t="s">
        <v>5509</v>
      </c>
      <c r="C5094" s="235" t="s">
        <v>28</v>
      </c>
      <c r="D5094" s="234">
        <v>21.42</v>
      </c>
      <c r="E5094" s="233">
        <v>0.69140000000000001</v>
      </c>
    </row>
    <row r="5095" spans="1:5">
      <c r="A5095" s="235">
        <v>96760</v>
      </c>
      <c r="B5095" s="236" t="s">
        <v>5510</v>
      </c>
      <c r="C5095" s="235" t="s">
        <v>28</v>
      </c>
      <c r="D5095" s="234">
        <v>36.840000000000003</v>
      </c>
      <c r="E5095" s="233">
        <v>0.7742</v>
      </c>
    </row>
    <row r="5096" spans="1:5">
      <c r="A5096" s="235">
        <v>96761</v>
      </c>
      <c r="B5096" s="236" t="s">
        <v>5511</v>
      </c>
      <c r="C5096" s="235" t="s">
        <v>28</v>
      </c>
      <c r="D5096" s="234">
        <v>55.95</v>
      </c>
      <c r="E5096" s="233">
        <v>0.8014</v>
      </c>
    </row>
    <row r="5097" spans="1:5">
      <c r="A5097" s="235">
        <v>96762</v>
      </c>
      <c r="B5097" s="236" t="s">
        <v>5512</v>
      </c>
      <c r="C5097" s="235" t="s">
        <v>28</v>
      </c>
      <c r="D5097" s="234">
        <v>110.55</v>
      </c>
      <c r="E5097" s="233">
        <v>0.87009999999999998</v>
      </c>
    </row>
    <row r="5098" spans="1:5">
      <c r="A5098" s="235">
        <v>96763</v>
      </c>
      <c r="B5098" s="236" t="s">
        <v>5513</v>
      </c>
      <c r="C5098" s="235" t="s">
        <v>28</v>
      </c>
      <c r="D5098" s="234">
        <v>148.18</v>
      </c>
      <c r="E5098" s="233">
        <v>0.87109999999999999</v>
      </c>
    </row>
    <row r="5099" spans="1:5">
      <c r="A5099" s="235">
        <v>94701</v>
      </c>
      <c r="B5099" s="236" t="s">
        <v>5514</v>
      </c>
      <c r="C5099" s="235" t="s">
        <v>28</v>
      </c>
      <c r="D5099" s="234">
        <v>202.62</v>
      </c>
      <c r="E5099" s="233">
        <v>0</v>
      </c>
    </row>
    <row r="5100" spans="1:5">
      <c r="A5100" s="235">
        <v>94688</v>
      </c>
      <c r="B5100" s="236" t="s">
        <v>5515</v>
      </c>
      <c r="C5100" s="235" t="s">
        <v>28</v>
      </c>
      <c r="D5100" s="234">
        <v>5.19</v>
      </c>
      <c r="E5100" s="233">
        <v>0</v>
      </c>
    </row>
    <row r="5101" spans="1:5">
      <c r="A5101" s="235">
        <v>94690</v>
      </c>
      <c r="B5101" s="236" t="s">
        <v>5516</v>
      </c>
      <c r="C5101" s="235" t="s">
        <v>28</v>
      </c>
      <c r="D5101" s="234">
        <v>9.0399999999999991</v>
      </c>
      <c r="E5101" s="233">
        <v>0</v>
      </c>
    </row>
    <row r="5102" spans="1:5">
      <c r="A5102" s="235">
        <v>94692</v>
      </c>
      <c r="B5102" s="236" t="s">
        <v>5517</v>
      </c>
      <c r="C5102" s="235" t="s">
        <v>28</v>
      </c>
      <c r="D5102" s="234">
        <v>16.059999999999999</v>
      </c>
      <c r="E5102" s="233">
        <v>0</v>
      </c>
    </row>
    <row r="5103" spans="1:5">
      <c r="A5103" s="235">
        <v>94694</v>
      </c>
      <c r="B5103" s="236" t="s">
        <v>5518</v>
      </c>
      <c r="C5103" s="235" t="s">
        <v>28</v>
      </c>
      <c r="D5103" s="234">
        <v>19.510000000000002</v>
      </c>
      <c r="E5103" s="233">
        <v>0</v>
      </c>
    </row>
    <row r="5104" spans="1:5">
      <c r="A5104" s="235">
        <v>94696</v>
      </c>
      <c r="B5104" s="236" t="s">
        <v>5519</v>
      </c>
      <c r="C5104" s="235" t="s">
        <v>28</v>
      </c>
      <c r="D5104" s="234">
        <v>43.91</v>
      </c>
      <c r="E5104" s="233">
        <v>0</v>
      </c>
    </row>
    <row r="5105" spans="1:5">
      <c r="A5105" s="235">
        <v>94697</v>
      </c>
      <c r="B5105" s="236" t="s">
        <v>5520</v>
      </c>
      <c r="C5105" s="235" t="s">
        <v>28</v>
      </c>
      <c r="D5105" s="234">
        <v>76.47</v>
      </c>
      <c r="E5105" s="233">
        <v>0</v>
      </c>
    </row>
    <row r="5106" spans="1:5">
      <c r="A5106" s="235">
        <v>94699</v>
      </c>
      <c r="B5106" s="236" t="s">
        <v>5521</v>
      </c>
      <c r="C5106" s="235" t="s">
        <v>28</v>
      </c>
      <c r="D5106" s="234">
        <v>101.84</v>
      </c>
      <c r="E5106" s="233">
        <v>0</v>
      </c>
    </row>
    <row r="5107" spans="1:5">
      <c r="A5107" s="235">
        <v>105167</v>
      </c>
      <c r="B5107" s="236" t="s">
        <v>5522</v>
      </c>
      <c r="C5107" s="235" t="s">
        <v>28</v>
      </c>
      <c r="D5107" s="234">
        <v>193.78</v>
      </c>
      <c r="E5107" s="233">
        <v>0.77839999999999998</v>
      </c>
    </row>
    <row r="5108" spans="1:5">
      <c r="A5108" s="235">
        <v>105168</v>
      </c>
      <c r="B5108" s="236" t="s">
        <v>5523</v>
      </c>
      <c r="C5108" s="235" t="s">
        <v>28</v>
      </c>
      <c r="D5108" s="234">
        <v>0</v>
      </c>
      <c r="E5108" s="233"/>
    </row>
    <row r="5109" spans="1:5">
      <c r="A5109" s="235">
        <v>105171</v>
      </c>
      <c r="B5109" s="236" t="s">
        <v>5524</v>
      </c>
      <c r="C5109" s="235" t="s">
        <v>28</v>
      </c>
      <c r="D5109" s="234">
        <v>0</v>
      </c>
      <c r="E5109" s="233"/>
    </row>
    <row r="5110" spans="1:5">
      <c r="A5110" s="235">
        <v>105191</v>
      </c>
      <c r="B5110" s="236" t="s">
        <v>5525</v>
      </c>
      <c r="C5110" s="235" t="s">
        <v>28</v>
      </c>
      <c r="D5110" s="234">
        <v>0</v>
      </c>
      <c r="E5110" s="233"/>
    </row>
    <row r="5111" spans="1:5">
      <c r="A5111" s="235">
        <v>105192</v>
      </c>
      <c r="B5111" s="236" t="s">
        <v>5526</v>
      </c>
      <c r="C5111" s="235" t="s">
        <v>28</v>
      </c>
      <c r="D5111" s="234">
        <v>0</v>
      </c>
      <c r="E5111" s="233"/>
    </row>
    <row r="5112" spans="1:5">
      <c r="A5112" s="235">
        <v>96809</v>
      </c>
      <c r="B5112" s="236" t="s">
        <v>5527</v>
      </c>
      <c r="C5112" s="235" t="s">
        <v>28</v>
      </c>
      <c r="D5112" s="234">
        <v>15.38</v>
      </c>
      <c r="E5112" s="233">
        <v>0.64370000000000005</v>
      </c>
    </row>
    <row r="5113" spans="1:5">
      <c r="A5113" s="235">
        <v>96812</v>
      </c>
      <c r="B5113" s="236" t="s">
        <v>5528</v>
      </c>
      <c r="C5113" s="235" t="s">
        <v>28</v>
      </c>
      <c r="D5113" s="234">
        <v>15.93</v>
      </c>
      <c r="E5113" s="233">
        <v>0.6321</v>
      </c>
    </row>
    <row r="5114" spans="1:5">
      <c r="A5114" s="235">
        <v>96813</v>
      </c>
      <c r="B5114" s="236" t="s">
        <v>5529</v>
      </c>
      <c r="C5114" s="235" t="s">
        <v>28</v>
      </c>
      <c r="D5114" s="234">
        <v>18.3</v>
      </c>
      <c r="E5114" s="233">
        <v>0.64480000000000004</v>
      </c>
    </row>
    <row r="5115" spans="1:5">
      <c r="A5115" s="235">
        <v>96817</v>
      </c>
      <c r="B5115" s="236" t="s">
        <v>5530</v>
      </c>
      <c r="C5115" s="235" t="s">
        <v>28</v>
      </c>
      <c r="D5115" s="234">
        <v>29.09</v>
      </c>
      <c r="E5115" s="233">
        <v>0.73260000000000003</v>
      </c>
    </row>
    <row r="5116" spans="1:5">
      <c r="A5116" s="235">
        <v>96816</v>
      </c>
      <c r="B5116" s="236" t="s">
        <v>5531</v>
      </c>
      <c r="C5116" s="235" t="s">
        <v>28</v>
      </c>
      <c r="D5116" s="234">
        <v>20.94</v>
      </c>
      <c r="E5116" s="233">
        <v>0.66710000000000003</v>
      </c>
    </row>
    <row r="5117" spans="1:5">
      <c r="A5117" s="235">
        <v>96821</v>
      </c>
      <c r="B5117" s="236" t="s">
        <v>5532</v>
      </c>
      <c r="C5117" s="235" t="s">
        <v>28</v>
      </c>
      <c r="D5117" s="234">
        <v>32.53</v>
      </c>
      <c r="E5117" s="233">
        <v>0.74050000000000005</v>
      </c>
    </row>
    <row r="5118" spans="1:5">
      <c r="A5118" s="235">
        <v>96824</v>
      </c>
      <c r="B5118" s="236" t="s">
        <v>5533</v>
      </c>
      <c r="C5118" s="235" t="s">
        <v>28</v>
      </c>
      <c r="D5118" s="234">
        <v>14.62</v>
      </c>
      <c r="E5118" s="233">
        <v>0.66759999999999997</v>
      </c>
    </row>
    <row r="5119" spans="1:5">
      <c r="A5119" s="235">
        <v>96827</v>
      </c>
      <c r="B5119" s="236" t="s">
        <v>5534</v>
      </c>
      <c r="C5119" s="235" t="s">
        <v>28</v>
      </c>
      <c r="D5119" s="234">
        <v>16.07</v>
      </c>
      <c r="E5119" s="233">
        <v>0.68079999999999996</v>
      </c>
    </row>
    <row r="5120" spans="1:5">
      <c r="A5120" s="235">
        <v>96828</v>
      </c>
      <c r="B5120" s="236" t="s">
        <v>5535</v>
      </c>
      <c r="C5120" s="235" t="s">
        <v>28</v>
      </c>
      <c r="D5120" s="234">
        <v>20.22</v>
      </c>
      <c r="E5120" s="233">
        <v>0.71460000000000001</v>
      </c>
    </row>
    <row r="5121" spans="1:5">
      <c r="A5121" s="235">
        <v>96832</v>
      </c>
      <c r="B5121" s="236" t="s">
        <v>5536</v>
      </c>
      <c r="C5121" s="235" t="s">
        <v>28</v>
      </c>
      <c r="D5121" s="234">
        <v>26.28</v>
      </c>
      <c r="E5121" s="233">
        <v>0.76790000000000003</v>
      </c>
    </row>
    <row r="5122" spans="1:5">
      <c r="A5122" s="235">
        <v>104525</v>
      </c>
      <c r="B5122" s="236" t="s">
        <v>5537</v>
      </c>
      <c r="C5122" s="235" t="s">
        <v>28</v>
      </c>
      <c r="D5122" s="234">
        <v>0</v>
      </c>
      <c r="E5122" s="233"/>
    </row>
    <row r="5123" spans="1:5">
      <c r="A5123" s="235">
        <v>104563</v>
      </c>
      <c r="B5123" s="236" t="s">
        <v>5538</v>
      </c>
      <c r="C5123" s="235" t="s">
        <v>28</v>
      </c>
      <c r="D5123" s="234">
        <v>0</v>
      </c>
      <c r="E5123" s="233"/>
    </row>
    <row r="5124" spans="1:5">
      <c r="A5124" s="235">
        <v>104531</v>
      </c>
      <c r="B5124" s="236" t="s">
        <v>5539</v>
      </c>
      <c r="C5124" s="235" t="s">
        <v>28</v>
      </c>
      <c r="D5124" s="234">
        <v>0</v>
      </c>
      <c r="E5124" s="233"/>
    </row>
    <row r="5125" spans="1:5">
      <c r="A5125" s="235">
        <v>104527</v>
      </c>
      <c r="B5125" s="236" t="s">
        <v>5540</v>
      </c>
      <c r="C5125" s="235" t="s">
        <v>28</v>
      </c>
      <c r="D5125" s="234">
        <v>0</v>
      </c>
      <c r="E5125" s="233"/>
    </row>
    <row r="5126" spans="1:5">
      <c r="A5126" s="235">
        <v>104529</v>
      </c>
      <c r="B5126" s="236" t="s">
        <v>5541</v>
      </c>
      <c r="C5126" s="235" t="s">
        <v>28</v>
      </c>
      <c r="D5126" s="234">
        <v>0</v>
      </c>
      <c r="E5126" s="233"/>
    </row>
    <row r="5127" spans="1:5">
      <c r="A5127" s="235">
        <v>104564</v>
      </c>
      <c r="B5127" s="236" t="s">
        <v>5542</v>
      </c>
      <c r="C5127" s="235" t="s">
        <v>28</v>
      </c>
      <c r="D5127" s="234">
        <v>0</v>
      </c>
      <c r="E5127" s="233"/>
    </row>
    <row r="5128" spans="1:5">
      <c r="A5128" s="235">
        <v>104533</v>
      </c>
      <c r="B5128" s="236" t="s">
        <v>5543</v>
      </c>
      <c r="C5128" s="235" t="s">
        <v>28</v>
      </c>
      <c r="D5128" s="234">
        <v>0</v>
      </c>
      <c r="E5128" s="233"/>
    </row>
    <row r="5129" spans="1:5">
      <c r="A5129" s="235">
        <v>104535</v>
      </c>
      <c r="B5129" s="236" t="s">
        <v>5544</v>
      </c>
      <c r="C5129" s="235" t="s">
        <v>28</v>
      </c>
      <c r="D5129" s="234">
        <v>0</v>
      </c>
      <c r="E5129" s="233"/>
    </row>
    <row r="5130" spans="1:5">
      <c r="A5130" s="235">
        <v>96810</v>
      </c>
      <c r="B5130" s="236" t="s">
        <v>5545</v>
      </c>
      <c r="C5130" s="235" t="s">
        <v>28</v>
      </c>
      <c r="D5130" s="234">
        <v>16.579999999999998</v>
      </c>
      <c r="E5130" s="233">
        <v>0.63090000000000002</v>
      </c>
    </row>
    <row r="5131" spans="1:5">
      <c r="A5131" s="235">
        <v>104524</v>
      </c>
      <c r="B5131" s="236" t="s">
        <v>5546</v>
      </c>
      <c r="C5131" s="235" t="s">
        <v>28</v>
      </c>
      <c r="D5131" s="234">
        <v>0</v>
      </c>
      <c r="E5131" s="233"/>
    </row>
    <row r="5132" spans="1:5">
      <c r="A5132" s="235">
        <v>104530</v>
      </c>
      <c r="B5132" s="236" t="s">
        <v>5547</v>
      </c>
      <c r="C5132" s="235" t="s">
        <v>28</v>
      </c>
      <c r="D5132" s="234">
        <v>0</v>
      </c>
      <c r="E5132" s="233"/>
    </row>
    <row r="5133" spans="1:5">
      <c r="A5133" s="235">
        <v>104526</v>
      </c>
      <c r="B5133" s="236" t="s">
        <v>5548</v>
      </c>
      <c r="C5133" s="235" t="s">
        <v>28</v>
      </c>
      <c r="D5133" s="234">
        <v>0</v>
      </c>
      <c r="E5133" s="233"/>
    </row>
    <row r="5134" spans="1:5">
      <c r="A5134" s="235">
        <v>104528</v>
      </c>
      <c r="B5134" s="236" t="s">
        <v>5549</v>
      </c>
      <c r="C5134" s="235" t="s">
        <v>28</v>
      </c>
      <c r="D5134" s="234">
        <v>0</v>
      </c>
      <c r="E5134" s="233"/>
    </row>
    <row r="5135" spans="1:5">
      <c r="A5135" s="235">
        <v>104532</v>
      </c>
      <c r="B5135" s="236" t="s">
        <v>5550</v>
      </c>
      <c r="C5135" s="235" t="s">
        <v>28</v>
      </c>
      <c r="D5135" s="234">
        <v>0</v>
      </c>
      <c r="E5135" s="233"/>
    </row>
    <row r="5136" spans="1:5">
      <c r="A5136" s="235">
        <v>104534</v>
      </c>
      <c r="B5136" s="236" t="s">
        <v>5551</v>
      </c>
      <c r="C5136" s="235" t="s">
        <v>28</v>
      </c>
      <c r="D5136" s="234">
        <v>0</v>
      </c>
      <c r="E5136" s="233"/>
    </row>
    <row r="5137" spans="1:5">
      <c r="A5137" s="235">
        <v>96873</v>
      </c>
      <c r="B5137" s="236" t="s">
        <v>5552</v>
      </c>
      <c r="C5137" s="235" t="s">
        <v>28</v>
      </c>
      <c r="D5137" s="234">
        <v>56.19</v>
      </c>
      <c r="E5137" s="233">
        <v>0.77059999999999995</v>
      </c>
    </row>
    <row r="5138" spans="1:5">
      <c r="A5138" s="235">
        <v>96872</v>
      </c>
      <c r="B5138" s="236" t="s">
        <v>5553</v>
      </c>
      <c r="C5138" s="235" t="s">
        <v>28</v>
      </c>
      <c r="D5138" s="234">
        <v>40.89</v>
      </c>
      <c r="E5138" s="233">
        <v>0.71970000000000001</v>
      </c>
    </row>
    <row r="5139" spans="1:5">
      <c r="A5139" s="235">
        <v>96876</v>
      </c>
      <c r="B5139" s="236" t="s">
        <v>5554</v>
      </c>
      <c r="C5139" s="235" t="s">
        <v>28</v>
      </c>
      <c r="D5139" s="234">
        <v>172.22</v>
      </c>
      <c r="E5139" s="233">
        <v>0.92049999999999998</v>
      </c>
    </row>
    <row r="5140" spans="1:5">
      <c r="A5140" s="235">
        <v>96878</v>
      </c>
      <c r="B5140" s="236" t="s">
        <v>5555</v>
      </c>
      <c r="C5140" s="235" t="s">
        <v>28</v>
      </c>
      <c r="D5140" s="234">
        <v>193.75</v>
      </c>
      <c r="E5140" s="233">
        <v>0.92310000000000003</v>
      </c>
    </row>
    <row r="5141" spans="1:5">
      <c r="A5141" s="235">
        <v>96875</v>
      </c>
      <c r="B5141" s="236" t="s">
        <v>5556</v>
      </c>
      <c r="C5141" s="235" t="s">
        <v>28</v>
      </c>
      <c r="D5141" s="234">
        <v>67.69</v>
      </c>
      <c r="E5141" s="233">
        <v>0.77929999999999999</v>
      </c>
    </row>
    <row r="5142" spans="1:5">
      <c r="A5142" s="235">
        <v>96874</v>
      </c>
      <c r="B5142" s="236" t="s">
        <v>5557</v>
      </c>
      <c r="C5142" s="235" t="s">
        <v>28</v>
      </c>
      <c r="D5142" s="234">
        <v>50.02</v>
      </c>
      <c r="E5142" s="233">
        <v>0.73009999999999997</v>
      </c>
    </row>
    <row r="5143" spans="1:5">
      <c r="A5143" s="235">
        <v>96879</v>
      </c>
      <c r="B5143" s="236" t="s">
        <v>5558</v>
      </c>
      <c r="C5143" s="235" t="s">
        <v>28</v>
      </c>
      <c r="D5143" s="234">
        <v>187.21</v>
      </c>
      <c r="E5143" s="233">
        <v>0.91920000000000002</v>
      </c>
    </row>
    <row r="5144" spans="1:5">
      <c r="A5144" s="235">
        <v>96881</v>
      </c>
      <c r="B5144" s="236" t="s">
        <v>5559</v>
      </c>
      <c r="C5144" s="235" t="s">
        <v>28</v>
      </c>
      <c r="D5144" s="234">
        <v>222.85</v>
      </c>
      <c r="E5144" s="233">
        <v>0.92420000000000002</v>
      </c>
    </row>
    <row r="5145" spans="1:5">
      <c r="A5145" s="235">
        <v>96837</v>
      </c>
      <c r="B5145" s="236" t="s">
        <v>5560</v>
      </c>
      <c r="C5145" s="235" t="s">
        <v>28</v>
      </c>
      <c r="D5145" s="234">
        <v>17.13</v>
      </c>
      <c r="E5145" s="233">
        <v>0.64270000000000005</v>
      </c>
    </row>
    <row r="5146" spans="1:5">
      <c r="A5146" s="235">
        <v>96840</v>
      </c>
      <c r="B5146" s="236" t="s">
        <v>5561</v>
      </c>
      <c r="C5146" s="235" t="s">
        <v>28</v>
      </c>
      <c r="D5146" s="234">
        <v>20.77</v>
      </c>
      <c r="E5146" s="233">
        <v>0.65090000000000003</v>
      </c>
    </row>
    <row r="5147" spans="1:5">
      <c r="A5147" s="235">
        <v>96845</v>
      </c>
      <c r="B5147" s="236" t="s">
        <v>5562</v>
      </c>
      <c r="C5147" s="235" t="s">
        <v>28</v>
      </c>
      <c r="D5147" s="234">
        <v>34.729999999999997</v>
      </c>
      <c r="E5147" s="233">
        <v>0.75039999999999996</v>
      </c>
    </row>
    <row r="5148" spans="1:5">
      <c r="A5148" s="235">
        <v>96848</v>
      </c>
      <c r="B5148" s="236" t="s">
        <v>5563</v>
      </c>
      <c r="C5148" s="235" t="s">
        <v>28</v>
      </c>
      <c r="D5148" s="234">
        <v>46.72</v>
      </c>
      <c r="E5148" s="233">
        <v>0.77180000000000004</v>
      </c>
    </row>
    <row r="5149" spans="1:5">
      <c r="A5149" s="235">
        <v>96849</v>
      </c>
      <c r="B5149" s="236" t="s">
        <v>5564</v>
      </c>
      <c r="C5149" s="235" t="s">
        <v>28</v>
      </c>
      <c r="D5149" s="234">
        <v>14.1</v>
      </c>
      <c r="E5149" s="233">
        <v>0.69720000000000004</v>
      </c>
    </row>
    <row r="5150" spans="1:5">
      <c r="A5150" s="235">
        <v>96852</v>
      </c>
      <c r="B5150" s="236" t="s">
        <v>5565</v>
      </c>
      <c r="C5150" s="235" t="s">
        <v>28</v>
      </c>
      <c r="D5150" s="234">
        <v>18.22</v>
      </c>
      <c r="E5150" s="233">
        <v>0.72230000000000005</v>
      </c>
    </row>
    <row r="5151" spans="1:5">
      <c r="A5151" s="235">
        <v>96855</v>
      </c>
      <c r="B5151" s="236" t="s">
        <v>5566</v>
      </c>
      <c r="C5151" s="235" t="s">
        <v>28</v>
      </c>
      <c r="D5151" s="234">
        <v>29.97</v>
      </c>
      <c r="E5151" s="233">
        <v>0.79849999999999999</v>
      </c>
    </row>
    <row r="5152" spans="1:5">
      <c r="A5152" s="235">
        <v>96838</v>
      </c>
      <c r="B5152" s="236" t="s">
        <v>5567</v>
      </c>
      <c r="C5152" s="235" t="s">
        <v>28</v>
      </c>
      <c r="D5152" s="234">
        <v>19.989999999999998</v>
      </c>
      <c r="E5152" s="233">
        <v>0.58930000000000005</v>
      </c>
    </row>
    <row r="5153" spans="1:5">
      <c r="A5153" s="235">
        <v>96841</v>
      </c>
      <c r="B5153" s="236" t="s">
        <v>5568</v>
      </c>
      <c r="C5153" s="235" t="s">
        <v>28</v>
      </c>
      <c r="D5153" s="234">
        <v>22.45</v>
      </c>
      <c r="E5153" s="233">
        <v>0.6089</v>
      </c>
    </row>
    <row r="5154" spans="1:5">
      <c r="A5154" s="235">
        <v>96842</v>
      </c>
      <c r="B5154" s="236" t="s">
        <v>5569</v>
      </c>
      <c r="C5154" s="235" t="s">
        <v>28</v>
      </c>
      <c r="D5154" s="234">
        <v>25.96</v>
      </c>
      <c r="E5154" s="233">
        <v>0.62480000000000002</v>
      </c>
    </row>
    <row r="5155" spans="1:5">
      <c r="A5155" s="235">
        <v>96846</v>
      </c>
      <c r="B5155" s="236" t="s">
        <v>5570</v>
      </c>
      <c r="C5155" s="235" t="s">
        <v>28</v>
      </c>
      <c r="D5155" s="234">
        <v>30.93</v>
      </c>
      <c r="E5155" s="233">
        <v>0.66210000000000002</v>
      </c>
    </row>
    <row r="5156" spans="1:5">
      <c r="A5156" s="235">
        <v>96850</v>
      </c>
      <c r="B5156" s="236" t="s">
        <v>5571</v>
      </c>
      <c r="C5156" s="235" t="s">
        <v>28</v>
      </c>
      <c r="D5156" s="234">
        <v>18.91</v>
      </c>
      <c r="E5156" s="233">
        <v>0.61499999999999999</v>
      </c>
    </row>
    <row r="5157" spans="1:5">
      <c r="A5157" s="235">
        <v>96853</v>
      </c>
      <c r="B5157" s="236" t="s">
        <v>5572</v>
      </c>
      <c r="C5157" s="235" t="s">
        <v>28</v>
      </c>
      <c r="D5157" s="234">
        <v>20.45</v>
      </c>
      <c r="E5157" s="233">
        <v>0.624</v>
      </c>
    </row>
    <row r="5158" spans="1:5">
      <c r="A5158" s="235">
        <v>96854</v>
      </c>
      <c r="B5158" s="236" t="s">
        <v>5573</v>
      </c>
      <c r="C5158" s="235" t="s">
        <v>28</v>
      </c>
      <c r="D5158" s="234">
        <v>25.8</v>
      </c>
      <c r="E5158" s="233">
        <v>0.66469999999999996</v>
      </c>
    </row>
    <row r="5159" spans="1:5">
      <c r="A5159" s="235">
        <v>104571</v>
      </c>
      <c r="B5159" s="236" t="s">
        <v>5574</v>
      </c>
      <c r="C5159" s="235" t="s">
        <v>28</v>
      </c>
      <c r="D5159" s="234">
        <v>0</v>
      </c>
      <c r="E5159" s="233"/>
    </row>
    <row r="5160" spans="1:5">
      <c r="A5160" s="235">
        <v>96856</v>
      </c>
      <c r="B5160" s="236" t="s">
        <v>5575</v>
      </c>
      <c r="C5160" s="235" t="s">
        <v>28</v>
      </c>
      <c r="D5160" s="234">
        <v>30.85</v>
      </c>
      <c r="E5160" s="233">
        <v>0.73480000000000001</v>
      </c>
    </row>
    <row r="5161" spans="1:5">
      <c r="A5161" s="235">
        <v>104566</v>
      </c>
      <c r="B5161" s="236" t="s">
        <v>5576</v>
      </c>
      <c r="C5161" s="235" t="s">
        <v>28</v>
      </c>
      <c r="D5161" s="234">
        <v>0</v>
      </c>
      <c r="E5161" s="233"/>
    </row>
    <row r="5162" spans="1:5">
      <c r="A5162" s="235">
        <v>104536</v>
      </c>
      <c r="B5162" s="236" t="s">
        <v>5577</v>
      </c>
      <c r="C5162" s="235" t="s">
        <v>28</v>
      </c>
      <c r="D5162" s="234">
        <v>0</v>
      </c>
      <c r="E5162" s="233"/>
    </row>
    <row r="5163" spans="1:5">
      <c r="A5163" s="235">
        <v>104537</v>
      </c>
      <c r="B5163" s="236" t="s">
        <v>5578</v>
      </c>
      <c r="C5163" s="235" t="s">
        <v>28</v>
      </c>
      <c r="D5163" s="234">
        <v>0</v>
      </c>
      <c r="E5163" s="233"/>
    </row>
    <row r="5164" spans="1:5">
      <c r="A5164" s="235">
        <v>104572</v>
      </c>
      <c r="B5164" s="236" t="s">
        <v>5579</v>
      </c>
      <c r="C5164" s="235" t="s">
        <v>28</v>
      </c>
      <c r="D5164" s="234">
        <v>0</v>
      </c>
      <c r="E5164" s="233"/>
    </row>
    <row r="5165" spans="1:5">
      <c r="A5165" s="235">
        <v>104568</v>
      </c>
      <c r="B5165" s="236" t="s">
        <v>5580</v>
      </c>
      <c r="C5165" s="235" t="s">
        <v>28</v>
      </c>
      <c r="D5165" s="234">
        <v>0</v>
      </c>
      <c r="E5165" s="233"/>
    </row>
    <row r="5166" spans="1:5">
      <c r="A5166" s="235">
        <v>104538</v>
      </c>
      <c r="B5166" s="236" t="s">
        <v>5581</v>
      </c>
      <c r="C5166" s="235" t="s">
        <v>28</v>
      </c>
      <c r="D5166" s="234">
        <v>0</v>
      </c>
      <c r="E5166" s="233"/>
    </row>
    <row r="5167" spans="1:5">
      <c r="A5167" s="235">
        <v>104570</v>
      </c>
      <c r="B5167" s="236" t="s">
        <v>5582</v>
      </c>
      <c r="C5167" s="235" t="s">
        <v>28</v>
      </c>
      <c r="D5167" s="234">
        <v>0</v>
      </c>
      <c r="E5167" s="233"/>
    </row>
    <row r="5168" spans="1:5">
      <c r="A5168" s="235">
        <v>104565</v>
      </c>
      <c r="B5168" s="236" t="s">
        <v>5583</v>
      </c>
      <c r="C5168" s="235" t="s">
        <v>28</v>
      </c>
      <c r="D5168" s="234">
        <v>0</v>
      </c>
      <c r="E5168" s="233"/>
    </row>
    <row r="5169" spans="1:5">
      <c r="A5169" s="235">
        <v>104567</v>
      </c>
      <c r="B5169" s="236" t="s">
        <v>5584</v>
      </c>
      <c r="C5169" s="235" t="s">
        <v>28</v>
      </c>
      <c r="D5169" s="234">
        <v>0</v>
      </c>
      <c r="E5169" s="233"/>
    </row>
    <row r="5170" spans="1:5">
      <c r="A5170" s="235">
        <v>104569</v>
      </c>
      <c r="B5170" s="236" t="s">
        <v>5585</v>
      </c>
      <c r="C5170" s="235" t="s">
        <v>28</v>
      </c>
      <c r="D5170" s="234">
        <v>0</v>
      </c>
      <c r="E5170" s="233"/>
    </row>
    <row r="5171" spans="1:5">
      <c r="A5171" s="235">
        <v>96843</v>
      </c>
      <c r="B5171" s="236" t="s">
        <v>5586</v>
      </c>
      <c r="C5171" s="235" t="s">
        <v>28</v>
      </c>
      <c r="D5171" s="234">
        <v>23.65</v>
      </c>
      <c r="E5171" s="233">
        <v>0.62880000000000003</v>
      </c>
    </row>
    <row r="5172" spans="1:5">
      <c r="A5172" s="235">
        <v>96847</v>
      </c>
      <c r="B5172" s="236" t="s">
        <v>5587</v>
      </c>
      <c r="C5172" s="235" t="s">
        <v>28</v>
      </c>
      <c r="D5172" s="234">
        <v>30.4</v>
      </c>
      <c r="E5172" s="233">
        <v>0.65620000000000001</v>
      </c>
    </row>
    <row r="5173" spans="1:5">
      <c r="A5173" s="235">
        <v>96844</v>
      </c>
      <c r="B5173" s="236" t="s">
        <v>5588</v>
      </c>
      <c r="C5173" s="235" t="s">
        <v>28</v>
      </c>
      <c r="D5173" s="234">
        <v>27.51</v>
      </c>
      <c r="E5173" s="233">
        <v>0.64590000000000003</v>
      </c>
    </row>
    <row r="5174" spans="1:5">
      <c r="A5174" s="235">
        <v>96839</v>
      </c>
      <c r="B5174" s="236" t="s">
        <v>5589</v>
      </c>
      <c r="C5174" s="235" t="s">
        <v>28</v>
      </c>
      <c r="D5174" s="234">
        <v>20.88</v>
      </c>
      <c r="E5174" s="233">
        <v>0.60680000000000001</v>
      </c>
    </row>
    <row r="5175" spans="1:5">
      <c r="A5175" s="235">
        <v>104574</v>
      </c>
      <c r="B5175" s="236" t="s">
        <v>5590</v>
      </c>
      <c r="C5175" s="235" t="s">
        <v>28</v>
      </c>
      <c r="D5175" s="234">
        <v>0</v>
      </c>
      <c r="E5175" s="233"/>
    </row>
    <row r="5176" spans="1:5">
      <c r="A5176" s="235">
        <v>104575</v>
      </c>
      <c r="B5176" s="236" t="s">
        <v>5591</v>
      </c>
      <c r="C5176" s="235" t="s">
        <v>28</v>
      </c>
      <c r="D5176" s="234">
        <v>0</v>
      </c>
      <c r="E5176" s="233"/>
    </row>
    <row r="5177" spans="1:5">
      <c r="A5177" s="235">
        <v>104573</v>
      </c>
      <c r="B5177" s="236" t="s">
        <v>5592</v>
      </c>
      <c r="C5177" s="235" t="s">
        <v>28</v>
      </c>
      <c r="D5177" s="234">
        <v>0</v>
      </c>
      <c r="E5177" s="233"/>
    </row>
    <row r="5178" spans="1:5">
      <c r="A5178" s="235">
        <v>96805</v>
      </c>
      <c r="B5178" s="236" t="s">
        <v>5593</v>
      </c>
      <c r="C5178" s="235" t="s">
        <v>28</v>
      </c>
      <c r="D5178" s="234">
        <v>211.27</v>
      </c>
      <c r="E5178" s="233">
        <v>0.92200000000000004</v>
      </c>
    </row>
    <row r="5179" spans="1:5">
      <c r="A5179" s="235">
        <v>96802</v>
      </c>
      <c r="B5179" s="236" t="s">
        <v>5594</v>
      </c>
      <c r="C5179" s="235" t="s">
        <v>28</v>
      </c>
      <c r="D5179" s="234">
        <v>423.28</v>
      </c>
      <c r="E5179" s="233">
        <v>0.97099999999999997</v>
      </c>
    </row>
    <row r="5180" spans="1:5">
      <c r="A5180" s="235">
        <v>96806</v>
      </c>
      <c r="B5180" s="236" t="s">
        <v>5595</v>
      </c>
      <c r="C5180" s="235" t="s">
        <v>28</v>
      </c>
      <c r="D5180" s="234">
        <v>75.37</v>
      </c>
      <c r="E5180" s="233">
        <v>0.80959999999999999</v>
      </c>
    </row>
    <row r="5181" spans="1:5">
      <c r="A5181" s="235">
        <v>96803</v>
      </c>
      <c r="B5181" s="236" t="s">
        <v>5596</v>
      </c>
      <c r="C5181" s="235" t="s">
        <v>28</v>
      </c>
      <c r="D5181" s="234">
        <v>71.19</v>
      </c>
      <c r="E5181" s="233">
        <v>0.85709999999999997</v>
      </c>
    </row>
    <row r="5182" spans="1:5">
      <c r="A5182" s="235">
        <v>96807</v>
      </c>
      <c r="B5182" s="236" t="s">
        <v>5597</v>
      </c>
      <c r="C5182" s="235" t="s">
        <v>28</v>
      </c>
      <c r="D5182" s="234">
        <v>117.16</v>
      </c>
      <c r="E5182" s="233">
        <v>0.75890000000000002</v>
      </c>
    </row>
    <row r="5183" spans="1:5">
      <c r="A5183" s="235">
        <v>96804</v>
      </c>
      <c r="B5183" s="236" t="s">
        <v>5598</v>
      </c>
      <c r="C5183" s="235" t="s">
        <v>28</v>
      </c>
      <c r="D5183" s="234">
        <v>108.94</v>
      </c>
      <c r="E5183" s="233">
        <v>0.77900000000000003</v>
      </c>
    </row>
    <row r="5184" spans="1:5">
      <c r="A5184" s="235">
        <v>96829</v>
      </c>
      <c r="B5184" s="236" t="s">
        <v>5599</v>
      </c>
      <c r="C5184" s="235" t="s">
        <v>28</v>
      </c>
      <c r="D5184" s="234">
        <v>16.690000000000001</v>
      </c>
      <c r="E5184" s="233">
        <v>0.81430000000000002</v>
      </c>
    </row>
    <row r="5185" spans="1:5">
      <c r="A5185" s="235">
        <v>96833</v>
      </c>
      <c r="B5185" s="236" t="s">
        <v>5600</v>
      </c>
      <c r="C5185" s="235" t="s">
        <v>28</v>
      </c>
      <c r="D5185" s="234">
        <v>21.68</v>
      </c>
      <c r="E5185" s="233">
        <v>0.84179999999999999</v>
      </c>
    </row>
    <row r="5186" spans="1:5">
      <c r="A5186" s="235">
        <v>96836</v>
      </c>
      <c r="B5186" s="236" t="s">
        <v>5601</v>
      </c>
      <c r="C5186" s="235" t="s">
        <v>28</v>
      </c>
      <c r="D5186" s="234">
        <v>31.34</v>
      </c>
      <c r="E5186" s="233">
        <v>0.85670000000000002</v>
      </c>
    </row>
    <row r="5187" spans="1:5">
      <c r="A5187" s="235">
        <v>104576</v>
      </c>
      <c r="B5187" s="236" t="s">
        <v>5602</v>
      </c>
      <c r="C5187" s="235" t="s">
        <v>28</v>
      </c>
      <c r="D5187" s="234">
        <v>13.32</v>
      </c>
      <c r="E5187" s="233">
        <v>0.66520000000000001</v>
      </c>
    </row>
    <row r="5188" spans="1:5">
      <c r="A5188" s="235">
        <v>104577</v>
      </c>
      <c r="B5188" s="236" t="s">
        <v>5603</v>
      </c>
      <c r="C5188" s="235" t="s">
        <v>28</v>
      </c>
      <c r="D5188" s="234">
        <v>18.690000000000001</v>
      </c>
      <c r="E5188" s="233">
        <v>0.73680000000000001</v>
      </c>
    </row>
    <row r="5189" spans="1:5">
      <c r="A5189" s="235">
        <v>104578</v>
      </c>
      <c r="B5189" s="236" t="s">
        <v>5604</v>
      </c>
      <c r="C5189" s="235" t="s">
        <v>28</v>
      </c>
      <c r="D5189" s="234">
        <v>20.02</v>
      </c>
      <c r="E5189" s="233">
        <v>0.73529999999999995</v>
      </c>
    </row>
    <row r="5190" spans="1:5">
      <c r="A5190" s="235">
        <v>104580</v>
      </c>
      <c r="B5190" s="236" t="s">
        <v>5605</v>
      </c>
      <c r="C5190" s="235" t="s">
        <v>28</v>
      </c>
      <c r="D5190" s="234">
        <v>17.75</v>
      </c>
      <c r="E5190" s="233">
        <v>0.76559999999999995</v>
      </c>
    </row>
    <row r="5191" spans="1:5">
      <c r="A5191" s="235">
        <v>104579</v>
      </c>
      <c r="B5191" s="236" t="s">
        <v>5606</v>
      </c>
      <c r="C5191" s="235" t="s">
        <v>28</v>
      </c>
      <c r="D5191" s="234">
        <v>26.68</v>
      </c>
      <c r="E5191" s="233">
        <v>0.75860000000000005</v>
      </c>
    </row>
    <row r="5192" spans="1:5">
      <c r="A5192" s="235">
        <v>96823</v>
      </c>
      <c r="B5192" s="236" t="s">
        <v>5607</v>
      </c>
      <c r="C5192" s="235" t="s">
        <v>28</v>
      </c>
      <c r="D5192" s="234">
        <v>9.58</v>
      </c>
      <c r="E5192" s="233">
        <v>0.70350000000000001</v>
      </c>
    </row>
    <row r="5193" spans="1:5">
      <c r="A5193" s="235">
        <v>96826</v>
      </c>
      <c r="B5193" s="236" t="s">
        <v>5608</v>
      </c>
      <c r="C5193" s="235" t="s">
        <v>28</v>
      </c>
      <c r="D5193" s="234">
        <v>11.05</v>
      </c>
      <c r="E5193" s="233">
        <v>0.69499999999999995</v>
      </c>
    </row>
    <row r="5194" spans="1:5">
      <c r="A5194" s="235">
        <v>96830</v>
      </c>
      <c r="B5194" s="236" t="s">
        <v>5609</v>
      </c>
      <c r="C5194" s="235" t="s">
        <v>28</v>
      </c>
      <c r="D5194" s="234">
        <v>18.37</v>
      </c>
      <c r="E5194" s="233">
        <v>0.78059999999999996</v>
      </c>
    </row>
    <row r="5195" spans="1:5">
      <c r="A5195" s="235">
        <v>96834</v>
      </c>
      <c r="B5195" s="236" t="s">
        <v>5610</v>
      </c>
      <c r="C5195" s="235" t="s">
        <v>28</v>
      </c>
      <c r="D5195" s="234">
        <v>25.26</v>
      </c>
      <c r="E5195" s="233">
        <v>0.80400000000000005</v>
      </c>
    </row>
    <row r="5196" spans="1:5">
      <c r="A5196" s="235">
        <v>104581</v>
      </c>
      <c r="B5196" s="236" t="s">
        <v>5611</v>
      </c>
      <c r="C5196" s="235" t="s">
        <v>28</v>
      </c>
      <c r="D5196" s="234">
        <v>12.16</v>
      </c>
      <c r="E5196" s="233">
        <v>0.66449999999999998</v>
      </c>
    </row>
    <row r="5197" spans="1:5">
      <c r="A5197" s="235">
        <v>104582</v>
      </c>
      <c r="B5197" s="236" t="s">
        <v>5612</v>
      </c>
      <c r="C5197" s="235" t="s">
        <v>28</v>
      </c>
      <c r="D5197" s="234">
        <v>15.78</v>
      </c>
      <c r="E5197" s="233">
        <v>0.69389999999999996</v>
      </c>
    </row>
    <row r="5198" spans="1:5">
      <c r="A5198" s="235">
        <v>104583</v>
      </c>
      <c r="B5198" s="236" t="s">
        <v>5613</v>
      </c>
      <c r="C5198" s="235" t="s">
        <v>28</v>
      </c>
      <c r="D5198" s="234">
        <v>26.8</v>
      </c>
      <c r="E5198" s="233">
        <v>0.78469999999999995</v>
      </c>
    </row>
    <row r="5199" spans="1:5">
      <c r="A5199" s="235">
        <v>104584</v>
      </c>
      <c r="B5199" s="236" t="s">
        <v>5614</v>
      </c>
      <c r="C5199" s="235" t="s">
        <v>28</v>
      </c>
      <c r="D5199" s="234">
        <v>32.020000000000003</v>
      </c>
      <c r="E5199" s="233">
        <v>0.77829999999999999</v>
      </c>
    </row>
    <row r="5200" spans="1:5">
      <c r="A5200" s="235">
        <v>104585</v>
      </c>
      <c r="B5200" s="236" t="s">
        <v>5615</v>
      </c>
      <c r="C5200" s="235" t="s">
        <v>28</v>
      </c>
      <c r="D5200" s="234">
        <v>0</v>
      </c>
      <c r="E5200" s="233"/>
    </row>
    <row r="5201" spans="1:5">
      <c r="A5201" s="235">
        <v>104587</v>
      </c>
      <c r="B5201" s="236" t="s">
        <v>5616</v>
      </c>
      <c r="C5201" s="235" t="s">
        <v>28</v>
      </c>
      <c r="D5201" s="234">
        <v>0</v>
      </c>
      <c r="E5201" s="233"/>
    </row>
    <row r="5202" spans="1:5">
      <c r="A5202" s="235">
        <v>104586</v>
      </c>
      <c r="B5202" s="236" t="s">
        <v>5617</v>
      </c>
      <c r="C5202" s="235" t="s">
        <v>28</v>
      </c>
      <c r="D5202" s="234">
        <v>0</v>
      </c>
      <c r="E5202" s="233"/>
    </row>
    <row r="5203" spans="1:5">
      <c r="A5203" s="235">
        <v>96798</v>
      </c>
      <c r="B5203" s="236" t="s">
        <v>5618</v>
      </c>
      <c r="C5203" s="235" t="s">
        <v>27</v>
      </c>
      <c r="D5203" s="234">
        <v>6.63</v>
      </c>
      <c r="E5203" s="233">
        <v>0.72099999999999997</v>
      </c>
    </row>
    <row r="5204" spans="1:5">
      <c r="A5204" s="235">
        <v>96799</v>
      </c>
      <c r="B5204" s="236" t="s">
        <v>5619</v>
      </c>
      <c r="C5204" s="235" t="s">
        <v>27</v>
      </c>
      <c r="D5204" s="234">
        <v>8.52</v>
      </c>
      <c r="E5204" s="233">
        <v>0.72540000000000004</v>
      </c>
    </row>
    <row r="5205" spans="1:5">
      <c r="A5205" s="235">
        <v>96800</v>
      </c>
      <c r="B5205" s="236" t="s">
        <v>5620</v>
      </c>
      <c r="C5205" s="235" t="s">
        <v>27</v>
      </c>
      <c r="D5205" s="234">
        <v>11.73</v>
      </c>
      <c r="E5205" s="233">
        <v>0.74939999999999996</v>
      </c>
    </row>
    <row r="5206" spans="1:5">
      <c r="A5206" s="235">
        <v>96801</v>
      </c>
      <c r="B5206" s="236" t="s">
        <v>5621</v>
      </c>
      <c r="C5206" s="235" t="s">
        <v>27</v>
      </c>
      <c r="D5206" s="234">
        <v>18.170000000000002</v>
      </c>
      <c r="E5206" s="233">
        <v>0.79090000000000005</v>
      </c>
    </row>
    <row r="5207" spans="1:5">
      <c r="A5207" s="235">
        <v>104539</v>
      </c>
      <c r="B5207" s="236" t="s">
        <v>5622</v>
      </c>
      <c r="C5207" s="235" t="s">
        <v>28</v>
      </c>
      <c r="D5207" s="234">
        <v>0</v>
      </c>
      <c r="E5207" s="233"/>
    </row>
    <row r="5208" spans="1:5">
      <c r="A5208" s="235">
        <v>104541</v>
      </c>
      <c r="B5208" s="236" t="s">
        <v>5623</v>
      </c>
      <c r="C5208" s="235" t="s">
        <v>28</v>
      </c>
      <c r="D5208" s="234">
        <v>0</v>
      </c>
      <c r="E5208" s="233"/>
    </row>
    <row r="5209" spans="1:5">
      <c r="A5209" s="235">
        <v>104540</v>
      </c>
      <c r="B5209" s="236" t="s">
        <v>5624</v>
      </c>
      <c r="C5209" s="235" t="s">
        <v>28</v>
      </c>
      <c r="D5209" s="234">
        <v>0</v>
      </c>
      <c r="E5209" s="233"/>
    </row>
    <row r="5210" spans="1:5">
      <c r="A5210" s="235">
        <v>104543</v>
      </c>
      <c r="B5210" s="236" t="s">
        <v>5625</v>
      </c>
      <c r="C5210" s="235" t="s">
        <v>28</v>
      </c>
      <c r="D5210" s="234">
        <v>0</v>
      </c>
      <c r="E5210" s="233"/>
    </row>
    <row r="5211" spans="1:5">
      <c r="A5211" s="235">
        <v>104544</v>
      </c>
      <c r="B5211" s="236" t="s">
        <v>5626</v>
      </c>
      <c r="C5211" s="235" t="s">
        <v>28</v>
      </c>
      <c r="D5211" s="234">
        <v>0</v>
      </c>
      <c r="E5211" s="233"/>
    </row>
    <row r="5212" spans="1:5">
      <c r="A5212" s="235">
        <v>104545</v>
      </c>
      <c r="B5212" s="236" t="s">
        <v>5627</v>
      </c>
      <c r="C5212" s="235" t="s">
        <v>28</v>
      </c>
      <c r="D5212" s="234">
        <v>0</v>
      </c>
      <c r="E5212" s="233"/>
    </row>
    <row r="5213" spans="1:5">
      <c r="A5213" s="235">
        <v>104542</v>
      </c>
      <c r="B5213" s="236" t="s">
        <v>5628</v>
      </c>
      <c r="C5213" s="235" t="s">
        <v>28</v>
      </c>
      <c r="D5213" s="234">
        <v>0</v>
      </c>
      <c r="E5213" s="233"/>
    </row>
    <row r="5214" spans="1:5">
      <c r="A5214" s="235">
        <v>104592</v>
      </c>
      <c r="B5214" s="236" t="s">
        <v>5629</v>
      </c>
      <c r="C5214" s="235" t="s">
        <v>28</v>
      </c>
      <c r="D5214" s="234">
        <v>0</v>
      </c>
      <c r="E5214" s="233"/>
    </row>
    <row r="5215" spans="1:5">
      <c r="A5215" s="235">
        <v>104548</v>
      </c>
      <c r="B5215" s="236" t="s">
        <v>5630</v>
      </c>
      <c r="C5215" s="235" t="s">
        <v>28</v>
      </c>
      <c r="D5215" s="234">
        <v>0</v>
      </c>
      <c r="E5215" s="233"/>
    </row>
    <row r="5216" spans="1:5">
      <c r="A5216" s="235">
        <v>104546</v>
      </c>
      <c r="B5216" s="236" t="s">
        <v>5631</v>
      </c>
      <c r="C5216" s="235" t="s">
        <v>28</v>
      </c>
      <c r="D5216" s="234">
        <v>0</v>
      </c>
      <c r="E5216" s="233"/>
    </row>
    <row r="5217" spans="1:5">
      <c r="A5217" s="235">
        <v>104549</v>
      </c>
      <c r="B5217" s="236" t="s">
        <v>5632</v>
      </c>
      <c r="C5217" s="235" t="s">
        <v>28</v>
      </c>
      <c r="D5217" s="234">
        <v>0</v>
      </c>
      <c r="E5217" s="233"/>
    </row>
    <row r="5218" spans="1:5">
      <c r="A5218" s="235">
        <v>104550</v>
      </c>
      <c r="B5218" s="236" t="s">
        <v>5633</v>
      </c>
      <c r="C5218" s="235" t="s">
        <v>28</v>
      </c>
      <c r="D5218" s="234">
        <v>0</v>
      </c>
      <c r="E5218" s="233"/>
    </row>
    <row r="5219" spans="1:5">
      <c r="A5219" s="235">
        <v>104552</v>
      </c>
      <c r="B5219" s="236" t="s">
        <v>5634</v>
      </c>
      <c r="C5219" s="235" t="s">
        <v>28</v>
      </c>
      <c r="D5219" s="234">
        <v>0</v>
      </c>
      <c r="E5219" s="233"/>
    </row>
    <row r="5220" spans="1:5">
      <c r="A5220" s="235">
        <v>104551</v>
      </c>
      <c r="B5220" s="236" t="s">
        <v>5635</v>
      </c>
      <c r="C5220" s="235" t="s">
        <v>28</v>
      </c>
      <c r="D5220" s="234">
        <v>0</v>
      </c>
      <c r="E5220" s="233"/>
    </row>
    <row r="5221" spans="1:5">
      <c r="A5221" s="235">
        <v>104553</v>
      </c>
      <c r="B5221" s="236" t="s">
        <v>5636</v>
      </c>
      <c r="C5221" s="235" t="s">
        <v>28</v>
      </c>
      <c r="D5221" s="234">
        <v>0</v>
      </c>
      <c r="E5221" s="233"/>
    </row>
    <row r="5222" spans="1:5">
      <c r="A5222" s="235">
        <v>104554</v>
      </c>
      <c r="B5222" s="236" t="s">
        <v>5637</v>
      </c>
      <c r="C5222" s="235" t="s">
        <v>28</v>
      </c>
      <c r="D5222" s="234">
        <v>0</v>
      </c>
      <c r="E5222" s="233"/>
    </row>
    <row r="5223" spans="1:5">
      <c r="A5223" s="235">
        <v>104555</v>
      </c>
      <c r="B5223" s="236" t="s">
        <v>5638</v>
      </c>
      <c r="C5223" s="235" t="s">
        <v>28</v>
      </c>
      <c r="D5223" s="234">
        <v>0</v>
      </c>
      <c r="E5223" s="233"/>
    </row>
    <row r="5224" spans="1:5">
      <c r="A5224" s="235">
        <v>104556</v>
      </c>
      <c r="B5224" s="236" t="s">
        <v>5639</v>
      </c>
      <c r="C5224" s="235" t="s">
        <v>28</v>
      </c>
      <c r="D5224" s="234">
        <v>0</v>
      </c>
      <c r="E5224" s="233"/>
    </row>
    <row r="5225" spans="1:5">
      <c r="A5225" s="235">
        <v>104558</v>
      </c>
      <c r="B5225" s="236" t="s">
        <v>5640</v>
      </c>
      <c r="C5225" s="235" t="s">
        <v>28</v>
      </c>
      <c r="D5225" s="234">
        <v>0</v>
      </c>
      <c r="E5225" s="233"/>
    </row>
    <row r="5226" spans="1:5">
      <c r="A5226" s="235">
        <v>104559</v>
      </c>
      <c r="B5226" s="236" t="s">
        <v>5641</v>
      </c>
      <c r="C5226" s="235" t="s">
        <v>28</v>
      </c>
      <c r="D5226" s="234">
        <v>0</v>
      </c>
      <c r="E5226" s="233"/>
    </row>
    <row r="5227" spans="1:5">
      <c r="A5227" s="235">
        <v>104560</v>
      </c>
      <c r="B5227" s="236" t="s">
        <v>5642</v>
      </c>
      <c r="C5227" s="235" t="s">
        <v>28</v>
      </c>
      <c r="D5227" s="234">
        <v>0</v>
      </c>
      <c r="E5227" s="233"/>
    </row>
    <row r="5228" spans="1:5">
      <c r="A5228" s="235">
        <v>104557</v>
      </c>
      <c r="B5228" s="236" t="s">
        <v>5643</v>
      </c>
      <c r="C5228" s="235" t="s">
        <v>28</v>
      </c>
      <c r="D5228" s="234">
        <v>0</v>
      </c>
      <c r="E5228" s="233"/>
    </row>
    <row r="5229" spans="1:5">
      <c r="A5229" s="235">
        <v>104561</v>
      </c>
      <c r="B5229" s="236" t="s">
        <v>5644</v>
      </c>
      <c r="C5229" s="235" t="s">
        <v>28</v>
      </c>
      <c r="D5229" s="234">
        <v>0</v>
      </c>
      <c r="E5229" s="233"/>
    </row>
    <row r="5230" spans="1:5">
      <c r="A5230" s="235">
        <v>104562</v>
      </c>
      <c r="B5230" s="236" t="s">
        <v>5645</v>
      </c>
      <c r="C5230" s="235" t="s">
        <v>28</v>
      </c>
      <c r="D5230" s="234">
        <v>0</v>
      </c>
      <c r="E5230" s="233"/>
    </row>
    <row r="5231" spans="1:5">
      <c r="A5231" s="235">
        <v>96860</v>
      </c>
      <c r="B5231" s="236" t="s">
        <v>5646</v>
      </c>
      <c r="C5231" s="235" t="s">
        <v>28</v>
      </c>
      <c r="D5231" s="234">
        <v>24.93</v>
      </c>
      <c r="E5231" s="233">
        <v>0.67269999999999996</v>
      </c>
    </row>
    <row r="5232" spans="1:5">
      <c r="A5232" s="235">
        <v>96862</v>
      </c>
      <c r="B5232" s="236" t="s">
        <v>5647</v>
      </c>
      <c r="C5232" s="235" t="s">
        <v>28</v>
      </c>
      <c r="D5232" s="234">
        <v>30.91</v>
      </c>
      <c r="E5232" s="233">
        <v>0.68720000000000003</v>
      </c>
    </row>
    <row r="5233" spans="1:5">
      <c r="A5233" s="235">
        <v>96864</v>
      </c>
      <c r="B5233" s="236" t="s">
        <v>5648</v>
      </c>
      <c r="C5233" s="235" t="s">
        <v>28</v>
      </c>
      <c r="D5233" s="234">
        <v>45.22</v>
      </c>
      <c r="E5233" s="233">
        <v>0.74439999999999995</v>
      </c>
    </row>
    <row r="5234" spans="1:5">
      <c r="A5234" s="235">
        <v>96866</v>
      </c>
      <c r="B5234" s="236" t="s">
        <v>5649</v>
      </c>
      <c r="C5234" s="235" t="s">
        <v>28</v>
      </c>
      <c r="D5234" s="234">
        <v>59.44</v>
      </c>
      <c r="E5234" s="233">
        <v>0.76090000000000002</v>
      </c>
    </row>
    <row r="5235" spans="1:5">
      <c r="A5235" s="235">
        <v>96868</v>
      </c>
      <c r="B5235" s="236" t="s">
        <v>5650</v>
      </c>
      <c r="C5235" s="235" t="s">
        <v>28</v>
      </c>
      <c r="D5235" s="234">
        <v>16.010000000000002</v>
      </c>
      <c r="E5235" s="233">
        <v>0.64459999999999995</v>
      </c>
    </row>
    <row r="5236" spans="1:5">
      <c r="A5236" s="235">
        <v>96869</v>
      </c>
      <c r="B5236" s="236" t="s">
        <v>5651</v>
      </c>
      <c r="C5236" s="235" t="s">
        <v>28</v>
      </c>
      <c r="D5236" s="234">
        <v>25.99</v>
      </c>
      <c r="E5236" s="233">
        <v>0.74029999999999996</v>
      </c>
    </row>
    <row r="5237" spans="1:5">
      <c r="A5237" s="235">
        <v>96870</v>
      </c>
      <c r="B5237" s="236" t="s">
        <v>5652</v>
      </c>
      <c r="C5237" s="235" t="s">
        <v>28</v>
      </c>
      <c r="D5237" s="234">
        <v>40.56</v>
      </c>
      <c r="E5237" s="233">
        <v>0.80100000000000005</v>
      </c>
    </row>
    <row r="5238" spans="1:5">
      <c r="A5238" s="235">
        <v>96871</v>
      </c>
      <c r="B5238" s="236" t="s">
        <v>5653</v>
      </c>
      <c r="C5238" s="235" t="s">
        <v>28</v>
      </c>
      <c r="D5238" s="234">
        <v>45.85</v>
      </c>
      <c r="E5238" s="233">
        <v>0.78359999999999996</v>
      </c>
    </row>
    <row r="5239" spans="1:5">
      <c r="A5239" s="235">
        <v>96861</v>
      </c>
      <c r="B5239" s="236" t="s">
        <v>5654</v>
      </c>
      <c r="C5239" s="235" t="s">
        <v>28</v>
      </c>
      <c r="D5239" s="234">
        <v>31.72</v>
      </c>
      <c r="E5239" s="233">
        <v>0.68410000000000004</v>
      </c>
    </row>
    <row r="5240" spans="1:5">
      <c r="A5240" s="235">
        <v>96863</v>
      </c>
      <c r="B5240" s="236" t="s">
        <v>5655</v>
      </c>
      <c r="C5240" s="235" t="s">
        <v>28</v>
      </c>
      <c r="D5240" s="234">
        <v>31.95</v>
      </c>
      <c r="E5240" s="233">
        <v>0.65480000000000005</v>
      </c>
    </row>
    <row r="5241" spans="1:5">
      <c r="A5241" s="235">
        <v>96865</v>
      </c>
      <c r="B5241" s="236" t="s">
        <v>5656</v>
      </c>
      <c r="C5241" s="235" t="s">
        <v>28</v>
      </c>
      <c r="D5241" s="234">
        <v>37.61</v>
      </c>
      <c r="E5241" s="233">
        <v>0.65059999999999996</v>
      </c>
    </row>
    <row r="5242" spans="1:5">
      <c r="A5242" s="235">
        <v>96814</v>
      </c>
      <c r="B5242" s="236" t="s">
        <v>5657</v>
      </c>
      <c r="C5242" s="235" t="s">
        <v>28</v>
      </c>
      <c r="D5242" s="234">
        <v>13.32</v>
      </c>
      <c r="E5242" s="233">
        <v>0.66520000000000001</v>
      </c>
    </row>
    <row r="5243" spans="1:5">
      <c r="A5243" s="235">
        <v>96818</v>
      </c>
      <c r="B5243" s="236" t="s">
        <v>5658</v>
      </c>
      <c r="C5243" s="235" t="s">
        <v>28</v>
      </c>
      <c r="D5243" s="234">
        <v>18.690000000000001</v>
      </c>
      <c r="E5243" s="233">
        <v>0.73680000000000001</v>
      </c>
    </row>
    <row r="5244" spans="1:5">
      <c r="A5244" s="235">
        <v>96819</v>
      </c>
      <c r="B5244" s="236" t="s">
        <v>5659</v>
      </c>
      <c r="C5244" s="235" t="s">
        <v>28</v>
      </c>
      <c r="D5244" s="234">
        <v>20.02</v>
      </c>
      <c r="E5244" s="233">
        <v>0.73529999999999995</v>
      </c>
    </row>
    <row r="5245" spans="1:5">
      <c r="A5245" s="235">
        <v>96822</v>
      </c>
      <c r="B5245" s="236" t="s">
        <v>5660</v>
      </c>
      <c r="C5245" s="235" t="s">
        <v>28</v>
      </c>
      <c r="D5245" s="234">
        <v>26.68</v>
      </c>
      <c r="E5245" s="233">
        <v>0.75860000000000005</v>
      </c>
    </row>
    <row r="5246" spans="1:5">
      <c r="A5246" s="235">
        <v>96808</v>
      </c>
      <c r="B5246" s="236" t="s">
        <v>5661</v>
      </c>
      <c r="C5246" s="235" t="s">
        <v>28</v>
      </c>
      <c r="D5246" s="234">
        <v>13.56</v>
      </c>
      <c r="E5246" s="233">
        <v>0.59589999999999999</v>
      </c>
    </row>
    <row r="5247" spans="1:5">
      <c r="A5247" s="235">
        <v>96811</v>
      </c>
      <c r="B5247" s="236" t="s">
        <v>5662</v>
      </c>
      <c r="C5247" s="235" t="s">
        <v>28</v>
      </c>
      <c r="D5247" s="234">
        <v>17.45</v>
      </c>
      <c r="E5247" s="233">
        <v>0.62749999999999995</v>
      </c>
    </row>
    <row r="5248" spans="1:5">
      <c r="A5248" s="235">
        <v>96815</v>
      </c>
      <c r="B5248" s="236" t="s">
        <v>5663</v>
      </c>
      <c r="C5248" s="235" t="s">
        <v>28</v>
      </c>
      <c r="D5248" s="234">
        <v>28.81</v>
      </c>
      <c r="E5248" s="233">
        <v>0.73</v>
      </c>
    </row>
    <row r="5249" spans="1:5">
      <c r="A5249" s="235">
        <v>96820</v>
      </c>
      <c r="B5249" s="236" t="s">
        <v>5664</v>
      </c>
      <c r="C5249" s="235" t="s">
        <v>28</v>
      </c>
      <c r="D5249" s="234">
        <v>34.479999999999997</v>
      </c>
      <c r="E5249" s="233">
        <v>0.72270000000000001</v>
      </c>
    </row>
    <row r="5250" spans="1:5">
      <c r="A5250" s="235">
        <v>96702</v>
      </c>
      <c r="B5250" s="236" t="s">
        <v>5665</v>
      </c>
      <c r="C5250" s="235" t="s">
        <v>28</v>
      </c>
      <c r="D5250" s="234">
        <v>9.32</v>
      </c>
      <c r="E5250" s="233">
        <v>0.55689999999999995</v>
      </c>
    </row>
    <row r="5251" spans="1:5">
      <c r="A5251" s="235">
        <v>96662</v>
      </c>
      <c r="B5251" s="236" t="s">
        <v>5666</v>
      </c>
      <c r="C5251" s="235" t="s">
        <v>28</v>
      </c>
      <c r="D5251" s="234">
        <v>7.91</v>
      </c>
      <c r="E5251" s="233">
        <v>0.65610000000000002</v>
      </c>
    </row>
    <row r="5252" spans="1:5">
      <c r="A5252" s="235">
        <v>96704</v>
      </c>
      <c r="B5252" s="236" t="s">
        <v>5667</v>
      </c>
      <c r="C5252" s="235" t="s">
        <v>28</v>
      </c>
      <c r="D5252" s="234">
        <v>18.11</v>
      </c>
      <c r="E5252" s="233">
        <v>0.746</v>
      </c>
    </row>
    <row r="5253" spans="1:5">
      <c r="A5253" s="235">
        <v>96664</v>
      </c>
      <c r="B5253" s="236" t="s">
        <v>5668</v>
      </c>
      <c r="C5253" s="235" t="s">
        <v>28</v>
      </c>
      <c r="D5253" s="234">
        <v>16.329999999999998</v>
      </c>
      <c r="E5253" s="233">
        <v>0.82730000000000004</v>
      </c>
    </row>
    <row r="5254" spans="1:5">
      <c r="A5254" s="235">
        <v>104191</v>
      </c>
      <c r="B5254" s="236" t="s">
        <v>5669</v>
      </c>
      <c r="C5254" s="235" t="s">
        <v>28</v>
      </c>
      <c r="D5254" s="234">
        <v>8.25</v>
      </c>
      <c r="E5254" s="233">
        <v>0.51880000000000004</v>
      </c>
    </row>
    <row r="5255" spans="1:5">
      <c r="A5255" s="235">
        <v>96700</v>
      </c>
      <c r="B5255" s="236" t="s">
        <v>5670</v>
      </c>
      <c r="C5255" s="235" t="s">
        <v>28</v>
      </c>
      <c r="D5255" s="234">
        <v>15.08</v>
      </c>
      <c r="E5255" s="233">
        <v>0.75329999999999997</v>
      </c>
    </row>
    <row r="5256" spans="1:5">
      <c r="A5256" s="235">
        <v>96658</v>
      </c>
      <c r="B5256" s="236" t="s">
        <v>5671</v>
      </c>
      <c r="C5256" s="235" t="s">
        <v>28</v>
      </c>
      <c r="D5256" s="234">
        <v>14.02</v>
      </c>
      <c r="E5256" s="233">
        <v>0.81030000000000002</v>
      </c>
    </row>
    <row r="5257" spans="1:5">
      <c r="A5257" s="235">
        <v>96641</v>
      </c>
      <c r="B5257" s="236" t="s">
        <v>5672</v>
      </c>
      <c r="C5257" s="235" t="s">
        <v>28</v>
      </c>
      <c r="D5257" s="234">
        <v>15.33</v>
      </c>
      <c r="E5257" s="233">
        <v>0.74099999999999999</v>
      </c>
    </row>
    <row r="5258" spans="1:5">
      <c r="A5258" s="235">
        <v>96661</v>
      </c>
      <c r="B5258" s="236" t="s">
        <v>5673</v>
      </c>
      <c r="C5258" s="235" t="s">
        <v>28</v>
      </c>
      <c r="D5258" s="234">
        <v>31.45</v>
      </c>
      <c r="E5258" s="233">
        <v>0.91349999999999998</v>
      </c>
    </row>
    <row r="5259" spans="1:5">
      <c r="A5259" s="235">
        <v>96699</v>
      </c>
      <c r="B5259" s="236" t="s">
        <v>5674</v>
      </c>
      <c r="C5259" s="235" t="s">
        <v>28</v>
      </c>
      <c r="D5259" s="234">
        <v>24.03</v>
      </c>
      <c r="E5259" s="233">
        <v>0.84519999999999995</v>
      </c>
    </row>
    <row r="5260" spans="1:5">
      <c r="A5260" s="235">
        <v>96657</v>
      </c>
      <c r="B5260" s="236" t="s">
        <v>5675</v>
      </c>
      <c r="C5260" s="235" t="s">
        <v>28</v>
      </c>
      <c r="D5260" s="234">
        <v>22.97</v>
      </c>
      <c r="E5260" s="233">
        <v>0.88419999999999999</v>
      </c>
    </row>
    <row r="5261" spans="1:5">
      <c r="A5261" s="235">
        <v>96640</v>
      </c>
      <c r="B5261" s="236" t="s">
        <v>5676</v>
      </c>
      <c r="C5261" s="235" t="s">
        <v>28</v>
      </c>
      <c r="D5261" s="234">
        <v>24.28</v>
      </c>
      <c r="E5261" s="233">
        <v>0.83650000000000002</v>
      </c>
    </row>
    <row r="5262" spans="1:5">
      <c r="A5262" s="235">
        <v>96660</v>
      </c>
      <c r="B5262" s="236" t="s">
        <v>5677</v>
      </c>
      <c r="C5262" s="235" t="s">
        <v>28</v>
      </c>
      <c r="D5262" s="234">
        <v>31.77</v>
      </c>
      <c r="E5262" s="233">
        <v>0.91439999999999999</v>
      </c>
    </row>
    <row r="5263" spans="1:5">
      <c r="A5263" s="235">
        <v>104196</v>
      </c>
      <c r="B5263" s="236" t="s">
        <v>5678</v>
      </c>
      <c r="C5263" s="235" t="s">
        <v>28</v>
      </c>
      <c r="D5263" s="234">
        <v>14.3</v>
      </c>
      <c r="E5263" s="233">
        <v>0.75380000000000003</v>
      </c>
    </row>
    <row r="5264" spans="1:5">
      <c r="A5264" s="235">
        <v>104197</v>
      </c>
      <c r="B5264" s="236" t="s">
        <v>5679</v>
      </c>
      <c r="C5264" s="235" t="s">
        <v>28</v>
      </c>
      <c r="D5264" s="234">
        <v>25.75</v>
      </c>
      <c r="E5264" s="233">
        <v>0.67379999999999995</v>
      </c>
    </row>
    <row r="5265" spans="1:5">
      <c r="A5265" s="235">
        <v>104198</v>
      </c>
      <c r="B5265" s="236" t="s">
        <v>5680</v>
      </c>
      <c r="C5265" s="235" t="s">
        <v>28</v>
      </c>
      <c r="D5265" s="234">
        <v>5.75</v>
      </c>
      <c r="E5265" s="233">
        <v>0.38779999999999998</v>
      </c>
    </row>
    <row r="5266" spans="1:5">
      <c r="A5266" s="235">
        <v>96685</v>
      </c>
      <c r="B5266" s="236" t="s">
        <v>5681</v>
      </c>
      <c r="C5266" s="235" t="s">
        <v>28</v>
      </c>
      <c r="D5266" s="234">
        <v>8.66</v>
      </c>
      <c r="E5266" s="233">
        <v>0.35570000000000002</v>
      </c>
    </row>
    <row r="5267" spans="1:5">
      <c r="A5267" s="235">
        <v>96651</v>
      </c>
      <c r="B5267" s="236" t="s">
        <v>5682</v>
      </c>
      <c r="C5267" s="235" t="s">
        <v>28</v>
      </c>
      <c r="D5267" s="234">
        <v>7.08</v>
      </c>
      <c r="E5267" s="233">
        <v>0.435</v>
      </c>
    </row>
    <row r="5268" spans="1:5">
      <c r="A5268" s="235">
        <v>96638</v>
      </c>
      <c r="B5268" s="236" t="s">
        <v>5683</v>
      </c>
      <c r="C5268" s="235" t="s">
        <v>28</v>
      </c>
      <c r="D5268" s="234">
        <v>11.48</v>
      </c>
      <c r="E5268" s="233">
        <v>0.26829999999999998</v>
      </c>
    </row>
    <row r="5269" spans="1:5">
      <c r="A5269" s="235">
        <v>96687</v>
      </c>
      <c r="B5269" s="236" t="s">
        <v>5684</v>
      </c>
      <c r="C5269" s="235" t="s">
        <v>28</v>
      </c>
      <c r="D5269" s="234">
        <v>14.36</v>
      </c>
      <c r="E5269" s="233">
        <v>0.52510000000000001</v>
      </c>
    </row>
    <row r="5270" spans="1:5">
      <c r="A5270" s="235">
        <v>96653</v>
      </c>
      <c r="B5270" s="236" t="s">
        <v>5685</v>
      </c>
      <c r="C5270" s="235" t="s">
        <v>28</v>
      </c>
      <c r="D5270" s="234">
        <v>11.75</v>
      </c>
      <c r="E5270" s="233">
        <v>0.64170000000000005</v>
      </c>
    </row>
    <row r="5271" spans="1:5">
      <c r="A5271" s="235">
        <v>96689</v>
      </c>
      <c r="B5271" s="236" t="s">
        <v>5686</v>
      </c>
      <c r="C5271" s="235" t="s">
        <v>28</v>
      </c>
      <c r="D5271" s="234">
        <v>23.02</v>
      </c>
      <c r="E5271" s="233">
        <v>0.64290000000000003</v>
      </c>
    </row>
    <row r="5272" spans="1:5">
      <c r="A5272" s="235">
        <v>96655</v>
      </c>
      <c r="B5272" s="236" t="s">
        <v>5687</v>
      </c>
      <c r="C5272" s="235" t="s">
        <v>28</v>
      </c>
      <c r="D5272" s="234">
        <v>19.239999999999998</v>
      </c>
      <c r="E5272" s="233">
        <v>0.76919999999999999</v>
      </c>
    </row>
    <row r="5273" spans="1:5">
      <c r="A5273" s="235">
        <v>96691</v>
      </c>
      <c r="B5273" s="236" t="s">
        <v>5688</v>
      </c>
      <c r="C5273" s="235" t="s">
        <v>28</v>
      </c>
      <c r="D5273" s="234">
        <v>34.08</v>
      </c>
      <c r="E5273" s="233">
        <v>0.70750000000000002</v>
      </c>
    </row>
    <row r="5274" spans="1:5">
      <c r="A5274" s="235">
        <v>96693</v>
      </c>
      <c r="B5274" s="236" t="s">
        <v>5689</v>
      </c>
      <c r="C5274" s="235" t="s">
        <v>28</v>
      </c>
      <c r="D5274" s="234">
        <v>52.82</v>
      </c>
      <c r="E5274" s="233">
        <v>0.7681</v>
      </c>
    </row>
    <row r="5275" spans="1:5">
      <c r="A5275" s="235">
        <v>96695</v>
      </c>
      <c r="B5275" s="236" t="s">
        <v>5690</v>
      </c>
      <c r="C5275" s="235" t="s">
        <v>28</v>
      </c>
      <c r="D5275" s="234">
        <v>95.53</v>
      </c>
      <c r="E5275" s="233">
        <v>0.84850000000000003</v>
      </c>
    </row>
    <row r="5276" spans="1:5">
      <c r="A5276" s="235">
        <v>104193</v>
      </c>
      <c r="B5276" s="236" t="s">
        <v>5691</v>
      </c>
      <c r="C5276" s="235" t="s">
        <v>28</v>
      </c>
      <c r="D5276" s="234">
        <v>162.99</v>
      </c>
      <c r="E5276" s="233">
        <v>0.89500000000000002</v>
      </c>
    </row>
    <row r="5277" spans="1:5">
      <c r="A5277" s="235">
        <v>96697</v>
      </c>
      <c r="B5277" s="236" t="s">
        <v>5692</v>
      </c>
      <c r="C5277" s="235" t="s">
        <v>28</v>
      </c>
      <c r="D5277" s="234">
        <v>338.57</v>
      </c>
      <c r="E5277" s="233">
        <v>0.93889999999999996</v>
      </c>
    </row>
    <row r="5278" spans="1:5">
      <c r="A5278" s="235">
        <v>104199</v>
      </c>
      <c r="B5278" s="236" t="s">
        <v>5693</v>
      </c>
      <c r="C5278" s="235" t="s">
        <v>28</v>
      </c>
      <c r="D5278" s="234">
        <v>5.5</v>
      </c>
      <c r="E5278" s="233">
        <v>0.36</v>
      </c>
    </row>
    <row r="5279" spans="1:5">
      <c r="A5279" s="235">
        <v>96684</v>
      </c>
      <c r="B5279" s="236" t="s">
        <v>5694</v>
      </c>
      <c r="C5279" s="235" t="s">
        <v>28</v>
      </c>
      <c r="D5279" s="234">
        <v>8.24</v>
      </c>
      <c r="E5279" s="233">
        <v>0.32279999999999998</v>
      </c>
    </row>
    <row r="5280" spans="1:5">
      <c r="A5280" s="235">
        <v>96650</v>
      </c>
      <c r="B5280" s="236" t="s">
        <v>5695</v>
      </c>
      <c r="C5280" s="235" t="s">
        <v>28</v>
      </c>
      <c r="D5280" s="234">
        <v>6.66</v>
      </c>
      <c r="E5280" s="233">
        <v>0.39939999999999998</v>
      </c>
    </row>
    <row r="5281" spans="1:5">
      <c r="A5281" s="235">
        <v>96637</v>
      </c>
      <c r="B5281" s="236" t="s">
        <v>5696</v>
      </c>
      <c r="C5281" s="235" t="s">
        <v>28</v>
      </c>
      <c r="D5281" s="234">
        <v>11.06</v>
      </c>
      <c r="E5281" s="233">
        <v>0.24049999999999999</v>
      </c>
    </row>
    <row r="5282" spans="1:5">
      <c r="A5282" s="235">
        <v>96686</v>
      </c>
      <c r="B5282" s="236" t="s">
        <v>5697</v>
      </c>
      <c r="C5282" s="235" t="s">
        <v>28</v>
      </c>
      <c r="D5282" s="234">
        <v>10.88</v>
      </c>
      <c r="E5282" s="233">
        <v>0.37319999999999998</v>
      </c>
    </row>
    <row r="5283" spans="1:5">
      <c r="A5283" s="235">
        <v>96652</v>
      </c>
      <c r="B5283" s="236" t="s">
        <v>5698</v>
      </c>
      <c r="C5283" s="235" t="s">
        <v>28</v>
      </c>
      <c r="D5283" s="234">
        <v>8.27</v>
      </c>
      <c r="E5283" s="233">
        <v>0.4909</v>
      </c>
    </row>
    <row r="5284" spans="1:5">
      <c r="A5284" s="235">
        <v>96688</v>
      </c>
      <c r="B5284" s="236" t="s">
        <v>5699</v>
      </c>
      <c r="C5284" s="235" t="s">
        <v>28</v>
      </c>
      <c r="D5284" s="234">
        <v>17.36</v>
      </c>
      <c r="E5284" s="233">
        <v>0.52649999999999997</v>
      </c>
    </row>
    <row r="5285" spans="1:5">
      <c r="A5285" s="235">
        <v>96654</v>
      </c>
      <c r="B5285" s="236" t="s">
        <v>5700</v>
      </c>
      <c r="C5285" s="235" t="s">
        <v>28</v>
      </c>
      <c r="D5285" s="234">
        <v>13.58</v>
      </c>
      <c r="E5285" s="233">
        <v>0.67300000000000004</v>
      </c>
    </row>
    <row r="5286" spans="1:5">
      <c r="A5286" s="235">
        <v>96690</v>
      </c>
      <c r="B5286" s="236" t="s">
        <v>5701</v>
      </c>
      <c r="C5286" s="235" t="s">
        <v>28</v>
      </c>
      <c r="D5286" s="234">
        <v>25.13</v>
      </c>
      <c r="E5286" s="233">
        <v>0.60329999999999995</v>
      </c>
    </row>
    <row r="5287" spans="1:5">
      <c r="A5287" s="235">
        <v>96692</v>
      </c>
      <c r="B5287" s="236" t="s">
        <v>5702</v>
      </c>
      <c r="C5287" s="235" t="s">
        <v>28</v>
      </c>
      <c r="D5287" s="234">
        <v>36.840000000000003</v>
      </c>
      <c r="E5287" s="233">
        <v>0.66749999999999998</v>
      </c>
    </row>
    <row r="5288" spans="1:5">
      <c r="A5288" s="235">
        <v>96694</v>
      </c>
      <c r="B5288" s="236" t="s">
        <v>5703</v>
      </c>
      <c r="C5288" s="235" t="s">
        <v>28</v>
      </c>
      <c r="D5288" s="234">
        <v>85.79</v>
      </c>
      <c r="E5288" s="233">
        <v>0.83130000000000004</v>
      </c>
    </row>
    <row r="5289" spans="1:5">
      <c r="A5289" s="235">
        <v>96696</v>
      </c>
      <c r="B5289" s="236" t="s">
        <v>5704</v>
      </c>
      <c r="C5289" s="235" t="s">
        <v>28</v>
      </c>
      <c r="D5289" s="234">
        <v>107.74</v>
      </c>
      <c r="E5289" s="233">
        <v>0.84109999999999996</v>
      </c>
    </row>
    <row r="5290" spans="1:5">
      <c r="A5290" s="235">
        <v>96709</v>
      </c>
      <c r="B5290" s="236" t="s">
        <v>5705</v>
      </c>
      <c r="C5290" s="235" t="s">
        <v>28</v>
      </c>
      <c r="D5290" s="234">
        <v>106.83</v>
      </c>
      <c r="E5290" s="233">
        <v>0.87109999999999999</v>
      </c>
    </row>
    <row r="5291" spans="1:5">
      <c r="A5291" s="235">
        <v>104200</v>
      </c>
      <c r="B5291" s="236" t="s">
        <v>5706</v>
      </c>
      <c r="C5291" s="235" t="s">
        <v>28</v>
      </c>
      <c r="D5291" s="234">
        <v>4.84</v>
      </c>
      <c r="E5291" s="233">
        <v>0.51649999999999996</v>
      </c>
    </row>
    <row r="5292" spans="1:5">
      <c r="A5292" s="235">
        <v>96698</v>
      </c>
      <c r="B5292" s="236" t="s">
        <v>5707</v>
      </c>
      <c r="C5292" s="235" t="s">
        <v>28</v>
      </c>
      <c r="D5292" s="234">
        <v>6</v>
      </c>
      <c r="E5292" s="233">
        <v>0.38</v>
      </c>
    </row>
    <row r="5293" spans="1:5">
      <c r="A5293" s="235">
        <v>96656</v>
      </c>
      <c r="B5293" s="236" t="s">
        <v>5708</v>
      </c>
      <c r="C5293" s="235" t="s">
        <v>28</v>
      </c>
      <c r="D5293" s="234">
        <v>4.9400000000000004</v>
      </c>
      <c r="E5293" s="233">
        <v>0.46150000000000002</v>
      </c>
    </row>
    <row r="5294" spans="1:5">
      <c r="A5294" s="235">
        <v>96639</v>
      </c>
      <c r="B5294" s="236" t="s">
        <v>5709</v>
      </c>
      <c r="C5294" s="235" t="s">
        <v>28</v>
      </c>
      <c r="D5294" s="234">
        <v>7.87</v>
      </c>
      <c r="E5294" s="233">
        <v>0.28970000000000001</v>
      </c>
    </row>
    <row r="5295" spans="1:5">
      <c r="A5295" s="235">
        <v>96701</v>
      </c>
      <c r="B5295" s="236" t="s">
        <v>5710</v>
      </c>
      <c r="C5295" s="235" t="s">
        <v>28</v>
      </c>
      <c r="D5295" s="234">
        <v>8.6300000000000008</v>
      </c>
      <c r="E5295" s="233">
        <v>0.47389999999999999</v>
      </c>
    </row>
    <row r="5296" spans="1:5">
      <c r="A5296" s="235">
        <v>96659</v>
      </c>
      <c r="B5296" s="236" t="s">
        <v>5711</v>
      </c>
      <c r="C5296" s="235" t="s">
        <v>28</v>
      </c>
      <c r="D5296" s="234">
        <v>6.89</v>
      </c>
      <c r="E5296" s="233">
        <v>0.59360000000000002</v>
      </c>
    </row>
    <row r="5297" spans="1:5">
      <c r="A5297" s="235">
        <v>96703</v>
      </c>
      <c r="B5297" s="236" t="s">
        <v>5712</v>
      </c>
      <c r="C5297" s="235" t="s">
        <v>28</v>
      </c>
      <c r="D5297" s="234">
        <v>17.100000000000001</v>
      </c>
      <c r="E5297" s="233">
        <v>0.68010000000000004</v>
      </c>
    </row>
    <row r="5298" spans="1:5">
      <c r="A5298" s="235">
        <v>96663</v>
      </c>
      <c r="B5298" s="236" t="s">
        <v>5713</v>
      </c>
      <c r="C5298" s="235" t="s">
        <v>28</v>
      </c>
      <c r="D5298" s="234">
        <v>14.59</v>
      </c>
      <c r="E5298" s="233">
        <v>0.79710000000000003</v>
      </c>
    </row>
    <row r="5299" spans="1:5">
      <c r="A5299" s="235">
        <v>96705</v>
      </c>
      <c r="B5299" s="236" t="s">
        <v>5714</v>
      </c>
      <c r="C5299" s="235" t="s">
        <v>28</v>
      </c>
      <c r="D5299" s="234">
        <v>20.75</v>
      </c>
      <c r="E5299" s="233">
        <v>0.68</v>
      </c>
    </row>
    <row r="5300" spans="1:5">
      <c r="A5300" s="235">
        <v>96706</v>
      </c>
      <c r="B5300" s="236" t="s">
        <v>5715</v>
      </c>
      <c r="C5300" s="235" t="s">
        <v>28</v>
      </c>
      <c r="D5300" s="234">
        <v>31.85</v>
      </c>
      <c r="E5300" s="233">
        <v>0.74380000000000002</v>
      </c>
    </row>
    <row r="5301" spans="1:5">
      <c r="A5301" s="235">
        <v>96707</v>
      </c>
      <c r="B5301" s="236" t="s">
        <v>5716</v>
      </c>
      <c r="C5301" s="235" t="s">
        <v>28</v>
      </c>
      <c r="D5301" s="234">
        <v>53.57</v>
      </c>
      <c r="E5301" s="233">
        <v>0.82</v>
      </c>
    </row>
    <row r="5302" spans="1:5">
      <c r="A5302" s="235">
        <v>96708</v>
      </c>
      <c r="B5302" s="236" t="s">
        <v>5717</v>
      </c>
      <c r="C5302" s="235" t="s">
        <v>28</v>
      </c>
      <c r="D5302" s="234">
        <v>83.32</v>
      </c>
      <c r="E5302" s="233">
        <v>0.8629</v>
      </c>
    </row>
    <row r="5303" spans="1:5">
      <c r="A5303" s="235">
        <v>96675</v>
      </c>
      <c r="B5303" s="236" t="s">
        <v>5718</v>
      </c>
      <c r="C5303" s="235" t="s">
        <v>27</v>
      </c>
      <c r="D5303" s="234">
        <v>155.66</v>
      </c>
      <c r="E5303" s="233">
        <v>0.92630000000000001</v>
      </c>
    </row>
    <row r="5304" spans="1:5">
      <c r="A5304" s="235">
        <v>96683</v>
      </c>
      <c r="B5304" s="236" t="s">
        <v>5719</v>
      </c>
      <c r="C5304" s="235" t="s">
        <v>27</v>
      </c>
      <c r="D5304" s="234">
        <v>306.99</v>
      </c>
      <c r="E5304" s="233">
        <v>0.94899999999999995</v>
      </c>
    </row>
    <row r="5305" spans="1:5">
      <c r="A5305" s="235">
        <v>104194</v>
      </c>
      <c r="B5305" s="236" t="s">
        <v>5720</v>
      </c>
      <c r="C5305" s="235" t="s">
        <v>27</v>
      </c>
      <c r="D5305" s="234">
        <v>18.16</v>
      </c>
      <c r="E5305" s="233">
        <v>0.59799999999999998</v>
      </c>
    </row>
    <row r="5306" spans="1:5">
      <c r="A5306" s="235">
        <v>104195</v>
      </c>
      <c r="B5306" s="236" t="s">
        <v>5721</v>
      </c>
      <c r="C5306" s="235" t="s">
        <v>27</v>
      </c>
      <c r="D5306" s="234">
        <v>19.45</v>
      </c>
      <c r="E5306" s="233">
        <v>0.6139</v>
      </c>
    </row>
    <row r="5307" spans="1:5">
      <c r="A5307" s="235">
        <v>96668</v>
      </c>
      <c r="B5307" s="236" t="s">
        <v>5722</v>
      </c>
      <c r="C5307" s="235" t="s">
        <v>27</v>
      </c>
      <c r="D5307" s="234">
        <v>17.100000000000001</v>
      </c>
      <c r="E5307" s="233">
        <v>0.86199999999999999</v>
      </c>
    </row>
    <row r="5308" spans="1:5">
      <c r="A5308" s="235">
        <v>96644</v>
      </c>
      <c r="B5308" s="236" t="s">
        <v>5723</v>
      </c>
      <c r="C5308" s="235" t="s">
        <v>27</v>
      </c>
      <c r="D5308" s="234">
        <v>20.260000000000002</v>
      </c>
      <c r="E5308" s="233">
        <v>0.72750000000000004</v>
      </c>
    </row>
    <row r="5309" spans="1:5">
      <c r="A5309" s="235">
        <v>96635</v>
      </c>
      <c r="B5309" s="236" t="s">
        <v>5724</v>
      </c>
      <c r="C5309" s="235" t="s">
        <v>27</v>
      </c>
      <c r="D5309" s="234">
        <v>32.130000000000003</v>
      </c>
      <c r="E5309" s="233">
        <v>0.45879999999999999</v>
      </c>
    </row>
    <row r="5310" spans="1:5">
      <c r="A5310" s="235">
        <v>96636</v>
      </c>
      <c r="B5310" s="236" t="s">
        <v>5725</v>
      </c>
      <c r="C5310" s="235" t="s">
        <v>27</v>
      </c>
      <c r="D5310" s="234">
        <v>34.43</v>
      </c>
      <c r="E5310" s="233">
        <v>0.4798</v>
      </c>
    </row>
    <row r="5311" spans="1:5">
      <c r="A5311" s="235">
        <v>96676</v>
      </c>
      <c r="B5311" s="236" t="s">
        <v>5726</v>
      </c>
      <c r="C5311" s="235" t="s">
        <v>27</v>
      </c>
      <c r="D5311" s="234">
        <v>20.75</v>
      </c>
      <c r="E5311" s="233">
        <v>0.79610000000000003</v>
      </c>
    </row>
    <row r="5312" spans="1:5">
      <c r="A5312" s="235">
        <v>96647</v>
      </c>
      <c r="B5312" s="236" t="s">
        <v>5727</v>
      </c>
      <c r="C5312" s="235" t="s">
        <v>27</v>
      </c>
      <c r="D5312" s="234">
        <v>22.2</v>
      </c>
      <c r="E5312" s="233">
        <v>0.74409999999999998</v>
      </c>
    </row>
    <row r="5313" spans="1:5">
      <c r="A5313" s="235">
        <v>96669</v>
      </c>
      <c r="B5313" s="236" t="s">
        <v>5728</v>
      </c>
      <c r="C5313" s="235" t="s">
        <v>27</v>
      </c>
      <c r="D5313" s="234">
        <v>15.86</v>
      </c>
      <c r="E5313" s="233">
        <v>0.76229999999999998</v>
      </c>
    </row>
    <row r="5314" spans="1:5">
      <c r="A5314" s="235">
        <v>96645</v>
      </c>
      <c r="B5314" s="236" t="s">
        <v>5729</v>
      </c>
      <c r="C5314" s="235" t="s">
        <v>27</v>
      </c>
      <c r="D5314" s="234">
        <v>17.55</v>
      </c>
      <c r="E5314" s="233">
        <v>0.68889999999999996</v>
      </c>
    </row>
    <row r="5315" spans="1:5">
      <c r="A5315" s="235">
        <v>96677</v>
      </c>
      <c r="B5315" s="236" t="s">
        <v>5730</v>
      </c>
      <c r="C5315" s="235" t="s">
        <v>27</v>
      </c>
      <c r="D5315" s="234">
        <v>27.28</v>
      </c>
      <c r="E5315" s="233">
        <v>0.8105</v>
      </c>
    </row>
    <row r="5316" spans="1:5">
      <c r="A5316" s="235">
        <v>96648</v>
      </c>
      <c r="B5316" s="236" t="s">
        <v>5731</v>
      </c>
      <c r="C5316" s="235" t="s">
        <v>27</v>
      </c>
      <c r="D5316" s="234">
        <v>28.09</v>
      </c>
      <c r="E5316" s="233">
        <v>0.78710000000000002</v>
      </c>
    </row>
    <row r="5317" spans="1:5">
      <c r="A5317" s="235">
        <v>96670</v>
      </c>
      <c r="B5317" s="236" t="s">
        <v>5732</v>
      </c>
      <c r="C5317" s="235" t="s">
        <v>27</v>
      </c>
      <c r="D5317" s="234">
        <v>20.86</v>
      </c>
      <c r="E5317" s="233">
        <v>0.78139999999999998</v>
      </c>
    </row>
    <row r="5318" spans="1:5">
      <c r="A5318" s="235">
        <v>96646</v>
      </c>
      <c r="B5318" s="236" t="s">
        <v>5733</v>
      </c>
      <c r="C5318" s="235" t="s">
        <v>27</v>
      </c>
      <c r="D5318" s="234">
        <v>22.07</v>
      </c>
      <c r="E5318" s="233">
        <v>0.73860000000000003</v>
      </c>
    </row>
    <row r="5319" spans="1:5">
      <c r="A5319" s="235">
        <v>96678</v>
      </c>
      <c r="B5319" s="236" t="s">
        <v>5734</v>
      </c>
      <c r="C5319" s="235" t="s">
        <v>27</v>
      </c>
      <c r="D5319" s="234">
        <v>38.130000000000003</v>
      </c>
      <c r="E5319" s="233">
        <v>0.83660000000000001</v>
      </c>
    </row>
    <row r="5320" spans="1:5">
      <c r="A5320" s="235">
        <v>96649</v>
      </c>
      <c r="B5320" s="236" t="s">
        <v>5735</v>
      </c>
      <c r="C5320" s="235" t="s">
        <v>27</v>
      </c>
      <c r="D5320" s="234">
        <v>38.21</v>
      </c>
      <c r="E5320" s="233">
        <v>0.83489999999999998</v>
      </c>
    </row>
    <row r="5321" spans="1:5">
      <c r="A5321" s="235">
        <v>96671</v>
      </c>
      <c r="B5321" s="236" t="s">
        <v>5736</v>
      </c>
      <c r="C5321" s="235" t="s">
        <v>27</v>
      </c>
      <c r="D5321" s="234">
        <v>32.5</v>
      </c>
      <c r="E5321" s="233">
        <v>0.82950000000000002</v>
      </c>
    </row>
    <row r="5322" spans="1:5">
      <c r="A5322" s="235">
        <v>96679</v>
      </c>
      <c r="B5322" s="236" t="s">
        <v>5737</v>
      </c>
      <c r="C5322" s="235" t="s">
        <v>27</v>
      </c>
      <c r="D5322" s="234">
        <v>57.97</v>
      </c>
      <c r="E5322" s="233">
        <v>0.86960000000000004</v>
      </c>
    </row>
    <row r="5323" spans="1:5">
      <c r="A5323" s="235">
        <v>96672</v>
      </c>
      <c r="B5323" s="236" t="s">
        <v>5738</v>
      </c>
      <c r="C5323" s="235" t="s">
        <v>27</v>
      </c>
      <c r="D5323" s="234">
        <v>50.58</v>
      </c>
      <c r="E5323" s="233">
        <v>0.86539999999999995</v>
      </c>
    </row>
    <row r="5324" spans="1:5">
      <c r="A5324" s="235">
        <v>96680</v>
      </c>
      <c r="B5324" s="236" t="s">
        <v>5739</v>
      </c>
      <c r="C5324" s="235" t="s">
        <v>27</v>
      </c>
      <c r="D5324" s="234">
        <v>97.98</v>
      </c>
      <c r="E5324" s="233">
        <v>0.90529999999999999</v>
      </c>
    </row>
    <row r="5325" spans="1:5">
      <c r="A5325" s="235">
        <v>96673</v>
      </c>
      <c r="B5325" s="236" t="s">
        <v>5740</v>
      </c>
      <c r="C5325" s="235" t="s">
        <v>27</v>
      </c>
      <c r="D5325" s="234">
        <v>64.16</v>
      </c>
      <c r="E5325" s="233">
        <v>0.875</v>
      </c>
    </row>
    <row r="5326" spans="1:5">
      <c r="A5326" s="235">
        <v>96681</v>
      </c>
      <c r="B5326" s="236" t="s">
        <v>5741</v>
      </c>
      <c r="C5326" s="235" t="s">
        <v>27</v>
      </c>
      <c r="D5326" s="234">
        <v>132.9</v>
      </c>
      <c r="E5326" s="233">
        <v>0.91749999999999998</v>
      </c>
    </row>
    <row r="5327" spans="1:5">
      <c r="A5327" s="235">
        <v>96674</v>
      </c>
      <c r="B5327" s="236" t="s">
        <v>5742</v>
      </c>
      <c r="C5327" s="235" t="s">
        <v>27</v>
      </c>
      <c r="D5327" s="234">
        <v>106.02</v>
      </c>
      <c r="E5327" s="233">
        <v>0.9103</v>
      </c>
    </row>
    <row r="5328" spans="1:5">
      <c r="A5328" s="235">
        <v>96682</v>
      </c>
      <c r="B5328" s="236" t="s">
        <v>5743</v>
      </c>
      <c r="C5328" s="235" t="s">
        <v>27</v>
      </c>
      <c r="D5328" s="234">
        <v>222.63</v>
      </c>
      <c r="E5328" s="233">
        <v>0.94169999999999998</v>
      </c>
    </row>
    <row r="5329" spans="1:5">
      <c r="A5329" s="235">
        <v>96643</v>
      </c>
      <c r="B5329" s="236" t="s">
        <v>5744</v>
      </c>
      <c r="C5329" s="235" t="s">
        <v>28</v>
      </c>
      <c r="D5329" s="234">
        <v>41.92</v>
      </c>
      <c r="E5329" s="233">
        <v>0.80989999999999995</v>
      </c>
    </row>
    <row r="5330" spans="1:5">
      <c r="A5330" s="235">
        <v>104201</v>
      </c>
      <c r="B5330" s="236" t="s">
        <v>5745</v>
      </c>
      <c r="C5330" s="235" t="s">
        <v>28</v>
      </c>
      <c r="D5330" s="234">
        <v>17.43</v>
      </c>
      <c r="E5330" s="233">
        <v>0.73029999999999995</v>
      </c>
    </row>
    <row r="5331" spans="1:5">
      <c r="A5331" s="235">
        <v>104192</v>
      </c>
      <c r="B5331" s="236" t="s">
        <v>5746</v>
      </c>
      <c r="C5331" s="235" t="s">
        <v>28</v>
      </c>
      <c r="D5331" s="234">
        <v>25.01</v>
      </c>
      <c r="E5331" s="233">
        <v>0.68130000000000002</v>
      </c>
    </row>
    <row r="5332" spans="1:5">
      <c r="A5332" s="235">
        <v>104202</v>
      </c>
      <c r="B5332" s="236" t="s">
        <v>5747</v>
      </c>
      <c r="C5332" s="235" t="s">
        <v>28</v>
      </c>
      <c r="D5332" s="234">
        <v>8.49</v>
      </c>
      <c r="E5332" s="233">
        <v>0.44640000000000002</v>
      </c>
    </row>
    <row r="5333" spans="1:5">
      <c r="A5333" s="235">
        <v>96717</v>
      </c>
      <c r="B5333" s="236" t="s">
        <v>5748</v>
      </c>
      <c r="C5333" s="235" t="s">
        <v>28</v>
      </c>
      <c r="D5333" s="234">
        <v>302.33999999999997</v>
      </c>
      <c r="E5333" s="233">
        <v>0.90890000000000004</v>
      </c>
    </row>
    <row r="5334" spans="1:5">
      <c r="A5334" s="235">
        <v>96710</v>
      </c>
      <c r="B5334" s="236" t="s">
        <v>5749</v>
      </c>
      <c r="C5334" s="235" t="s">
        <v>28</v>
      </c>
      <c r="D5334" s="234">
        <v>10.71</v>
      </c>
      <c r="E5334" s="233">
        <v>0.3044</v>
      </c>
    </row>
    <row r="5335" spans="1:5">
      <c r="A5335" s="235">
        <v>96665</v>
      </c>
      <c r="B5335" s="236" t="s">
        <v>5750</v>
      </c>
      <c r="C5335" s="235" t="s">
        <v>28</v>
      </c>
      <c r="D5335" s="234">
        <v>8.59</v>
      </c>
      <c r="E5335" s="233">
        <v>0.3795</v>
      </c>
    </row>
    <row r="5336" spans="1:5">
      <c r="A5336" s="235">
        <v>96642</v>
      </c>
      <c r="B5336" s="236" t="s">
        <v>5751</v>
      </c>
      <c r="C5336" s="235" t="s">
        <v>28</v>
      </c>
      <c r="D5336" s="234">
        <v>14.47</v>
      </c>
      <c r="E5336" s="233">
        <v>0.2253</v>
      </c>
    </row>
    <row r="5337" spans="1:5">
      <c r="A5337" s="235">
        <v>96711</v>
      </c>
      <c r="B5337" s="236" t="s">
        <v>5752</v>
      </c>
      <c r="C5337" s="235" t="s">
        <v>28</v>
      </c>
      <c r="D5337" s="234">
        <v>17.22</v>
      </c>
      <c r="E5337" s="233">
        <v>0.47149999999999997</v>
      </c>
    </row>
    <row r="5338" spans="1:5">
      <c r="A5338" s="235">
        <v>96666</v>
      </c>
      <c r="B5338" s="236" t="s">
        <v>5753</v>
      </c>
      <c r="C5338" s="235" t="s">
        <v>28</v>
      </c>
      <c r="D5338" s="234">
        <v>13.74</v>
      </c>
      <c r="E5338" s="233">
        <v>0.59099999999999997</v>
      </c>
    </row>
    <row r="5339" spans="1:5">
      <c r="A5339" s="235">
        <v>96712</v>
      </c>
      <c r="B5339" s="236" t="s">
        <v>5754</v>
      </c>
      <c r="C5339" s="235" t="s">
        <v>28</v>
      </c>
      <c r="D5339" s="234">
        <v>25.77</v>
      </c>
      <c r="E5339" s="233">
        <v>0.57469999999999999</v>
      </c>
    </row>
    <row r="5340" spans="1:5">
      <c r="A5340" s="235">
        <v>96667</v>
      </c>
      <c r="B5340" s="236" t="s">
        <v>5755</v>
      </c>
      <c r="C5340" s="235" t="s">
        <v>28</v>
      </c>
      <c r="D5340" s="234">
        <v>20.74</v>
      </c>
      <c r="E5340" s="233">
        <v>0.71409999999999996</v>
      </c>
    </row>
    <row r="5341" spans="1:5">
      <c r="A5341" s="235">
        <v>96713</v>
      </c>
      <c r="B5341" s="236" t="s">
        <v>5756</v>
      </c>
      <c r="C5341" s="235" t="s">
        <v>28</v>
      </c>
      <c r="D5341" s="234">
        <v>41.83</v>
      </c>
      <c r="E5341" s="233">
        <v>0.68179999999999996</v>
      </c>
    </row>
    <row r="5342" spans="1:5">
      <c r="A5342" s="235">
        <v>96714</v>
      </c>
      <c r="B5342" s="236" t="s">
        <v>5757</v>
      </c>
      <c r="C5342" s="235" t="s">
        <v>28</v>
      </c>
      <c r="D5342" s="234">
        <v>61.21</v>
      </c>
      <c r="E5342" s="233">
        <v>0.73260000000000003</v>
      </c>
    </row>
    <row r="5343" spans="1:5">
      <c r="A5343" s="235">
        <v>96715</v>
      </c>
      <c r="B5343" s="236" t="s">
        <v>5758</v>
      </c>
      <c r="C5343" s="235" t="s">
        <v>28</v>
      </c>
      <c r="D5343" s="234">
        <v>115.5</v>
      </c>
      <c r="E5343" s="233">
        <v>0.83279999999999998</v>
      </c>
    </row>
    <row r="5344" spans="1:5">
      <c r="A5344" s="235">
        <v>96716</v>
      </c>
      <c r="B5344" s="236" t="s">
        <v>5759</v>
      </c>
      <c r="C5344" s="235" t="s">
        <v>28</v>
      </c>
      <c r="D5344" s="234">
        <v>151.93</v>
      </c>
      <c r="E5344" s="233">
        <v>0.84960000000000002</v>
      </c>
    </row>
    <row r="5345" spans="1:5">
      <c r="A5345" s="235">
        <v>104328</v>
      </c>
      <c r="B5345" s="236" t="s">
        <v>5760</v>
      </c>
      <c r="C5345" s="235" t="s">
        <v>28</v>
      </c>
      <c r="D5345" s="234">
        <v>51.5</v>
      </c>
      <c r="E5345" s="233">
        <v>0</v>
      </c>
    </row>
    <row r="5346" spans="1:5">
      <c r="A5346" s="235">
        <v>104329</v>
      </c>
      <c r="B5346" s="236" t="s">
        <v>5761</v>
      </c>
      <c r="C5346" s="235" t="s">
        <v>28</v>
      </c>
      <c r="D5346" s="234">
        <v>58.26</v>
      </c>
      <c r="E5346" s="233">
        <v>0</v>
      </c>
    </row>
    <row r="5347" spans="1:5">
      <c r="A5347" s="235">
        <v>89707</v>
      </c>
      <c r="B5347" s="236" t="s">
        <v>5762</v>
      </c>
      <c r="C5347" s="235" t="s">
        <v>28</v>
      </c>
      <c r="D5347" s="234">
        <v>35.409999999999997</v>
      </c>
      <c r="E5347" s="233">
        <v>0</v>
      </c>
    </row>
    <row r="5348" spans="1:5">
      <c r="A5348" s="235">
        <v>89708</v>
      </c>
      <c r="B5348" s="236" t="s">
        <v>5763</v>
      </c>
      <c r="C5348" s="235" t="s">
        <v>28</v>
      </c>
      <c r="D5348" s="234">
        <v>77.64</v>
      </c>
      <c r="E5348" s="233">
        <v>0</v>
      </c>
    </row>
    <row r="5349" spans="1:5">
      <c r="A5349" s="235">
        <v>104330</v>
      </c>
      <c r="B5349" s="236" t="s">
        <v>5764</v>
      </c>
      <c r="C5349" s="235" t="s">
        <v>28</v>
      </c>
      <c r="D5349" s="234">
        <v>0</v>
      </c>
      <c r="E5349" s="233"/>
    </row>
    <row r="5350" spans="1:5">
      <c r="A5350" s="235">
        <v>104326</v>
      </c>
      <c r="B5350" s="236" t="s">
        <v>5765</v>
      </c>
      <c r="C5350" s="235" t="s">
        <v>28</v>
      </c>
      <c r="D5350" s="234">
        <v>14.27</v>
      </c>
      <c r="E5350" s="233">
        <v>0</v>
      </c>
    </row>
    <row r="5351" spans="1:5">
      <c r="A5351" s="235">
        <v>89710</v>
      </c>
      <c r="B5351" s="236" t="s">
        <v>5766</v>
      </c>
      <c r="C5351" s="235" t="s">
        <v>28</v>
      </c>
      <c r="D5351" s="234">
        <v>13.09</v>
      </c>
      <c r="E5351" s="233">
        <v>0</v>
      </c>
    </row>
    <row r="5352" spans="1:5">
      <c r="A5352" s="235">
        <v>104327</v>
      </c>
      <c r="B5352" s="236" t="s">
        <v>5767</v>
      </c>
      <c r="C5352" s="235" t="s">
        <v>28</v>
      </c>
      <c r="D5352" s="234">
        <v>13.57</v>
      </c>
      <c r="E5352" s="233">
        <v>0</v>
      </c>
    </row>
    <row r="5353" spans="1:5">
      <c r="A5353" s="235">
        <v>89709</v>
      </c>
      <c r="B5353" s="236" t="s">
        <v>5768</v>
      </c>
      <c r="C5353" s="235" t="s">
        <v>28</v>
      </c>
      <c r="D5353" s="234">
        <v>14.99</v>
      </c>
      <c r="E5353" s="233">
        <v>0</v>
      </c>
    </row>
    <row r="5354" spans="1:5">
      <c r="A5354" s="235">
        <v>104341</v>
      </c>
      <c r="B5354" s="236" t="s">
        <v>5769</v>
      </c>
      <c r="C5354" s="235" t="s">
        <v>28</v>
      </c>
      <c r="D5354" s="234">
        <v>9.07</v>
      </c>
      <c r="E5354" s="233">
        <v>0</v>
      </c>
    </row>
    <row r="5355" spans="1:5">
      <c r="A5355" s="235">
        <v>104357</v>
      </c>
      <c r="B5355" s="236" t="s">
        <v>5770</v>
      </c>
      <c r="C5355" s="235" t="s">
        <v>28</v>
      </c>
      <c r="D5355" s="234">
        <v>16.21</v>
      </c>
      <c r="E5355" s="233">
        <v>0</v>
      </c>
    </row>
    <row r="5356" spans="1:5">
      <c r="A5356" s="235">
        <v>89811</v>
      </c>
      <c r="B5356" s="236" t="s">
        <v>5771</v>
      </c>
      <c r="C5356" s="235" t="s">
        <v>28</v>
      </c>
      <c r="D5356" s="234">
        <v>36.69</v>
      </c>
      <c r="E5356" s="233">
        <v>0</v>
      </c>
    </row>
    <row r="5357" spans="1:5">
      <c r="A5357" s="235">
        <v>89748</v>
      </c>
      <c r="B5357" s="236" t="s">
        <v>5772</v>
      </c>
      <c r="C5357" s="235" t="s">
        <v>28</v>
      </c>
      <c r="D5357" s="234">
        <v>35.909999999999997</v>
      </c>
      <c r="E5357" s="233">
        <v>0</v>
      </c>
    </row>
    <row r="5358" spans="1:5">
      <c r="A5358" s="235">
        <v>89852</v>
      </c>
      <c r="B5358" s="236" t="s">
        <v>5773</v>
      </c>
      <c r="C5358" s="235" t="s">
        <v>28</v>
      </c>
      <c r="D5358" s="234">
        <v>38.6</v>
      </c>
      <c r="E5358" s="233">
        <v>0</v>
      </c>
    </row>
    <row r="5359" spans="1:5">
      <c r="A5359" s="235">
        <v>89728</v>
      </c>
      <c r="B5359" s="236" t="s">
        <v>5774</v>
      </c>
      <c r="C5359" s="235" t="s">
        <v>28</v>
      </c>
      <c r="D5359" s="234">
        <v>9.82</v>
      </c>
      <c r="E5359" s="233">
        <v>0</v>
      </c>
    </row>
    <row r="5360" spans="1:5">
      <c r="A5360" s="235">
        <v>89803</v>
      </c>
      <c r="B5360" s="236" t="s">
        <v>5775</v>
      </c>
      <c r="C5360" s="235" t="s">
        <v>28</v>
      </c>
      <c r="D5360" s="234">
        <v>16.16</v>
      </c>
      <c r="E5360" s="233">
        <v>0</v>
      </c>
    </row>
    <row r="5361" spans="1:5">
      <c r="A5361" s="235">
        <v>89733</v>
      </c>
      <c r="B5361" s="236" t="s">
        <v>5776</v>
      </c>
      <c r="C5361" s="235" t="s">
        <v>28</v>
      </c>
      <c r="D5361" s="234">
        <v>19.45</v>
      </c>
      <c r="E5361" s="233">
        <v>0</v>
      </c>
    </row>
    <row r="5362" spans="1:5">
      <c r="A5362" s="235">
        <v>89807</v>
      </c>
      <c r="B5362" s="236" t="s">
        <v>5777</v>
      </c>
      <c r="C5362" s="235" t="s">
        <v>28</v>
      </c>
      <c r="D5362" s="234">
        <v>31.89</v>
      </c>
      <c r="E5362" s="233">
        <v>0</v>
      </c>
    </row>
    <row r="5363" spans="1:5">
      <c r="A5363" s="235">
        <v>89742</v>
      </c>
      <c r="B5363" s="236" t="s">
        <v>5778</v>
      </c>
      <c r="C5363" s="235" t="s">
        <v>28</v>
      </c>
      <c r="D5363" s="234">
        <v>33.14</v>
      </c>
      <c r="E5363" s="233">
        <v>0</v>
      </c>
    </row>
    <row r="5364" spans="1:5">
      <c r="A5364" s="235">
        <v>89812</v>
      </c>
      <c r="B5364" s="236" t="s">
        <v>5779</v>
      </c>
      <c r="C5364" s="235" t="s">
        <v>28</v>
      </c>
      <c r="D5364" s="234">
        <v>64.73</v>
      </c>
      <c r="E5364" s="233">
        <v>0</v>
      </c>
    </row>
    <row r="5365" spans="1:5">
      <c r="A5365" s="235">
        <v>89750</v>
      </c>
      <c r="B5365" s="236" t="s">
        <v>5780</v>
      </c>
      <c r="C5365" s="235" t="s">
        <v>28</v>
      </c>
      <c r="D5365" s="234">
        <v>63.95</v>
      </c>
      <c r="E5365" s="233">
        <v>0</v>
      </c>
    </row>
    <row r="5366" spans="1:5">
      <c r="A5366" s="235">
        <v>89853</v>
      </c>
      <c r="B5366" s="236" t="s">
        <v>5781</v>
      </c>
      <c r="C5366" s="235" t="s">
        <v>28</v>
      </c>
      <c r="D5366" s="234">
        <v>66.64</v>
      </c>
      <c r="E5366" s="233">
        <v>0</v>
      </c>
    </row>
    <row r="5367" spans="1:5">
      <c r="A5367" s="235">
        <v>89730</v>
      </c>
      <c r="B5367" s="236" t="s">
        <v>5782</v>
      </c>
      <c r="C5367" s="235" t="s">
        <v>28</v>
      </c>
      <c r="D5367" s="234">
        <v>11.34</v>
      </c>
      <c r="E5367" s="233">
        <v>0</v>
      </c>
    </row>
    <row r="5368" spans="1:5">
      <c r="A5368" s="235">
        <v>89804</v>
      </c>
      <c r="B5368" s="236" t="s">
        <v>5783</v>
      </c>
      <c r="C5368" s="235" t="s">
        <v>28</v>
      </c>
      <c r="D5368" s="234">
        <v>17.91</v>
      </c>
      <c r="E5368" s="233">
        <v>0</v>
      </c>
    </row>
    <row r="5369" spans="1:5">
      <c r="A5369" s="235">
        <v>89735</v>
      </c>
      <c r="B5369" s="236" t="s">
        <v>5784</v>
      </c>
      <c r="C5369" s="235" t="s">
        <v>28</v>
      </c>
      <c r="D5369" s="234">
        <v>21.2</v>
      </c>
      <c r="E5369" s="233">
        <v>0</v>
      </c>
    </row>
    <row r="5370" spans="1:5">
      <c r="A5370" s="235">
        <v>89808</v>
      </c>
      <c r="B5370" s="236" t="s">
        <v>5785</v>
      </c>
      <c r="C5370" s="235" t="s">
        <v>28</v>
      </c>
      <c r="D5370" s="234">
        <v>48.36</v>
      </c>
      <c r="E5370" s="233">
        <v>0</v>
      </c>
    </row>
    <row r="5371" spans="1:5">
      <c r="A5371" s="235">
        <v>89743</v>
      </c>
      <c r="B5371" s="236" t="s">
        <v>5786</v>
      </c>
      <c r="C5371" s="235" t="s">
        <v>28</v>
      </c>
      <c r="D5371" s="234">
        <v>49.61</v>
      </c>
      <c r="E5371" s="233">
        <v>0</v>
      </c>
    </row>
    <row r="5372" spans="1:5">
      <c r="A5372" s="235">
        <v>89810</v>
      </c>
      <c r="B5372" s="236" t="s">
        <v>5787</v>
      </c>
      <c r="C5372" s="235" t="s">
        <v>28</v>
      </c>
      <c r="D5372" s="234">
        <v>25.32</v>
      </c>
      <c r="E5372" s="233">
        <v>0</v>
      </c>
    </row>
    <row r="5373" spans="1:5">
      <c r="A5373" s="235">
        <v>89746</v>
      </c>
      <c r="B5373" s="236" t="s">
        <v>5788</v>
      </c>
      <c r="C5373" s="235" t="s">
        <v>28</v>
      </c>
      <c r="D5373" s="234">
        <v>24.54</v>
      </c>
      <c r="E5373" s="233">
        <v>0</v>
      </c>
    </row>
    <row r="5374" spans="1:5">
      <c r="A5374" s="235">
        <v>89851</v>
      </c>
      <c r="B5374" s="236" t="s">
        <v>5789</v>
      </c>
      <c r="C5374" s="235" t="s">
        <v>28</v>
      </c>
      <c r="D5374" s="234">
        <v>27.23</v>
      </c>
      <c r="E5374" s="233">
        <v>0</v>
      </c>
    </row>
    <row r="5375" spans="1:5">
      <c r="A5375" s="235">
        <v>89855</v>
      </c>
      <c r="B5375" s="236" t="s">
        <v>5790</v>
      </c>
      <c r="C5375" s="235" t="s">
        <v>28</v>
      </c>
      <c r="D5375" s="234">
        <v>96.57</v>
      </c>
      <c r="E5375" s="233">
        <v>0</v>
      </c>
    </row>
    <row r="5376" spans="1:5">
      <c r="A5376" s="235">
        <v>89726</v>
      </c>
      <c r="B5376" s="236" t="s">
        <v>5791</v>
      </c>
      <c r="C5376" s="235" t="s">
        <v>28</v>
      </c>
      <c r="D5376" s="234">
        <v>7.66</v>
      </c>
      <c r="E5376" s="233">
        <v>0</v>
      </c>
    </row>
    <row r="5377" spans="1:5">
      <c r="A5377" s="235">
        <v>89802</v>
      </c>
      <c r="B5377" s="236" t="s">
        <v>5792</v>
      </c>
      <c r="C5377" s="235" t="s">
        <v>28</v>
      </c>
      <c r="D5377" s="234">
        <v>9.98</v>
      </c>
      <c r="E5377" s="233">
        <v>0</v>
      </c>
    </row>
    <row r="5378" spans="1:5">
      <c r="A5378" s="235">
        <v>89732</v>
      </c>
      <c r="B5378" s="236" t="s">
        <v>5793</v>
      </c>
      <c r="C5378" s="235" t="s">
        <v>28</v>
      </c>
      <c r="D5378" s="234">
        <v>13.27</v>
      </c>
      <c r="E5378" s="233">
        <v>0</v>
      </c>
    </row>
    <row r="5379" spans="1:5">
      <c r="A5379" s="235">
        <v>89806</v>
      </c>
      <c r="B5379" s="236" t="s">
        <v>5794</v>
      </c>
      <c r="C5379" s="235" t="s">
        <v>28</v>
      </c>
      <c r="D5379" s="234">
        <v>19.010000000000002</v>
      </c>
      <c r="E5379" s="233">
        <v>0</v>
      </c>
    </row>
    <row r="5380" spans="1:5">
      <c r="A5380" s="235">
        <v>89739</v>
      </c>
      <c r="B5380" s="236" t="s">
        <v>5795</v>
      </c>
      <c r="C5380" s="235" t="s">
        <v>28</v>
      </c>
      <c r="D5380" s="234">
        <v>20.260000000000002</v>
      </c>
      <c r="E5380" s="233">
        <v>0</v>
      </c>
    </row>
    <row r="5381" spans="1:5">
      <c r="A5381" s="235">
        <v>89809</v>
      </c>
      <c r="B5381" s="236" t="s">
        <v>5796</v>
      </c>
      <c r="C5381" s="235" t="s">
        <v>28</v>
      </c>
      <c r="D5381" s="234">
        <v>24.65</v>
      </c>
      <c r="E5381" s="233">
        <v>0</v>
      </c>
    </row>
    <row r="5382" spans="1:5">
      <c r="A5382" s="235">
        <v>89744</v>
      </c>
      <c r="B5382" s="236" t="s">
        <v>5797</v>
      </c>
      <c r="C5382" s="235" t="s">
        <v>28</v>
      </c>
      <c r="D5382" s="234">
        <v>23.87</v>
      </c>
      <c r="E5382" s="233">
        <v>0</v>
      </c>
    </row>
    <row r="5383" spans="1:5">
      <c r="A5383" s="235">
        <v>89850</v>
      </c>
      <c r="B5383" s="236" t="s">
        <v>5798</v>
      </c>
      <c r="C5383" s="235" t="s">
        <v>28</v>
      </c>
      <c r="D5383" s="234">
        <v>26.56</v>
      </c>
      <c r="E5383" s="233">
        <v>0</v>
      </c>
    </row>
    <row r="5384" spans="1:5">
      <c r="A5384" s="235">
        <v>89854</v>
      </c>
      <c r="B5384" s="236" t="s">
        <v>5799</v>
      </c>
      <c r="C5384" s="235" t="s">
        <v>28</v>
      </c>
      <c r="D5384" s="234">
        <v>92.4</v>
      </c>
      <c r="E5384" s="233">
        <v>0</v>
      </c>
    </row>
    <row r="5385" spans="1:5">
      <c r="A5385" s="235">
        <v>89724</v>
      </c>
      <c r="B5385" s="236" t="s">
        <v>5800</v>
      </c>
      <c r="C5385" s="235" t="s">
        <v>28</v>
      </c>
      <c r="D5385" s="234">
        <v>7.48</v>
      </c>
      <c r="E5385" s="233">
        <v>0</v>
      </c>
    </row>
    <row r="5386" spans="1:5">
      <c r="A5386" s="235">
        <v>89801</v>
      </c>
      <c r="B5386" s="236" t="s">
        <v>5801</v>
      </c>
      <c r="C5386" s="235" t="s">
        <v>28</v>
      </c>
      <c r="D5386" s="234">
        <v>9.39</v>
      </c>
      <c r="E5386" s="233">
        <v>0</v>
      </c>
    </row>
    <row r="5387" spans="1:5">
      <c r="A5387" s="235">
        <v>89731</v>
      </c>
      <c r="B5387" s="236" t="s">
        <v>5802</v>
      </c>
      <c r="C5387" s="235" t="s">
        <v>28</v>
      </c>
      <c r="D5387" s="234">
        <v>12.68</v>
      </c>
      <c r="E5387" s="233">
        <v>0</v>
      </c>
    </row>
    <row r="5388" spans="1:5">
      <c r="A5388" s="235">
        <v>89805</v>
      </c>
      <c r="B5388" s="236" t="s">
        <v>5803</v>
      </c>
      <c r="C5388" s="235" t="s">
        <v>28</v>
      </c>
      <c r="D5388" s="234">
        <v>18.22</v>
      </c>
      <c r="E5388" s="233">
        <v>0</v>
      </c>
    </row>
    <row r="5389" spans="1:5">
      <c r="A5389" s="235">
        <v>89737</v>
      </c>
      <c r="B5389" s="236" t="s">
        <v>5804</v>
      </c>
      <c r="C5389" s="235" t="s">
        <v>28</v>
      </c>
      <c r="D5389" s="234">
        <v>19.47</v>
      </c>
      <c r="E5389" s="233">
        <v>0</v>
      </c>
    </row>
    <row r="5390" spans="1:5">
      <c r="A5390" s="235">
        <v>104355</v>
      </c>
      <c r="B5390" s="236" t="s">
        <v>5805</v>
      </c>
      <c r="C5390" s="235" t="s">
        <v>28</v>
      </c>
      <c r="D5390" s="234">
        <v>41.12</v>
      </c>
      <c r="E5390" s="233">
        <v>0</v>
      </c>
    </row>
    <row r="5391" spans="1:5">
      <c r="A5391" s="235">
        <v>104347</v>
      </c>
      <c r="B5391" s="236" t="s">
        <v>5806</v>
      </c>
      <c r="C5391" s="235" t="s">
        <v>28</v>
      </c>
      <c r="D5391" s="234">
        <v>40.98</v>
      </c>
      <c r="E5391" s="233">
        <v>0</v>
      </c>
    </row>
    <row r="5392" spans="1:5">
      <c r="A5392" s="235">
        <v>104353</v>
      </c>
      <c r="B5392" s="236" t="s">
        <v>5807</v>
      </c>
      <c r="C5392" s="235" t="s">
        <v>28</v>
      </c>
      <c r="D5392" s="234">
        <v>35.93</v>
      </c>
      <c r="E5392" s="233">
        <v>0</v>
      </c>
    </row>
    <row r="5393" spans="1:5">
      <c r="A5393" s="235">
        <v>104345</v>
      </c>
      <c r="B5393" s="236" t="s">
        <v>5808</v>
      </c>
      <c r="C5393" s="235" t="s">
        <v>28</v>
      </c>
      <c r="D5393" s="234">
        <v>36.700000000000003</v>
      </c>
      <c r="E5393" s="233">
        <v>0</v>
      </c>
    </row>
    <row r="5394" spans="1:5">
      <c r="A5394" s="235">
        <v>104350</v>
      </c>
      <c r="B5394" s="236" t="s">
        <v>5809</v>
      </c>
      <c r="C5394" s="235" t="s">
        <v>28</v>
      </c>
      <c r="D5394" s="234">
        <v>26.55</v>
      </c>
      <c r="E5394" s="233">
        <v>0</v>
      </c>
    </row>
    <row r="5395" spans="1:5">
      <c r="A5395" s="235">
        <v>104343</v>
      </c>
      <c r="B5395" s="236" t="s">
        <v>5810</v>
      </c>
      <c r="C5395" s="235" t="s">
        <v>28</v>
      </c>
      <c r="D5395" s="234">
        <v>29.13</v>
      </c>
      <c r="E5395" s="233">
        <v>0</v>
      </c>
    </row>
    <row r="5396" spans="1:5">
      <c r="A5396" s="235">
        <v>89834</v>
      </c>
      <c r="B5396" s="236" t="s">
        <v>5811</v>
      </c>
      <c r="C5396" s="235" t="s">
        <v>28</v>
      </c>
      <c r="D5396" s="234">
        <v>45.1</v>
      </c>
      <c r="E5396" s="233">
        <v>0</v>
      </c>
    </row>
    <row r="5397" spans="1:5">
      <c r="A5397" s="235">
        <v>89797</v>
      </c>
      <c r="B5397" s="236" t="s">
        <v>5812</v>
      </c>
      <c r="C5397" s="235" t="s">
        <v>28</v>
      </c>
      <c r="D5397" s="234">
        <v>44.06</v>
      </c>
      <c r="E5397" s="233">
        <v>0</v>
      </c>
    </row>
    <row r="5398" spans="1:5">
      <c r="A5398" s="235">
        <v>89861</v>
      </c>
      <c r="B5398" s="236" t="s">
        <v>5813</v>
      </c>
      <c r="C5398" s="235" t="s">
        <v>28</v>
      </c>
      <c r="D5398" s="234">
        <v>47.65</v>
      </c>
      <c r="E5398" s="233">
        <v>0</v>
      </c>
    </row>
    <row r="5399" spans="1:5">
      <c r="A5399" s="235">
        <v>89783</v>
      </c>
      <c r="B5399" s="236" t="s">
        <v>5814</v>
      </c>
      <c r="C5399" s="235" t="s">
        <v>28</v>
      </c>
      <c r="D5399" s="234">
        <v>11.03</v>
      </c>
      <c r="E5399" s="233">
        <v>0</v>
      </c>
    </row>
    <row r="5400" spans="1:5">
      <c r="A5400" s="235">
        <v>89827</v>
      </c>
      <c r="B5400" s="236" t="s">
        <v>5815</v>
      </c>
      <c r="C5400" s="235" t="s">
        <v>28</v>
      </c>
      <c r="D5400" s="234">
        <v>18.14</v>
      </c>
      <c r="E5400" s="233">
        <v>0</v>
      </c>
    </row>
    <row r="5401" spans="1:5">
      <c r="A5401" s="235">
        <v>89785</v>
      </c>
      <c r="B5401" s="236" t="s">
        <v>5816</v>
      </c>
      <c r="C5401" s="235" t="s">
        <v>28</v>
      </c>
      <c r="D5401" s="234">
        <v>22.53</v>
      </c>
      <c r="E5401" s="233">
        <v>0</v>
      </c>
    </row>
    <row r="5402" spans="1:5">
      <c r="A5402" s="235">
        <v>89830</v>
      </c>
      <c r="B5402" s="236" t="s">
        <v>5817</v>
      </c>
      <c r="C5402" s="235" t="s">
        <v>28</v>
      </c>
      <c r="D5402" s="234">
        <v>33.28</v>
      </c>
      <c r="E5402" s="233">
        <v>0</v>
      </c>
    </row>
    <row r="5403" spans="1:5">
      <c r="A5403" s="235">
        <v>89795</v>
      </c>
      <c r="B5403" s="236" t="s">
        <v>5818</v>
      </c>
      <c r="C5403" s="235" t="s">
        <v>28</v>
      </c>
      <c r="D5403" s="234">
        <v>34.950000000000003</v>
      </c>
      <c r="E5403" s="233">
        <v>0</v>
      </c>
    </row>
    <row r="5404" spans="1:5">
      <c r="A5404" s="235">
        <v>89823</v>
      </c>
      <c r="B5404" s="236" t="s">
        <v>5819</v>
      </c>
      <c r="C5404" s="235" t="s">
        <v>28</v>
      </c>
      <c r="D5404" s="234">
        <v>30.48</v>
      </c>
      <c r="E5404" s="233">
        <v>0</v>
      </c>
    </row>
    <row r="5405" spans="1:5">
      <c r="A5405" s="235">
        <v>89779</v>
      </c>
      <c r="B5405" s="236" t="s">
        <v>5820</v>
      </c>
      <c r="C5405" s="235" t="s">
        <v>28</v>
      </c>
      <c r="D5405" s="234">
        <v>29.96</v>
      </c>
      <c r="E5405" s="233">
        <v>0</v>
      </c>
    </row>
    <row r="5406" spans="1:5">
      <c r="A5406" s="235">
        <v>89857</v>
      </c>
      <c r="B5406" s="236" t="s">
        <v>5821</v>
      </c>
      <c r="C5406" s="235" t="s">
        <v>28</v>
      </c>
      <c r="D5406" s="234">
        <v>31.75</v>
      </c>
      <c r="E5406" s="233">
        <v>0</v>
      </c>
    </row>
    <row r="5407" spans="1:5">
      <c r="A5407" s="235">
        <v>89814</v>
      </c>
      <c r="B5407" s="236" t="s">
        <v>5822</v>
      </c>
      <c r="C5407" s="235" t="s">
        <v>28</v>
      </c>
      <c r="D5407" s="234">
        <v>15.59</v>
      </c>
      <c r="E5407" s="233">
        <v>0</v>
      </c>
    </row>
    <row r="5408" spans="1:5">
      <c r="A5408" s="235">
        <v>89754</v>
      </c>
      <c r="B5408" s="236" t="s">
        <v>5823</v>
      </c>
      <c r="C5408" s="235" t="s">
        <v>28</v>
      </c>
      <c r="D5408" s="234">
        <v>17.79</v>
      </c>
      <c r="E5408" s="233">
        <v>0</v>
      </c>
    </row>
    <row r="5409" spans="1:5">
      <c r="A5409" s="235">
        <v>89819</v>
      </c>
      <c r="B5409" s="236" t="s">
        <v>5824</v>
      </c>
      <c r="C5409" s="235" t="s">
        <v>28</v>
      </c>
      <c r="D5409" s="234">
        <v>21.34</v>
      </c>
      <c r="E5409" s="233">
        <v>0</v>
      </c>
    </row>
    <row r="5410" spans="1:5">
      <c r="A5410" s="235">
        <v>89776</v>
      </c>
      <c r="B5410" s="236" t="s">
        <v>5825</v>
      </c>
      <c r="C5410" s="235" t="s">
        <v>28</v>
      </c>
      <c r="D5410" s="234">
        <v>22.17</v>
      </c>
      <c r="E5410" s="233">
        <v>0</v>
      </c>
    </row>
    <row r="5411" spans="1:5">
      <c r="A5411" s="235">
        <v>89821</v>
      </c>
      <c r="B5411" s="236" t="s">
        <v>5826</v>
      </c>
      <c r="C5411" s="235" t="s">
        <v>28</v>
      </c>
      <c r="D5411" s="234">
        <v>14.41</v>
      </c>
      <c r="E5411" s="233">
        <v>0</v>
      </c>
    </row>
    <row r="5412" spans="1:5">
      <c r="A5412" s="235">
        <v>89778</v>
      </c>
      <c r="B5412" s="236" t="s">
        <v>5827</v>
      </c>
      <c r="C5412" s="235" t="s">
        <v>28</v>
      </c>
      <c r="D5412" s="234">
        <v>13.89</v>
      </c>
      <c r="E5412" s="233">
        <v>0</v>
      </c>
    </row>
    <row r="5413" spans="1:5">
      <c r="A5413" s="235">
        <v>89856</v>
      </c>
      <c r="B5413" s="236" t="s">
        <v>5828</v>
      </c>
      <c r="C5413" s="235" t="s">
        <v>28</v>
      </c>
      <c r="D5413" s="234">
        <v>15.69</v>
      </c>
      <c r="E5413" s="233">
        <v>0</v>
      </c>
    </row>
    <row r="5414" spans="1:5">
      <c r="A5414" s="235">
        <v>89752</v>
      </c>
      <c r="B5414" s="236" t="s">
        <v>5829</v>
      </c>
      <c r="C5414" s="235" t="s">
        <v>28</v>
      </c>
      <c r="D5414" s="234">
        <v>5.72</v>
      </c>
      <c r="E5414" s="233">
        <v>0</v>
      </c>
    </row>
    <row r="5415" spans="1:5">
      <c r="A5415" s="235">
        <v>89813</v>
      </c>
      <c r="B5415" s="236" t="s">
        <v>5830</v>
      </c>
      <c r="C5415" s="235" t="s">
        <v>28</v>
      </c>
      <c r="D5415" s="234">
        <v>4.6500000000000004</v>
      </c>
      <c r="E5415" s="233">
        <v>0</v>
      </c>
    </row>
    <row r="5416" spans="1:5">
      <c r="A5416" s="235">
        <v>89753</v>
      </c>
      <c r="B5416" s="236" t="s">
        <v>5831</v>
      </c>
      <c r="C5416" s="235" t="s">
        <v>28</v>
      </c>
      <c r="D5416" s="234">
        <v>6.91</v>
      </c>
      <c r="E5416" s="233">
        <v>0</v>
      </c>
    </row>
    <row r="5417" spans="1:5">
      <c r="A5417" s="235">
        <v>89817</v>
      </c>
      <c r="B5417" s="236" t="s">
        <v>5832</v>
      </c>
      <c r="C5417" s="235" t="s">
        <v>28</v>
      </c>
      <c r="D5417" s="234">
        <v>11.1</v>
      </c>
      <c r="E5417" s="233">
        <v>0</v>
      </c>
    </row>
    <row r="5418" spans="1:5">
      <c r="A5418" s="235">
        <v>89774</v>
      </c>
      <c r="B5418" s="236" t="s">
        <v>5833</v>
      </c>
      <c r="C5418" s="235" t="s">
        <v>28</v>
      </c>
      <c r="D5418" s="234">
        <v>11.96</v>
      </c>
      <c r="E5418" s="233">
        <v>0</v>
      </c>
    </row>
    <row r="5419" spans="1:5">
      <c r="A5419" s="235">
        <v>95693</v>
      </c>
      <c r="B5419" s="236" t="s">
        <v>5834</v>
      </c>
      <c r="C5419" s="235" t="s">
        <v>28</v>
      </c>
      <c r="D5419" s="234">
        <v>39.630000000000003</v>
      </c>
      <c r="E5419" s="233">
        <v>0</v>
      </c>
    </row>
    <row r="5420" spans="1:5">
      <c r="A5420" s="235">
        <v>89833</v>
      </c>
      <c r="B5420" s="236" t="s">
        <v>5835</v>
      </c>
      <c r="C5420" s="235" t="s">
        <v>28</v>
      </c>
      <c r="D5420" s="234">
        <v>38.659999999999997</v>
      </c>
      <c r="E5420" s="233">
        <v>0</v>
      </c>
    </row>
    <row r="5421" spans="1:5">
      <c r="A5421" s="235">
        <v>89796</v>
      </c>
      <c r="B5421" s="236" t="s">
        <v>5836</v>
      </c>
      <c r="C5421" s="235" t="s">
        <v>28</v>
      </c>
      <c r="D5421" s="234">
        <v>37.619999999999997</v>
      </c>
      <c r="E5421" s="233">
        <v>0</v>
      </c>
    </row>
    <row r="5422" spans="1:5">
      <c r="A5422" s="235">
        <v>89860</v>
      </c>
      <c r="B5422" s="236" t="s">
        <v>5837</v>
      </c>
      <c r="C5422" s="235" t="s">
        <v>28</v>
      </c>
      <c r="D5422" s="234">
        <v>41.21</v>
      </c>
      <c r="E5422" s="233">
        <v>0</v>
      </c>
    </row>
    <row r="5423" spans="1:5">
      <c r="A5423" s="235">
        <v>89782</v>
      </c>
      <c r="B5423" s="236" t="s">
        <v>5838</v>
      </c>
      <c r="C5423" s="235" t="s">
        <v>28</v>
      </c>
      <c r="D5423" s="234">
        <v>10.95</v>
      </c>
      <c r="E5423" s="233">
        <v>0</v>
      </c>
    </row>
    <row r="5424" spans="1:5">
      <c r="A5424" s="235">
        <v>89825</v>
      </c>
      <c r="B5424" s="236" t="s">
        <v>5839</v>
      </c>
      <c r="C5424" s="235" t="s">
        <v>28</v>
      </c>
      <c r="D5424" s="234">
        <v>16.260000000000002</v>
      </c>
      <c r="E5424" s="233">
        <v>0</v>
      </c>
    </row>
    <row r="5425" spans="1:5">
      <c r="A5425" s="235">
        <v>89784</v>
      </c>
      <c r="B5425" s="236" t="s">
        <v>5840</v>
      </c>
      <c r="C5425" s="235" t="s">
        <v>28</v>
      </c>
      <c r="D5425" s="234">
        <v>20.65</v>
      </c>
      <c r="E5425" s="233">
        <v>0</v>
      </c>
    </row>
    <row r="5426" spans="1:5">
      <c r="A5426" s="235">
        <v>89829</v>
      </c>
      <c r="B5426" s="236" t="s">
        <v>5841</v>
      </c>
      <c r="C5426" s="235" t="s">
        <v>28</v>
      </c>
      <c r="D5426" s="234">
        <v>31.62</v>
      </c>
      <c r="E5426" s="233">
        <v>0</v>
      </c>
    </row>
    <row r="5427" spans="1:5">
      <c r="A5427" s="235">
        <v>89786</v>
      </c>
      <c r="B5427" s="236" t="s">
        <v>5842</v>
      </c>
      <c r="C5427" s="235" t="s">
        <v>28</v>
      </c>
      <c r="D5427" s="234">
        <v>33.29</v>
      </c>
      <c r="E5427" s="233">
        <v>0</v>
      </c>
    </row>
    <row r="5428" spans="1:5">
      <c r="A5428" s="235">
        <v>104352</v>
      </c>
      <c r="B5428" s="236" t="s">
        <v>5843</v>
      </c>
      <c r="C5428" s="235" t="s">
        <v>28</v>
      </c>
      <c r="D5428" s="234">
        <v>34.28</v>
      </c>
      <c r="E5428" s="233">
        <v>0</v>
      </c>
    </row>
    <row r="5429" spans="1:5">
      <c r="A5429" s="235">
        <v>104344</v>
      </c>
      <c r="B5429" s="236" t="s">
        <v>5844</v>
      </c>
      <c r="C5429" s="235" t="s">
        <v>28</v>
      </c>
      <c r="D5429" s="234">
        <v>35.049999999999997</v>
      </c>
      <c r="E5429" s="233">
        <v>0</v>
      </c>
    </row>
    <row r="5430" spans="1:5">
      <c r="A5430" s="235">
        <v>104354</v>
      </c>
      <c r="B5430" s="236" t="s">
        <v>5845</v>
      </c>
      <c r="C5430" s="235" t="s">
        <v>28</v>
      </c>
      <c r="D5430" s="234">
        <v>38.979999999999997</v>
      </c>
      <c r="E5430" s="233">
        <v>0</v>
      </c>
    </row>
    <row r="5431" spans="1:5">
      <c r="A5431" s="235">
        <v>104346</v>
      </c>
      <c r="B5431" s="236" t="s">
        <v>5846</v>
      </c>
      <c r="C5431" s="235" t="s">
        <v>28</v>
      </c>
      <c r="D5431" s="234">
        <v>38.840000000000003</v>
      </c>
      <c r="E5431" s="233">
        <v>0</v>
      </c>
    </row>
    <row r="5432" spans="1:5">
      <c r="A5432" s="235">
        <v>104356</v>
      </c>
      <c r="B5432" s="236" t="s">
        <v>5847</v>
      </c>
      <c r="C5432" s="235" t="s">
        <v>28</v>
      </c>
      <c r="D5432" s="234">
        <v>24.43</v>
      </c>
      <c r="E5432" s="233">
        <v>0</v>
      </c>
    </row>
    <row r="5433" spans="1:5">
      <c r="A5433" s="235">
        <v>104348</v>
      </c>
      <c r="B5433" s="236" t="s">
        <v>5848</v>
      </c>
      <c r="C5433" s="235" t="s">
        <v>28</v>
      </c>
      <c r="D5433" s="234">
        <v>8.9600000000000009</v>
      </c>
      <c r="E5433" s="233">
        <v>0</v>
      </c>
    </row>
    <row r="5434" spans="1:5">
      <c r="A5434" s="235">
        <v>104351</v>
      </c>
      <c r="B5434" s="236" t="s">
        <v>5849</v>
      </c>
      <c r="C5434" s="235" t="s">
        <v>28</v>
      </c>
      <c r="D5434" s="234">
        <v>18.46</v>
      </c>
      <c r="E5434" s="233">
        <v>0</v>
      </c>
    </row>
    <row r="5435" spans="1:5">
      <c r="A5435" s="235">
        <v>89800</v>
      </c>
      <c r="B5435" s="236" t="s">
        <v>5850</v>
      </c>
      <c r="C5435" s="235" t="s">
        <v>27</v>
      </c>
      <c r="D5435" s="234">
        <v>20.97</v>
      </c>
      <c r="E5435" s="233">
        <v>0</v>
      </c>
    </row>
    <row r="5436" spans="1:5">
      <c r="A5436" s="235">
        <v>89714</v>
      </c>
      <c r="B5436" s="236" t="s">
        <v>85</v>
      </c>
      <c r="C5436" s="235" t="s">
        <v>27</v>
      </c>
      <c r="D5436" s="234">
        <v>26.75</v>
      </c>
      <c r="E5436" s="233">
        <v>0</v>
      </c>
    </row>
    <row r="5437" spans="1:5">
      <c r="A5437" s="235">
        <v>89848</v>
      </c>
      <c r="B5437" s="236" t="s">
        <v>5851</v>
      </c>
      <c r="C5437" s="235" t="s">
        <v>27</v>
      </c>
      <c r="D5437" s="234">
        <v>20.22</v>
      </c>
      <c r="E5437" s="233">
        <v>0</v>
      </c>
    </row>
    <row r="5438" spans="1:5">
      <c r="A5438" s="235">
        <v>89849</v>
      </c>
      <c r="B5438" s="236" t="s">
        <v>5852</v>
      </c>
      <c r="C5438" s="235" t="s">
        <v>27</v>
      </c>
      <c r="D5438" s="234">
        <v>42.86</v>
      </c>
      <c r="E5438" s="233">
        <v>0</v>
      </c>
    </row>
    <row r="5439" spans="1:5">
      <c r="A5439" s="235">
        <v>89711</v>
      </c>
      <c r="B5439" s="236" t="s">
        <v>5853</v>
      </c>
      <c r="C5439" s="235" t="s">
        <v>27</v>
      </c>
      <c r="D5439" s="234">
        <v>14.81</v>
      </c>
      <c r="E5439" s="233">
        <v>0</v>
      </c>
    </row>
    <row r="5440" spans="1:5">
      <c r="A5440" s="235">
        <v>89798</v>
      </c>
      <c r="B5440" s="236" t="s">
        <v>5854</v>
      </c>
      <c r="C5440" s="235" t="s">
        <v>27</v>
      </c>
      <c r="D5440" s="234">
        <v>10.44</v>
      </c>
      <c r="E5440" s="233">
        <v>0</v>
      </c>
    </row>
    <row r="5441" spans="1:5">
      <c r="A5441" s="235">
        <v>89712</v>
      </c>
      <c r="B5441" s="236" t="s">
        <v>87</v>
      </c>
      <c r="C5441" s="235" t="s">
        <v>27</v>
      </c>
      <c r="D5441" s="234">
        <v>19.22</v>
      </c>
      <c r="E5441" s="233">
        <v>0</v>
      </c>
    </row>
    <row r="5442" spans="1:5">
      <c r="A5442" s="235">
        <v>89799</v>
      </c>
      <c r="B5442" s="236" t="s">
        <v>5855</v>
      </c>
      <c r="C5442" s="235" t="s">
        <v>27</v>
      </c>
      <c r="D5442" s="234">
        <v>16.77</v>
      </c>
      <c r="E5442" s="233">
        <v>0</v>
      </c>
    </row>
    <row r="5443" spans="1:5">
      <c r="A5443" s="235">
        <v>89713</v>
      </c>
      <c r="B5443" s="236" t="s">
        <v>86</v>
      </c>
      <c r="C5443" s="235" t="s">
        <v>27</v>
      </c>
      <c r="D5443" s="234">
        <v>24.06</v>
      </c>
      <c r="E5443" s="233">
        <v>0</v>
      </c>
    </row>
    <row r="5444" spans="1:5">
      <c r="A5444" s="235">
        <v>89376</v>
      </c>
      <c r="B5444" s="236" t="s">
        <v>5856</v>
      </c>
      <c r="C5444" s="235" t="s">
        <v>28</v>
      </c>
      <c r="D5444" s="234">
        <v>4.1399999999999997</v>
      </c>
      <c r="E5444" s="233">
        <v>0</v>
      </c>
    </row>
    <row r="5445" spans="1:5">
      <c r="A5445" s="235">
        <v>89429</v>
      </c>
      <c r="B5445" s="236" t="s">
        <v>5857</v>
      </c>
      <c r="C5445" s="235" t="s">
        <v>28</v>
      </c>
      <c r="D5445" s="234">
        <v>4.49</v>
      </c>
      <c r="E5445" s="233">
        <v>0</v>
      </c>
    </row>
    <row r="5446" spans="1:5">
      <c r="A5446" s="235">
        <v>89383</v>
      </c>
      <c r="B5446" s="236" t="s">
        <v>5858</v>
      </c>
      <c r="C5446" s="235" t="s">
        <v>28</v>
      </c>
      <c r="D5446" s="234">
        <v>4.8099999999999996</v>
      </c>
      <c r="E5446" s="233">
        <v>0</v>
      </c>
    </row>
    <row r="5447" spans="1:5">
      <c r="A5447" s="235">
        <v>89553</v>
      </c>
      <c r="B5447" s="236" t="s">
        <v>5859</v>
      </c>
      <c r="C5447" s="235" t="s">
        <v>28</v>
      </c>
      <c r="D5447" s="234">
        <v>4.66</v>
      </c>
      <c r="E5447" s="233">
        <v>0</v>
      </c>
    </row>
    <row r="5448" spans="1:5">
      <c r="A5448" s="235">
        <v>89436</v>
      </c>
      <c r="B5448" s="236" t="s">
        <v>5860</v>
      </c>
      <c r="C5448" s="235" t="s">
        <v>28</v>
      </c>
      <c r="D5448" s="234">
        <v>6.2</v>
      </c>
      <c r="E5448" s="233">
        <v>0</v>
      </c>
    </row>
    <row r="5449" spans="1:5">
      <c r="A5449" s="235">
        <v>89391</v>
      </c>
      <c r="B5449" s="236" t="s">
        <v>5861</v>
      </c>
      <c r="C5449" s="235" t="s">
        <v>28</v>
      </c>
      <c r="D5449" s="234">
        <v>6.57</v>
      </c>
      <c r="E5449" s="233">
        <v>0</v>
      </c>
    </row>
    <row r="5450" spans="1:5">
      <c r="A5450" s="235">
        <v>103994</v>
      </c>
      <c r="B5450" s="236" t="s">
        <v>5862</v>
      </c>
      <c r="C5450" s="235" t="s">
        <v>28</v>
      </c>
      <c r="D5450" s="234">
        <v>11.66</v>
      </c>
      <c r="E5450" s="233">
        <v>0</v>
      </c>
    </row>
    <row r="5451" spans="1:5">
      <c r="A5451" s="235">
        <v>89570</v>
      </c>
      <c r="B5451" s="236" t="s">
        <v>5863</v>
      </c>
      <c r="C5451" s="235" t="s">
        <v>28</v>
      </c>
      <c r="D5451" s="234">
        <v>9.84</v>
      </c>
      <c r="E5451" s="233">
        <v>0</v>
      </c>
    </row>
    <row r="5452" spans="1:5">
      <c r="A5452" s="235">
        <v>103992</v>
      </c>
      <c r="B5452" s="236" t="s">
        <v>5864</v>
      </c>
      <c r="C5452" s="235" t="s">
        <v>28</v>
      </c>
      <c r="D5452" s="234">
        <v>9.07</v>
      </c>
      <c r="E5452" s="233">
        <v>0</v>
      </c>
    </row>
    <row r="5453" spans="1:5">
      <c r="A5453" s="235">
        <v>89572</v>
      </c>
      <c r="B5453" s="236" t="s">
        <v>5865</v>
      </c>
      <c r="C5453" s="235" t="s">
        <v>28</v>
      </c>
      <c r="D5453" s="234">
        <v>7.29</v>
      </c>
      <c r="E5453" s="233">
        <v>0</v>
      </c>
    </row>
    <row r="5454" spans="1:5">
      <c r="A5454" s="235">
        <v>104001</v>
      </c>
      <c r="B5454" s="236" t="s">
        <v>5866</v>
      </c>
      <c r="C5454" s="235" t="s">
        <v>28</v>
      </c>
      <c r="D5454" s="234">
        <v>10.97</v>
      </c>
      <c r="E5454" s="233">
        <v>0</v>
      </c>
    </row>
    <row r="5455" spans="1:5">
      <c r="A5455" s="235">
        <v>89596</v>
      </c>
      <c r="B5455" s="236" t="s">
        <v>5867</v>
      </c>
      <c r="C5455" s="235" t="s">
        <v>28</v>
      </c>
      <c r="D5455" s="234">
        <v>8.7899999999999991</v>
      </c>
      <c r="E5455" s="233">
        <v>0</v>
      </c>
    </row>
    <row r="5456" spans="1:5">
      <c r="A5456" s="235">
        <v>104002</v>
      </c>
      <c r="B5456" s="236" t="s">
        <v>5868</v>
      </c>
      <c r="C5456" s="235" t="s">
        <v>28</v>
      </c>
      <c r="D5456" s="234">
        <v>14.56</v>
      </c>
      <c r="E5456" s="233">
        <v>0</v>
      </c>
    </row>
    <row r="5457" spans="1:5">
      <c r="A5457" s="235">
        <v>89595</v>
      </c>
      <c r="B5457" s="236" t="s">
        <v>5869</v>
      </c>
      <c r="C5457" s="235" t="s">
        <v>28</v>
      </c>
      <c r="D5457" s="234">
        <v>12.62</v>
      </c>
      <c r="E5457" s="233">
        <v>0</v>
      </c>
    </row>
    <row r="5458" spans="1:5">
      <c r="A5458" s="235">
        <v>89610</v>
      </c>
      <c r="B5458" s="236" t="s">
        <v>5870</v>
      </c>
      <c r="C5458" s="235" t="s">
        <v>28</v>
      </c>
      <c r="D5458" s="234">
        <v>17.09</v>
      </c>
      <c r="E5458" s="233">
        <v>0</v>
      </c>
    </row>
    <row r="5459" spans="1:5">
      <c r="A5459" s="235">
        <v>89613</v>
      </c>
      <c r="B5459" s="236" t="s">
        <v>5871</v>
      </c>
      <c r="C5459" s="235" t="s">
        <v>28</v>
      </c>
      <c r="D5459" s="234">
        <v>27.19</v>
      </c>
      <c r="E5459" s="233">
        <v>0</v>
      </c>
    </row>
    <row r="5460" spans="1:5">
      <c r="A5460" s="235">
        <v>89616</v>
      </c>
      <c r="B5460" s="236" t="s">
        <v>5872</v>
      </c>
      <c r="C5460" s="235" t="s">
        <v>28</v>
      </c>
      <c r="D5460" s="234">
        <v>36.630000000000003</v>
      </c>
      <c r="E5460" s="233">
        <v>0</v>
      </c>
    </row>
    <row r="5461" spans="1:5">
      <c r="A5461" s="235">
        <v>103952</v>
      </c>
      <c r="B5461" s="236" t="s">
        <v>5873</v>
      </c>
      <c r="C5461" s="235" t="s">
        <v>28</v>
      </c>
      <c r="D5461" s="234">
        <v>4.1900000000000004</v>
      </c>
      <c r="E5461" s="233">
        <v>0</v>
      </c>
    </row>
    <row r="5462" spans="1:5">
      <c r="A5462" s="235">
        <v>103947</v>
      </c>
      <c r="B5462" s="236" t="s">
        <v>5874</v>
      </c>
      <c r="C5462" s="235" t="s">
        <v>28</v>
      </c>
      <c r="D5462" s="234">
        <v>4.51</v>
      </c>
      <c r="E5462" s="233">
        <v>0</v>
      </c>
    </row>
    <row r="5463" spans="1:5">
      <c r="A5463" s="235">
        <v>103957</v>
      </c>
      <c r="B5463" s="236" t="s">
        <v>5875</v>
      </c>
      <c r="C5463" s="235" t="s">
        <v>28</v>
      </c>
      <c r="D5463" s="234">
        <v>3.84</v>
      </c>
      <c r="E5463" s="233">
        <v>0</v>
      </c>
    </row>
    <row r="5464" spans="1:5">
      <c r="A5464" s="235">
        <v>103953</v>
      </c>
      <c r="B5464" s="236" t="s">
        <v>5876</v>
      </c>
      <c r="C5464" s="235" t="s">
        <v>28</v>
      </c>
      <c r="D5464" s="234">
        <v>5.38</v>
      </c>
      <c r="E5464" s="233">
        <v>0</v>
      </c>
    </row>
    <row r="5465" spans="1:5">
      <c r="A5465" s="235">
        <v>103948</v>
      </c>
      <c r="B5465" s="236" t="s">
        <v>5877</v>
      </c>
      <c r="C5465" s="235" t="s">
        <v>28</v>
      </c>
      <c r="D5465" s="234">
        <v>5.75</v>
      </c>
      <c r="E5465" s="233">
        <v>0</v>
      </c>
    </row>
    <row r="5466" spans="1:5">
      <c r="A5466" s="235">
        <v>103958</v>
      </c>
      <c r="B5466" s="236" t="s">
        <v>5878</v>
      </c>
      <c r="C5466" s="235" t="s">
        <v>28</v>
      </c>
      <c r="D5466" s="234">
        <v>8.32</v>
      </c>
      <c r="E5466" s="233">
        <v>0</v>
      </c>
    </row>
    <row r="5467" spans="1:5">
      <c r="A5467" s="235">
        <v>104009</v>
      </c>
      <c r="B5467" s="236" t="s">
        <v>5879</v>
      </c>
      <c r="C5467" s="235" t="s">
        <v>28</v>
      </c>
      <c r="D5467" s="234">
        <v>10.39</v>
      </c>
      <c r="E5467" s="233">
        <v>0</v>
      </c>
    </row>
    <row r="5468" spans="1:5">
      <c r="A5468" s="235">
        <v>103959</v>
      </c>
      <c r="B5468" s="236" t="s">
        <v>5880</v>
      </c>
      <c r="C5468" s="235" t="s">
        <v>28</v>
      </c>
      <c r="D5468" s="234">
        <v>12.8</v>
      </c>
      <c r="E5468" s="233">
        <v>0</v>
      </c>
    </row>
    <row r="5469" spans="1:5">
      <c r="A5469" s="235">
        <v>103962</v>
      </c>
      <c r="B5469" s="236" t="s">
        <v>5881</v>
      </c>
      <c r="C5469" s="235" t="s">
        <v>28</v>
      </c>
      <c r="D5469" s="234">
        <v>5.37</v>
      </c>
      <c r="E5469" s="233">
        <v>0</v>
      </c>
    </row>
    <row r="5470" spans="1:5">
      <c r="A5470" s="235">
        <v>103954</v>
      </c>
      <c r="B5470" s="236" t="s">
        <v>5882</v>
      </c>
      <c r="C5470" s="235" t="s">
        <v>28</v>
      </c>
      <c r="D5470" s="234">
        <v>6.84</v>
      </c>
      <c r="E5470" s="233">
        <v>0</v>
      </c>
    </row>
    <row r="5471" spans="1:5">
      <c r="A5471" s="235">
        <v>103949</v>
      </c>
      <c r="B5471" s="236" t="s">
        <v>5883</v>
      </c>
      <c r="C5471" s="235" t="s">
        <v>28</v>
      </c>
      <c r="D5471" s="234">
        <v>7.21</v>
      </c>
      <c r="E5471" s="233">
        <v>0</v>
      </c>
    </row>
    <row r="5472" spans="1:5">
      <c r="A5472" s="235">
        <v>103964</v>
      </c>
      <c r="B5472" s="236" t="s">
        <v>5884</v>
      </c>
      <c r="C5472" s="235" t="s">
        <v>28</v>
      </c>
      <c r="D5472" s="234">
        <v>6.87</v>
      </c>
      <c r="E5472" s="233">
        <v>0</v>
      </c>
    </row>
    <row r="5473" spans="1:5">
      <c r="A5473" s="235">
        <v>104014</v>
      </c>
      <c r="B5473" s="236" t="s">
        <v>5885</v>
      </c>
      <c r="C5473" s="235" t="s">
        <v>28</v>
      </c>
      <c r="D5473" s="234">
        <v>8.5299999999999994</v>
      </c>
      <c r="E5473" s="233">
        <v>0</v>
      </c>
    </row>
    <row r="5474" spans="1:5">
      <c r="A5474" s="235">
        <v>103966</v>
      </c>
      <c r="B5474" s="236" t="s">
        <v>5886</v>
      </c>
      <c r="C5474" s="235" t="s">
        <v>28</v>
      </c>
      <c r="D5474" s="234">
        <v>8.16</v>
      </c>
      <c r="E5474" s="233">
        <v>0</v>
      </c>
    </row>
    <row r="5475" spans="1:5">
      <c r="A5475" s="235">
        <v>103999</v>
      </c>
      <c r="B5475" s="236" t="s">
        <v>5887</v>
      </c>
      <c r="C5475" s="235" t="s">
        <v>28</v>
      </c>
      <c r="D5475" s="234">
        <v>9.99</v>
      </c>
      <c r="E5475" s="233">
        <v>0</v>
      </c>
    </row>
    <row r="5476" spans="1:5">
      <c r="A5476" s="235">
        <v>103967</v>
      </c>
      <c r="B5476" s="236" t="s">
        <v>5888</v>
      </c>
      <c r="C5476" s="235" t="s">
        <v>28</v>
      </c>
      <c r="D5476" s="234">
        <v>9.9499999999999993</v>
      </c>
      <c r="E5476" s="233">
        <v>0</v>
      </c>
    </row>
    <row r="5477" spans="1:5">
      <c r="A5477" s="235">
        <v>104003</v>
      </c>
      <c r="B5477" s="236" t="s">
        <v>5889</v>
      </c>
      <c r="C5477" s="235" t="s">
        <v>28</v>
      </c>
      <c r="D5477" s="234">
        <v>11.89</v>
      </c>
      <c r="E5477" s="233">
        <v>0</v>
      </c>
    </row>
    <row r="5478" spans="1:5">
      <c r="A5478" s="235">
        <v>103968</v>
      </c>
      <c r="B5478" s="236" t="s">
        <v>5890</v>
      </c>
      <c r="C5478" s="235" t="s">
        <v>28</v>
      </c>
      <c r="D5478" s="234">
        <v>14.69</v>
      </c>
      <c r="E5478" s="233">
        <v>0</v>
      </c>
    </row>
    <row r="5479" spans="1:5">
      <c r="A5479" s="235">
        <v>103969</v>
      </c>
      <c r="B5479" s="236" t="s">
        <v>5891</v>
      </c>
      <c r="C5479" s="235" t="s">
        <v>28</v>
      </c>
      <c r="D5479" s="234">
        <v>17.48</v>
      </c>
      <c r="E5479" s="233">
        <v>0</v>
      </c>
    </row>
    <row r="5480" spans="1:5">
      <c r="A5480" s="235">
        <v>103971</v>
      </c>
      <c r="B5480" s="236" t="s">
        <v>5892</v>
      </c>
      <c r="C5480" s="235" t="s">
        <v>28</v>
      </c>
      <c r="D5480" s="234">
        <v>22.34</v>
      </c>
      <c r="E5480" s="233">
        <v>0</v>
      </c>
    </row>
    <row r="5481" spans="1:5">
      <c r="A5481" s="235">
        <v>103972</v>
      </c>
      <c r="B5481" s="236" t="s">
        <v>5893</v>
      </c>
      <c r="C5481" s="235" t="s">
        <v>28</v>
      </c>
      <c r="D5481" s="234">
        <v>25.95</v>
      </c>
      <c r="E5481" s="233">
        <v>0</v>
      </c>
    </row>
    <row r="5482" spans="1:5">
      <c r="A5482" s="235">
        <v>103993</v>
      </c>
      <c r="B5482" s="236" t="s">
        <v>5894</v>
      </c>
      <c r="C5482" s="235" t="s">
        <v>28</v>
      </c>
      <c r="D5482" s="234">
        <v>7.49</v>
      </c>
      <c r="E5482" s="233">
        <v>0</v>
      </c>
    </row>
    <row r="5483" spans="1:5">
      <c r="A5483" s="235">
        <v>89407</v>
      </c>
      <c r="B5483" s="236" t="s">
        <v>5895</v>
      </c>
      <c r="C5483" s="235" t="s">
        <v>28</v>
      </c>
      <c r="D5483" s="234">
        <v>6.64</v>
      </c>
      <c r="E5483" s="233">
        <v>0</v>
      </c>
    </row>
    <row r="5484" spans="1:5">
      <c r="A5484" s="235">
        <v>89361</v>
      </c>
      <c r="B5484" s="236" t="s">
        <v>5896</v>
      </c>
      <c r="C5484" s="235" t="s">
        <v>28</v>
      </c>
      <c r="D5484" s="234">
        <v>7.1</v>
      </c>
      <c r="E5484" s="233">
        <v>0</v>
      </c>
    </row>
    <row r="5485" spans="1:5">
      <c r="A5485" s="235">
        <v>89490</v>
      </c>
      <c r="B5485" s="236" t="s">
        <v>5897</v>
      </c>
      <c r="C5485" s="235" t="s">
        <v>28</v>
      </c>
      <c r="D5485" s="234">
        <v>5.7</v>
      </c>
      <c r="E5485" s="233">
        <v>0</v>
      </c>
    </row>
    <row r="5486" spans="1:5">
      <c r="A5486" s="235">
        <v>89411</v>
      </c>
      <c r="B5486" s="236" t="s">
        <v>5898</v>
      </c>
      <c r="C5486" s="235" t="s">
        <v>28</v>
      </c>
      <c r="D5486" s="234">
        <v>7.82</v>
      </c>
      <c r="E5486" s="233">
        <v>0</v>
      </c>
    </row>
    <row r="5487" spans="1:5">
      <c r="A5487" s="235">
        <v>89365</v>
      </c>
      <c r="B5487" s="236" t="s">
        <v>5899</v>
      </c>
      <c r="C5487" s="235" t="s">
        <v>28</v>
      </c>
      <c r="D5487" s="234">
        <v>8.34</v>
      </c>
      <c r="E5487" s="233">
        <v>0</v>
      </c>
    </row>
    <row r="5488" spans="1:5">
      <c r="A5488" s="235">
        <v>89496</v>
      </c>
      <c r="B5488" s="236" t="s">
        <v>5900</v>
      </c>
      <c r="C5488" s="235" t="s">
        <v>28</v>
      </c>
      <c r="D5488" s="234">
        <v>8.56</v>
      </c>
      <c r="E5488" s="233">
        <v>0</v>
      </c>
    </row>
    <row r="5489" spans="1:5">
      <c r="A5489" s="235">
        <v>89416</v>
      </c>
      <c r="B5489" s="236" t="s">
        <v>5901</v>
      </c>
      <c r="C5489" s="235" t="s">
        <v>28</v>
      </c>
      <c r="D5489" s="234">
        <v>11.02</v>
      </c>
      <c r="E5489" s="233">
        <v>0</v>
      </c>
    </row>
    <row r="5490" spans="1:5">
      <c r="A5490" s="235">
        <v>89370</v>
      </c>
      <c r="B5490" s="236" t="s">
        <v>5902</v>
      </c>
      <c r="C5490" s="235" t="s">
        <v>28</v>
      </c>
      <c r="D5490" s="234">
        <v>11.64</v>
      </c>
      <c r="E5490" s="233">
        <v>0</v>
      </c>
    </row>
    <row r="5491" spans="1:5">
      <c r="A5491" s="235">
        <v>89500</v>
      </c>
      <c r="B5491" s="236" t="s">
        <v>5903</v>
      </c>
      <c r="C5491" s="235" t="s">
        <v>28</v>
      </c>
      <c r="D5491" s="234">
        <v>10.48</v>
      </c>
      <c r="E5491" s="233">
        <v>0</v>
      </c>
    </row>
    <row r="5492" spans="1:5">
      <c r="A5492" s="235">
        <v>103983</v>
      </c>
      <c r="B5492" s="236" t="s">
        <v>5904</v>
      </c>
      <c r="C5492" s="235" t="s">
        <v>28</v>
      </c>
      <c r="D5492" s="234">
        <v>13.3</v>
      </c>
      <c r="E5492" s="233">
        <v>0</v>
      </c>
    </row>
    <row r="5493" spans="1:5">
      <c r="A5493" s="235">
        <v>89504</v>
      </c>
      <c r="B5493" s="236" t="s">
        <v>5905</v>
      </c>
      <c r="C5493" s="235" t="s">
        <v>28</v>
      </c>
      <c r="D5493" s="234">
        <v>15.88</v>
      </c>
      <c r="E5493" s="233">
        <v>0</v>
      </c>
    </row>
    <row r="5494" spans="1:5">
      <c r="A5494" s="235">
        <v>103987</v>
      </c>
      <c r="B5494" s="236" t="s">
        <v>5906</v>
      </c>
      <c r="C5494" s="235" t="s">
        <v>28</v>
      </c>
      <c r="D5494" s="234">
        <v>19.190000000000001</v>
      </c>
      <c r="E5494" s="233">
        <v>0</v>
      </c>
    </row>
    <row r="5495" spans="1:5">
      <c r="A5495" s="235">
        <v>89510</v>
      </c>
      <c r="B5495" s="236" t="s">
        <v>5907</v>
      </c>
      <c r="C5495" s="235" t="s">
        <v>28</v>
      </c>
      <c r="D5495" s="234">
        <v>23.16</v>
      </c>
      <c r="E5495" s="233">
        <v>0</v>
      </c>
    </row>
    <row r="5496" spans="1:5">
      <c r="A5496" s="235">
        <v>89519</v>
      </c>
      <c r="B5496" s="236" t="s">
        <v>5908</v>
      </c>
      <c r="C5496" s="235" t="s">
        <v>28</v>
      </c>
      <c r="D5496" s="234">
        <v>41.78</v>
      </c>
      <c r="E5496" s="233">
        <v>0</v>
      </c>
    </row>
    <row r="5497" spans="1:5">
      <c r="A5497" s="235">
        <v>89527</v>
      </c>
      <c r="B5497" s="236" t="s">
        <v>5909</v>
      </c>
      <c r="C5497" s="235" t="s">
        <v>28</v>
      </c>
      <c r="D5497" s="234">
        <v>50.57</v>
      </c>
      <c r="E5497" s="233">
        <v>0</v>
      </c>
    </row>
    <row r="5498" spans="1:5">
      <c r="A5498" s="235">
        <v>89406</v>
      </c>
      <c r="B5498" s="236" t="s">
        <v>5910</v>
      </c>
      <c r="C5498" s="235" t="s">
        <v>28</v>
      </c>
      <c r="D5498" s="234">
        <v>6.57</v>
      </c>
      <c r="E5498" s="233">
        <v>0</v>
      </c>
    </row>
    <row r="5499" spans="1:5">
      <c r="A5499" s="235">
        <v>89360</v>
      </c>
      <c r="B5499" s="236" t="s">
        <v>5911</v>
      </c>
      <c r="C5499" s="235" t="s">
        <v>28</v>
      </c>
      <c r="D5499" s="234">
        <v>7.03</v>
      </c>
      <c r="E5499" s="233">
        <v>0</v>
      </c>
    </row>
    <row r="5500" spans="1:5">
      <c r="A5500" s="235">
        <v>89489</v>
      </c>
      <c r="B5500" s="236" t="s">
        <v>5912</v>
      </c>
      <c r="C5500" s="235" t="s">
        <v>28</v>
      </c>
      <c r="D5500" s="234">
        <v>6.23</v>
      </c>
      <c r="E5500" s="233">
        <v>0</v>
      </c>
    </row>
    <row r="5501" spans="1:5">
      <c r="A5501" s="235">
        <v>89410</v>
      </c>
      <c r="B5501" s="236" t="s">
        <v>5913</v>
      </c>
      <c r="C5501" s="235" t="s">
        <v>28</v>
      </c>
      <c r="D5501" s="234">
        <v>8.35</v>
      </c>
      <c r="E5501" s="233">
        <v>0</v>
      </c>
    </row>
    <row r="5502" spans="1:5">
      <c r="A5502" s="235">
        <v>89364</v>
      </c>
      <c r="B5502" s="236" t="s">
        <v>5914</v>
      </c>
      <c r="C5502" s="235" t="s">
        <v>28</v>
      </c>
      <c r="D5502" s="234">
        <v>8.8699999999999992</v>
      </c>
      <c r="E5502" s="233">
        <v>0</v>
      </c>
    </row>
    <row r="5503" spans="1:5">
      <c r="A5503" s="235">
        <v>89494</v>
      </c>
      <c r="B5503" s="236" t="s">
        <v>5915</v>
      </c>
      <c r="C5503" s="235" t="s">
        <v>28</v>
      </c>
      <c r="D5503" s="234">
        <v>10.52</v>
      </c>
      <c r="E5503" s="233">
        <v>0</v>
      </c>
    </row>
    <row r="5504" spans="1:5">
      <c r="A5504" s="235">
        <v>89415</v>
      </c>
      <c r="B5504" s="236" t="s">
        <v>5916</v>
      </c>
      <c r="C5504" s="235" t="s">
        <v>28</v>
      </c>
      <c r="D5504" s="234">
        <v>12.98</v>
      </c>
      <c r="E5504" s="233">
        <v>0</v>
      </c>
    </row>
    <row r="5505" spans="1:5">
      <c r="A5505" s="235">
        <v>89369</v>
      </c>
      <c r="B5505" s="236" t="s">
        <v>5917</v>
      </c>
      <c r="C5505" s="235" t="s">
        <v>28</v>
      </c>
      <c r="D5505" s="234">
        <v>13.6</v>
      </c>
      <c r="E5505" s="233">
        <v>0</v>
      </c>
    </row>
    <row r="5506" spans="1:5">
      <c r="A5506" s="235">
        <v>89499</v>
      </c>
      <c r="B5506" s="236" t="s">
        <v>5918</v>
      </c>
      <c r="C5506" s="235" t="s">
        <v>28</v>
      </c>
      <c r="D5506" s="234">
        <v>16.98</v>
      </c>
      <c r="E5506" s="233">
        <v>0</v>
      </c>
    </row>
    <row r="5507" spans="1:5">
      <c r="A5507" s="235">
        <v>103982</v>
      </c>
      <c r="B5507" s="236" t="s">
        <v>5919</v>
      </c>
      <c r="C5507" s="235" t="s">
        <v>28</v>
      </c>
      <c r="D5507" s="234">
        <v>19.8</v>
      </c>
      <c r="E5507" s="233">
        <v>0</v>
      </c>
    </row>
    <row r="5508" spans="1:5">
      <c r="A5508" s="235">
        <v>89503</v>
      </c>
      <c r="B5508" s="236" t="s">
        <v>5920</v>
      </c>
      <c r="C5508" s="235" t="s">
        <v>28</v>
      </c>
      <c r="D5508" s="234">
        <v>19.600000000000001</v>
      </c>
      <c r="E5508" s="233">
        <v>0</v>
      </c>
    </row>
    <row r="5509" spans="1:5">
      <c r="A5509" s="235">
        <v>103986</v>
      </c>
      <c r="B5509" s="236" t="s">
        <v>5921</v>
      </c>
      <c r="C5509" s="235" t="s">
        <v>28</v>
      </c>
      <c r="D5509" s="234">
        <v>22.91</v>
      </c>
      <c r="E5509" s="233">
        <v>0</v>
      </c>
    </row>
    <row r="5510" spans="1:5">
      <c r="A5510" s="235">
        <v>89507</v>
      </c>
      <c r="B5510" s="236" t="s">
        <v>5922</v>
      </c>
      <c r="C5510" s="235" t="s">
        <v>28</v>
      </c>
      <c r="D5510" s="234">
        <v>41.99</v>
      </c>
      <c r="E5510" s="233">
        <v>0</v>
      </c>
    </row>
    <row r="5511" spans="1:5">
      <c r="A5511" s="235">
        <v>89517</v>
      </c>
      <c r="B5511" s="236" t="s">
        <v>5923</v>
      </c>
      <c r="C5511" s="235" t="s">
        <v>28</v>
      </c>
      <c r="D5511" s="234">
        <v>62.86</v>
      </c>
      <c r="E5511" s="233">
        <v>0</v>
      </c>
    </row>
    <row r="5512" spans="1:5">
      <c r="A5512" s="235">
        <v>89525</v>
      </c>
      <c r="B5512" s="236" t="s">
        <v>5924</v>
      </c>
      <c r="C5512" s="235" t="s">
        <v>28</v>
      </c>
      <c r="D5512" s="234">
        <v>79.41</v>
      </c>
      <c r="E5512" s="233">
        <v>0</v>
      </c>
    </row>
    <row r="5513" spans="1:5">
      <c r="A5513" s="235">
        <v>89423</v>
      </c>
      <c r="B5513" s="236" t="s">
        <v>5925</v>
      </c>
      <c r="C5513" s="235" t="s">
        <v>28</v>
      </c>
      <c r="D5513" s="234">
        <v>8.1</v>
      </c>
      <c r="E5513" s="233">
        <v>0</v>
      </c>
    </row>
    <row r="5514" spans="1:5">
      <c r="A5514" s="235">
        <v>89377</v>
      </c>
      <c r="B5514" s="236" t="s">
        <v>5926</v>
      </c>
      <c r="C5514" s="235" t="s">
        <v>28</v>
      </c>
      <c r="D5514" s="234">
        <v>8.41</v>
      </c>
      <c r="E5514" s="233">
        <v>0</v>
      </c>
    </row>
    <row r="5515" spans="1:5">
      <c r="A5515" s="235">
        <v>89540</v>
      </c>
      <c r="B5515" s="236" t="s">
        <v>5927</v>
      </c>
      <c r="C5515" s="235" t="s">
        <v>28</v>
      </c>
      <c r="D5515" s="234">
        <v>9.1199999999999992</v>
      </c>
      <c r="E5515" s="233">
        <v>0</v>
      </c>
    </row>
    <row r="5516" spans="1:5">
      <c r="A5516" s="235">
        <v>89430</v>
      </c>
      <c r="B5516" s="236" t="s">
        <v>5928</v>
      </c>
      <c r="C5516" s="235" t="s">
        <v>28</v>
      </c>
      <c r="D5516" s="234">
        <v>10.55</v>
      </c>
      <c r="E5516" s="233">
        <v>0</v>
      </c>
    </row>
    <row r="5517" spans="1:5">
      <c r="A5517" s="235">
        <v>89384</v>
      </c>
      <c r="B5517" s="236" t="s">
        <v>5929</v>
      </c>
      <c r="C5517" s="235" t="s">
        <v>28</v>
      </c>
      <c r="D5517" s="234">
        <v>10.9</v>
      </c>
      <c r="E5517" s="233">
        <v>0</v>
      </c>
    </row>
    <row r="5518" spans="1:5">
      <c r="A5518" s="235">
        <v>89555</v>
      </c>
      <c r="B5518" s="236" t="s">
        <v>5930</v>
      </c>
      <c r="C5518" s="235" t="s">
        <v>28</v>
      </c>
      <c r="D5518" s="234">
        <v>19.510000000000002</v>
      </c>
      <c r="E5518" s="233">
        <v>0</v>
      </c>
    </row>
    <row r="5519" spans="1:5">
      <c r="A5519" s="235">
        <v>89437</v>
      </c>
      <c r="B5519" s="236" t="s">
        <v>5931</v>
      </c>
      <c r="C5519" s="235" t="s">
        <v>28</v>
      </c>
      <c r="D5519" s="234">
        <v>21.16</v>
      </c>
      <c r="E5519" s="233">
        <v>0</v>
      </c>
    </row>
    <row r="5520" spans="1:5">
      <c r="A5520" s="235">
        <v>89392</v>
      </c>
      <c r="B5520" s="236" t="s">
        <v>5932</v>
      </c>
      <c r="C5520" s="235" t="s">
        <v>28</v>
      </c>
      <c r="D5520" s="234">
        <v>21.56</v>
      </c>
      <c r="E5520" s="233">
        <v>0</v>
      </c>
    </row>
    <row r="5521" spans="1:5">
      <c r="A5521" s="235">
        <v>89405</v>
      </c>
      <c r="B5521" s="236" t="s">
        <v>5933</v>
      </c>
      <c r="C5521" s="235" t="s">
        <v>28</v>
      </c>
      <c r="D5521" s="234">
        <v>5.6</v>
      </c>
      <c r="E5521" s="233">
        <v>0</v>
      </c>
    </row>
    <row r="5522" spans="1:5">
      <c r="A5522" s="235">
        <v>89359</v>
      </c>
      <c r="B5522" s="236" t="s">
        <v>5934</v>
      </c>
      <c r="C5522" s="235" t="s">
        <v>28</v>
      </c>
      <c r="D5522" s="234">
        <v>6.06</v>
      </c>
      <c r="E5522" s="233">
        <v>0</v>
      </c>
    </row>
    <row r="5523" spans="1:5">
      <c r="A5523" s="235">
        <v>89485</v>
      </c>
      <c r="B5523" s="236" t="s">
        <v>5935</v>
      </c>
      <c r="C5523" s="235" t="s">
        <v>28</v>
      </c>
      <c r="D5523" s="234">
        <v>4.7699999999999996</v>
      </c>
      <c r="E5523" s="233">
        <v>0</v>
      </c>
    </row>
    <row r="5524" spans="1:5">
      <c r="A5524" s="235">
        <v>89409</v>
      </c>
      <c r="B5524" s="236" t="s">
        <v>5936</v>
      </c>
      <c r="C5524" s="235" t="s">
        <v>28</v>
      </c>
      <c r="D5524" s="234">
        <v>6.89</v>
      </c>
      <c r="E5524" s="233">
        <v>0</v>
      </c>
    </row>
    <row r="5525" spans="1:5">
      <c r="A5525" s="235">
        <v>89363</v>
      </c>
      <c r="B5525" s="236" t="s">
        <v>5937</v>
      </c>
      <c r="C5525" s="235" t="s">
        <v>28</v>
      </c>
      <c r="D5525" s="234">
        <v>7.41</v>
      </c>
      <c r="E5525" s="233">
        <v>0</v>
      </c>
    </row>
    <row r="5526" spans="1:5">
      <c r="A5526" s="235">
        <v>89493</v>
      </c>
      <c r="B5526" s="236" t="s">
        <v>5938</v>
      </c>
      <c r="C5526" s="235" t="s">
        <v>28</v>
      </c>
      <c r="D5526" s="234">
        <v>8.24</v>
      </c>
      <c r="E5526" s="233">
        <v>0</v>
      </c>
    </row>
    <row r="5527" spans="1:5">
      <c r="A5527" s="235">
        <v>89414</v>
      </c>
      <c r="B5527" s="236" t="s">
        <v>5939</v>
      </c>
      <c r="C5527" s="235" t="s">
        <v>28</v>
      </c>
      <c r="D5527" s="234">
        <v>10.7</v>
      </c>
      <c r="E5527" s="233">
        <v>0</v>
      </c>
    </row>
    <row r="5528" spans="1:5">
      <c r="A5528" s="235">
        <v>89368</v>
      </c>
      <c r="B5528" s="236" t="s">
        <v>5940</v>
      </c>
      <c r="C5528" s="235" t="s">
        <v>28</v>
      </c>
      <c r="D5528" s="234">
        <v>11.32</v>
      </c>
      <c r="E5528" s="233">
        <v>0</v>
      </c>
    </row>
    <row r="5529" spans="1:5">
      <c r="A5529" s="235">
        <v>89498</v>
      </c>
      <c r="B5529" s="236" t="s">
        <v>5941</v>
      </c>
      <c r="C5529" s="235" t="s">
        <v>28</v>
      </c>
      <c r="D5529" s="234">
        <v>11.01</v>
      </c>
      <c r="E5529" s="233">
        <v>0</v>
      </c>
    </row>
    <row r="5530" spans="1:5">
      <c r="A5530" s="235">
        <v>103981</v>
      </c>
      <c r="B5530" s="236" t="s">
        <v>5942</v>
      </c>
      <c r="C5530" s="235" t="s">
        <v>28</v>
      </c>
      <c r="D5530" s="234">
        <v>13.83</v>
      </c>
      <c r="E5530" s="233">
        <v>0</v>
      </c>
    </row>
    <row r="5531" spans="1:5">
      <c r="A5531" s="235">
        <v>89502</v>
      </c>
      <c r="B5531" s="236" t="s">
        <v>5943</v>
      </c>
      <c r="C5531" s="235" t="s">
        <v>28</v>
      </c>
      <c r="D5531" s="234">
        <v>14.12</v>
      </c>
      <c r="E5531" s="233">
        <v>0</v>
      </c>
    </row>
    <row r="5532" spans="1:5">
      <c r="A5532" s="235">
        <v>103985</v>
      </c>
      <c r="B5532" s="236" t="s">
        <v>5944</v>
      </c>
      <c r="C5532" s="235" t="s">
        <v>28</v>
      </c>
      <c r="D5532" s="234">
        <v>17.43</v>
      </c>
      <c r="E5532" s="233">
        <v>0</v>
      </c>
    </row>
    <row r="5533" spans="1:5">
      <c r="A5533" s="235">
        <v>89506</v>
      </c>
      <c r="B5533" s="236" t="s">
        <v>5945</v>
      </c>
      <c r="C5533" s="235" t="s">
        <v>28</v>
      </c>
      <c r="D5533" s="234">
        <v>35.21</v>
      </c>
      <c r="E5533" s="233">
        <v>0</v>
      </c>
    </row>
    <row r="5534" spans="1:5">
      <c r="A5534" s="235">
        <v>89515</v>
      </c>
      <c r="B5534" s="236" t="s">
        <v>5946</v>
      </c>
      <c r="C5534" s="235" t="s">
        <v>28</v>
      </c>
      <c r="D5534" s="234">
        <v>75.53</v>
      </c>
      <c r="E5534" s="233">
        <v>0</v>
      </c>
    </row>
    <row r="5535" spans="1:5">
      <c r="A5535" s="235">
        <v>89523</v>
      </c>
      <c r="B5535" s="236" t="s">
        <v>5947</v>
      </c>
      <c r="C5535" s="235" t="s">
        <v>28</v>
      </c>
      <c r="D5535" s="234">
        <v>92.62</v>
      </c>
      <c r="E5535" s="233">
        <v>0</v>
      </c>
    </row>
    <row r="5536" spans="1:5">
      <c r="A5536" s="235">
        <v>90373</v>
      </c>
      <c r="B5536" s="236" t="s">
        <v>5948</v>
      </c>
      <c r="C5536" s="235" t="s">
        <v>28</v>
      </c>
      <c r="D5536" s="234">
        <v>10.37</v>
      </c>
      <c r="E5536" s="233">
        <v>0</v>
      </c>
    </row>
    <row r="5537" spans="1:5">
      <c r="A5537" s="235">
        <v>89366</v>
      </c>
      <c r="B5537" s="236" t="s">
        <v>5949</v>
      </c>
      <c r="C5537" s="235" t="s">
        <v>28</v>
      </c>
      <c r="D5537" s="234">
        <v>13.38</v>
      </c>
      <c r="E5537" s="233">
        <v>0</v>
      </c>
    </row>
    <row r="5538" spans="1:5">
      <c r="A5538" s="235">
        <v>89404</v>
      </c>
      <c r="B5538" s="236" t="s">
        <v>5950</v>
      </c>
      <c r="C5538" s="235" t="s">
        <v>28</v>
      </c>
      <c r="D5538" s="234">
        <v>5.07</v>
      </c>
      <c r="E5538" s="233">
        <v>0</v>
      </c>
    </row>
    <row r="5539" spans="1:5">
      <c r="A5539" s="235">
        <v>89358</v>
      </c>
      <c r="B5539" s="236" t="s">
        <v>5951</v>
      </c>
      <c r="C5539" s="235" t="s">
        <v>28</v>
      </c>
      <c r="D5539" s="234">
        <v>5.53</v>
      </c>
      <c r="E5539" s="233">
        <v>0</v>
      </c>
    </row>
    <row r="5540" spans="1:5">
      <c r="A5540" s="235">
        <v>89481</v>
      </c>
      <c r="B5540" s="236" t="s">
        <v>5952</v>
      </c>
      <c r="C5540" s="235" t="s">
        <v>28</v>
      </c>
      <c r="D5540" s="234">
        <v>4.01</v>
      </c>
      <c r="E5540" s="233">
        <v>0</v>
      </c>
    </row>
    <row r="5541" spans="1:5">
      <c r="A5541" s="235">
        <v>89408</v>
      </c>
      <c r="B5541" s="236" t="s">
        <v>5953</v>
      </c>
      <c r="C5541" s="235" t="s">
        <v>28</v>
      </c>
      <c r="D5541" s="234">
        <v>6.13</v>
      </c>
      <c r="E5541" s="233">
        <v>0</v>
      </c>
    </row>
    <row r="5542" spans="1:5">
      <c r="A5542" s="235">
        <v>89362</v>
      </c>
      <c r="B5542" s="236" t="s">
        <v>5954</v>
      </c>
      <c r="C5542" s="235" t="s">
        <v>28</v>
      </c>
      <c r="D5542" s="234">
        <v>6.65</v>
      </c>
      <c r="E5542" s="233">
        <v>0</v>
      </c>
    </row>
    <row r="5543" spans="1:5">
      <c r="A5543" s="235">
        <v>89412</v>
      </c>
      <c r="B5543" s="236" t="s">
        <v>5955</v>
      </c>
      <c r="C5543" s="235" t="s">
        <v>28</v>
      </c>
      <c r="D5543" s="234">
        <v>7.34</v>
      </c>
      <c r="E5543" s="233">
        <v>0</v>
      </c>
    </row>
    <row r="5544" spans="1:5">
      <c r="A5544" s="235">
        <v>89492</v>
      </c>
      <c r="B5544" s="236" t="s">
        <v>5956</v>
      </c>
      <c r="C5544" s="235" t="s">
        <v>28</v>
      </c>
      <c r="D5544" s="234">
        <v>6.55</v>
      </c>
      <c r="E5544" s="233">
        <v>0</v>
      </c>
    </row>
    <row r="5545" spans="1:5">
      <c r="A5545" s="235">
        <v>89413</v>
      </c>
      <c r="B5545" s="236" t="s">
        <v>5957</v>
      </c>
      <c r="C5545" s="235" t="s">
        <v>28</v>
      </c>
      <c r="D5545" s="234">
        <v>9.01</v>
      </c>
      <c r="E5545" s="233">
        <v>0</v>
      </c>
    </row>
    <row r="5546" spans="1:5">
      <c r="A5546" s="235">
        <v>89367</v>
      </c>
      <c r="B5546" s="236" t="s">
        <v>5958</v>
      </c>
      <c r="C5546" s="235" t="s">
        <v>28</v>
      </c>
      <c r="D5546" s="234">
        <v>9.6300000000000008</v>
      </c>
      <c r="E5546" s="233">
        <v>0</v>
      </c>
    </row>
    <row r="5547" spans="1:5">
      <c r="A5547" s="235">
        <v>89497</v>
      </c>
      <c r="B5547" s="236" t="s">
        <v>5959</v>
      </c>
      <c r="C5547" s="235" t="s">
        <v>28</v>
      </c>
      <c r="D5547" s="234">
        <v>10.95</v>
      </c>
      <c r="E5547" s="233">
        <v>0</v>
      </c>
    </row>
    <row r="5548" spans="1:5">
      <c r="A5548" s="235">
        <v>103980</v>
      </c>
      <c r="B5548" s="236" t="s">
        <v>5960</v>
      </c>
      <c r="C5548" s="235" t="s">
        <v>28</v>
      </c>
      <c r="D5548" s="234">
        <v>13.77</v>
      </c>
      <c r="E5548" s="233">
        <v>0</v>
      </c>
    </row>
    <row r="5549" spans="1:5">
      <c r="A5549" s="235">
        <v>89501</v>
      </c>
      <c r="B5549" s="236" t="s">
        <v>5961</v>
      </c>
      <c r="C5549" s="235" t="s">
        <v>28</v>
      </c>
      <c r="D5549" s="234">
        <v>11.67</v>
      </c>
      <c r="E5549" s="233">
        <v>0</v>
      </c>
    </row>
    <row r="5550" spans="1:5">
      <c r="A5550" s="235">
        <v>103984</v>
      </c>
      <c r="B5550" s="236" t="s">
        <v>5962</v>
      </c>
      <c r="C5550" s="235" t="s">
        <v>28</v>
      </c>
      <c r="D5550" s="234">
        <v>14.98</v>
      </c>
      <c r="E5550" s="233">
        <v>0</v>
      </c>
    </row>
    <row r="5551" spans="1:5">
      <c r="A5551" s="235">
        <v>89505</v>
      </c>
      <c r="B5551" s="236" t="s">
        <v>5963</v>
      </c>
      <c r="C5551" s="235" t="s">
        <v>28</v>
      </c>
      <c r="D5551" s="234">
        <v>36.93</v>
      </c>
      <c r="E5551" s="233">
        <v>0</v>
      </c>
    </row>
    <row r="5552" spans="1:5">
      <c r="A5552" s="235">
        <v>89513</v>
      </c>
      <c r="B5552" s="236" t="s">
        <v>5964</v>
      </c>
      <c r="C5552" s="235" t="s">
        <v>28</v>
      </c>
      <c r="D5552" s="234">
        <v>95.37</v>
      </c>
      <c r="E5552" s="233">
        <v>0</v>
      </c>
    </row>
    <row r="5553" spans="1:5">
      <c r="A5553" s="235">
        <v>89521</v>
      </c>
      <c r="B5553" s="236" t="s">
        <v>5965</v>
      </c>
      <c r="C5553" s="235" t="s">
        <v>28</v>
      </c>
      <c r="D5553" s="234">
        <v>113.88</v>
      </c>
      <c r="E5553" s="233">
        <v>0</v>
      </c>
    </row>
    <row r="5554" spans="1:5">
      <c r="A5554" s="235">
        <v>103955</v>
      </c>
      <c r="B5554" s="236" t="s">
        <v>5966</v>
      </c>
      <c r="C5554" s="235" t="s">
        <v>28</v>
      </c>
      <c r="D5554" s="234">
        <v>7.64</v>
      </c>
      <c r="E5554" s="233">
        <v>0</v>
      </c>
    </row>
    <row r="5555" spans="1:5">
      <c r="A5555" s="235">
        <v>103950</v>
      </c>
      <c r="B5555" s="236" t="s">
        <v>5967</v>
      </c>
      <c r="C5555" s="235" t="s">
        <v>28</v>
      </c>
      <c r="D5555" s="234">
        <v>8.1199999999999992</v>
      </c>
      <c r="E5555" s="233">
        <v>0</v>
      </c>
    </row>
    <row r="5556" spans="1:5">
      <c r="A5556" s="235">
        <v>103974</v>
      </c>
      <c r="B5556" s="236" t="s">
        <v>5968</v>
      </c>
      <c r="C5556" s="235" t="s">
        <v>28</v>
      </c>
      <c r="D5556" s="234">
        <v>8.82</v>
      </c>
      <c r="E5556" s="233">
        <v>0</v>
      </c>
    </row>
    <row r="5557" spans="1:5">
      <c r="A5557" s="235">
        <v>103956</v>
      </c>
      <c r="B5557" s="236" t="s">
        <v>5969</v>
      </c>
      <c r="C5557" s="235" t="s">
        <v>28</v>
      </c>
      <c r="D5557" s="234">
        <v>11.11</v>
      </c>
      <c r="E5557" s="233">
        <v>0</v>
      </c>
    </row>
    <row r="5558" spans="1:5">
      <c r="A5558" s="235">
        <v>103951</v>
      </c>
      <c r="B5558" s="236" t="s">
        <v>5970</v>
      </c>
      <c r="C5558" s="235" t="s">
        <v>28</v>
      </c>
      <c r="D5558" s="234">
        <v>11.67</v>
      </c>
      <c r="E5558" s="233">
        <v>0</v>
      </c>
    </row>
    <row r="5559" spans="1:5">
      <c r="A5559" s="235">
        <v>89374</v>
      </c>
      <c r="B5559" s="236" t="s">
        <v>5971</v>
      </c>
      <c r="C5559" s="235" t="s">
        <v>28</v>
      </c>
      <c r="D5559" s="234">
        <v>8.42</v>
      </c>
      <c r="E5559" s="233">
        <v>0</v>
      </c>
    </row>
    <row r="5560" spans="1:5">
      <c r="A5560" s="235">
        <v>89427</v>
      </c>
      <c r="B5560" s="236" t="s">
        <v>5972</v>
      </c>
      <c r="C5560" s="235" t="s">
        <v>28</v>
      </c>
      <c r="D5560" s="234">
        <v>10.08</v>
      </c>
      <c r="E5560" s="233">
        <v>0</v>
      </c>
    </row>
    <row r="5561" spans="1:5">
      <c r="A5561" s="235">
        <v>89381</v>
      </c>
      <c r="B5561" s="236" t="s">
        <v>5973</v>
      </c>
      <c r="C5561" s="235" t="s">
        <v>28</v>
      </c>
      <c r="D5561" s="234">
        <v>10.4</v>
      </c>
      <c r="E5561" s="233">
        <v>0</v>
      </c>
    </row>
    <row r="5562" spans="1:5">
      <c r="A5562" s="235">
        <v>95237</v>
      </c>
      <c r="B5562" s="236" t="s">
        <v>5974</v>
      </c>
      <c r="C5562" s="235" t="s">
        <v>28</v>
      </c>
      <c r="D5562" s="234">
        <v>21.55</v>
      </c>
      <c r="E5562" s="233">
        <v>0</v>
      </c>
    </row>
    <row r="5563" spans="1:5">
      <c r="A5563" s="235">
        <v>89979</v>
      </c>
      <c r="B5563" s="236" t="s">
        <v>5975</v>
      </c>
      <c r="C5563" s="235" t="s">
        <v>28</v>
      </c>
      <c r="D5563" s="234">
        <v>21.92</v>
      </c>
      <c r="E5563" s="233">
        <v>0</v>
      </c>
    </row>
    <row r="5564" spans="1:5">
      <c r="A5564" s="235">
        <v>103991</v>
      </c>
      <c r="B5564" s="236" t="s">
        <v>5976</v>
      </c>
      <c r="C5564" s="235" t="s">
        <v>28</v>
      </c>
      <c r="D5564" s="234">
        <v>15.59</v>
      </c>
      <c r="E5564" s="233">
        <v>0</v>
      </c>
    </row>
    <row r="5565" spans="1:5">
      <c r="A5565" s="235">
        <v>89564</v>
      </c>
      <c r="B5565" s="236" t="s">
        <v>5977</v>
      </c>
      <c r="C5565" s="235" t="s">
        <v>28</v>
      </c>
      <c r="D5565" s="234">
        <v>13.81</v>
      </c>
      <c r="E5565" s="233">
        <v>0</v>
      </c>
    </row>
    <row r="5566" spans="1:5">
      <c r="A5566" s="235">
        <v>104000</v>
      </c>
      <c r="B5566" s="236" t="s">
        <v>5978</v>
      </c>
      <c r="C5566" s="235" t="s">
        <v>28</v>
      </c>
      <c r="D5566" s="234">
        <v>24.57</v>
      </c>
      <c r="E5566" s="233">
        <v>0</v>
      </c>
    </row>
    <row r="5567" spans="1:5">
      <c r="A5567" s="235">
        <v>89593</v>
      </c>
      <c r="B5567" s="236" t="s">
        <v>5979</v>
      </c>
      <c r="C5567" s="235" t="s">
        <v>28</v>
      </c>
      <c r="D5567" s="234">
        <v>22.39</v>
      </c>
      <c r="E5567" s="233">
        <v>0</v>
      </c>
    </row>
    <row r="5568" spans="1:5">
      <c r="A5568" s="235">
        <v>89418</v>
      </c>
      <c r="B5568" s="236" t="s">
        <v>5980</v>
      </c>
      <c r="C5568" s="235" t="s">
        <v>28</v>
      </c>
      <c r="D5568" s="234">
        <v>13.69</v>
      </c>
      <c r="E5568" s="233">
        <v>0</v>
      </c>
    </row>
    <row r="5569" spans="1:5">
      <c r="A5569" s="235">
        <v>89372</v>
      </c>
      <c r="B5569" s="236" t="s">
        <v>5981</v>
      </c>
      <c r="C5569" s="235" t="s">
        <v>28</v>
      </c>
      <c r="D5569" s="234">
        <v>14</v>
      </c>
      <c r="E5569" s="233">
        <v>0</v>
      </c>
    </row>
    <row r="5570" spans="1:5">
      <c r="A5570" s="235">
        <v>89530</v>
      </c>
      <c r="B5570" s="236" t="s">
        <v>5982</v>
      </c>
      <c r="C5570" s="235" t="s">
        <v>28</v>
      </c>
      <c r="D5570" s="234">
        <v>14.69</v>
      </c>
      <c r="E5570" s="233">
        <v>0</v>
      </c>
    </row>
    <row r="5571" spans="1:5">
      <c r="A5571" s="235">
        <v>89425</v>
      </c>
      <c r="B5571" s="236" t="s">
        <v>5983</v>
      </c>
      <c r="C5571" s="235" t="s">
        <v>28</v>
      </c>
      <c r="D5571" s="234">
        <v>16.12</v>
      </c>
      <c r="E5571" s="233">
        <v>0</v>
      </c>
    </row>
    <row r="5572" spans="1:5">
      <c r="A5572" s="235">
        <v>89379</v>
      </c>
      <c r="B5572" s="236" t="s">
        <v>5984</v>
      </c>
      <c r="C5572" s="235" t="s">
        <v>28</v>
      </c>
      <c r="D5572" s="234">
        <v>16.47</v>
      </c>
      <c r="E5572" s="233">
        <v>0</v>
      </c>
    </row>
    <row r="5573" spans="1:5">
      <c r="A5573" s="235">
        <v>89542</v>
      </c>
      <c r="B5573" s="236" t="s">
        <v>5985</v>
      </c>
      <c r="C5573" s="235" t="s">
        <v>28</v>
      </c>
      <c r="D5573" s="234">
        <v>24.84</v>
      </c>
      <c r="E5573" s="233">
        <v>0</v>
      </c>
    </row>
    <row r="5574" spans="1:5">
      <c r="A5574" s="235">
        <v>89432</v>
      </c>
      <c r="B5574" s="236" t="s">
        <v>5986</v>
      </c>
      <c r="C5574" s="235" t="s">
        <v>28</v>
      </c>
      <c r="D5574" s="234">
        <v>26.49</v>
      </c>
      <c r="E5574" s="233">
        <v>0</v>
      </c>
    </row>
    <row r="5575" spans="1:5">
      <c r="A5575" s="235">
        <v>89387</v>
      </c>
      <c r="B5575" s="236" t="s">
        <v>5987</v>
      </c>
      <c r="C5575" s="235" t="s">
        <v>28</v>
      </c>
      <c r="D5575" s="234">
        <v>26.89</v>
      </c>
      <c r="E5575" s="233">
        <v>0</v>
      </c>
    </row>
    <row r="5576" spans="1:5">
      <c r="A5576" s="235">
        <v>89560</v>
      </c>
      <c r="B5576" s="236" t="s">
        <v>5988</v>
      </c>
      <c r="C5576" s="235" t="s">
        <v>28</v>
      </c>
      <c r="D5576" s="234">
        <v>31.9</v>
      </c>
      <c r="E5576" s="233">
        <v>0</v>
      </c>
    </row>
    <row r="5577" spans="1:5">
      <c r="A5577" s="235">
        <v>104159</v>
      </c>
      <c r="B5577" s="236" t="s">
        <v>5989</v>
      </c>
      <c r="C5577" s="235" t="s">
        <v>28</v>
      </c>
      <c r="D5577" s="234">
        <v>33.82</v>
      </c>
      <c r="E5577" s="233">
        <v>0</v>
      </c>
    </row>
    <row r="5578" spans="1:5">
      <c r="A5578" s="235">
        <v>89577</v>
      </c>
      <c r="B5578" s="236" t="s">
        <v>5990</v>
      </c>
      <c r="C5578" s="235" t="s">
        <v>28</v>
      </c>
      <c r="D5578" s="234">
        <v>33.53</v>
      </c>
      <c r="E5578" s="233">
        <v>0</v>
      </c>
    </row>
    <row r="5579" spans="1:5">
      <c r="A5579" s="235">
        <v>103996</v>
      </c>
      <c r="B5579" s="236" t="s">
        <v>5991</v>
      </c>
      <c r="C5579" s="235" t="s">
        <v>28</v>
      </c>
      <c r="D5579" s="234">
        <v>35.76</v>
      </c>
      <c r="E5579" s="233">
        <v>0</v>
      </c>
    </row>
    <row r="5580" spans="1:5">
      <c r="A5580" s="235">
        <v>89598</v>
      </c>
      <c r="B5580" s="236" t="s">
        <v>5992</v>
      </c>
      <c r="C5580" s="235" t="s">
        <v>28</v>
      </c>
      <c r="D5580" s="234">
        <v>45.47</v>
      </c>
      <c r="E5580" s="233">
        <v>0</v>
      </c>
    </row>
    <row r="5581" spans="1:5">
      <c r="A5581" s="235">
        <v>89419</v>
      </c>
      <c r="B5581" s="236" t="s">
        <v>5993</v>
      </c>
      <c r="C5581" s="235" t="s">
        <v>28</v>
      </c>
      <c r="D5581" s="234">
        <v>4.99</v>
      </c>
      <c r="E5581" s="233">
        <v>0</v>
      </c>
    </row>
    <row r="5582" spans="1:5">
      <c r="A5582" s="235">
        <v>89373</v>
      </c>
      <c r="B5582" s="236" t="s">
        <v>5994</v>
      </c>
      <c r="C5582" s="235" t="s">
        <v>28</v>
      </c>
      <c r="D5582" s="234">
        <v>5.31</v>
      </c>
      <c r="E5582" s="233">
        <v>0</v>
      </c>
    </row>
    <row r="5583" spans="1:5">
      <c r="A5583" s="235">
        <v>89532</v>
      </c>
      <c r="B5583" s="236" t="s">
        <v>5995</v>
      </c>
      <c r="C5583" s="235" t="s">
        <v>28</v>
      </c>
      <c r="D5583" s="234">
        <v>5.96</v>
      </c>
      <c r="E5583" s="233">
        <v>0</v>
      </c>
    </row>
    <row r="5584" spans="1:5">
      <c r="A5584" s="235">
        <v>89426</v>
      </c>
      <c r="B5584" s="236" t="s">
        <v>5996</v>
      </c>
      <c r="C5584" s="235" t="s">
        <v>28</v>
      </c>
      <c r="D5584" s="234">
        <v>7.5</v>
      </c>
      <c r="E5584" s="233">
        <v>0</v>
      </c>
    </row>
    <row r="5585" spans="1:5">
      <c r="A5585" s="235">
        <v>89380</v>
      </c>
      <c r="B5585" s="236" t="s">
        <v>5997</v>
      </c>
      <c r="C5585" s="235" t="s">
        <v>28</v>
      </c>
      <c r="D5585" s="234">
        <v>7.87</v>
      </c>
      <c r="E5585" s="233">
        <v>0</v>
      </c>
    </row>
    <row r="5586" spans="1:5">
      <c r="A5586" s="235">
        <v>89562</v>
      </c>
      <c r="B5586" s="236" t="s">
        <v>5998</v>
      </c>
      <c r="C5586" s="235" t="s">
        <v>28</v>
      </c>
      <c r="D5586" s="234">
        <v>8.86</v>
      </c>
      <c r="E5586" s="233">
        <v>0</v>
      </c>
    </row>
    <row r="5587" spans="1:5">
      <c r="A5587" s="235">
        <v>89433</v>
      </c>
      <c r="B5587" s="236" t="s">
        <v>5999</v>
      </c>
      <c r="C5587" s="235" t="s">
        <v>28</v>
      </c>
      <c r="D5587" s="234">
        <v>10.64</v>
      </c>
      <c r="E5587" s="233">
        <v>0</v>
      </c>
    </row>
    <row r="5588" spans="1:5">
      <c r="A5588" s="235">
        <v>89579</v>
      </c>
      <c r="B5588" s="236" t="s">
        <v>6000</v>
      </c>
      <c r="C5588" s="235" t="s">
        <v>28</v>
      </c>
      <c r="D5588" s="234">
        <v>10.11</v>
      </c>
      <c r="E5588" s="233">
        <v>0</v>
      </c>
    </row>
    <row r="5589" spans="1:5">
      <c r="A5589" s="235">
        <v>103998</v>
      </c>
      <c r="B5589" s="236" t="s">
        <v>6001</v>
      </c>
      <c r="C5589" s="235" t="s">
        <v>28</v>
      </c>
      <c r="D5589" s="234">
        <v>11.94</v>
      </c>
      <c r="E5589" s="233">
        <v>0</v>
      </c>
    </row>
    <row r="5590" spans="1:5">
      <c r="A5590" s="235">
        <v>89605</v>
      </c>
      <c r="B5590" s="236" t="s">
        <v>6002</v>
      </c>
      <c r="C5590" s="235" t="s">
        <v>28</v>
      </c>
      <c r="D5590" s="234">
        <v>18.13</v>
      </c>
      <c r="E5590" s="233">
        <v>0</v>
      </c>
    </row>
    <row r="5591" spans="1:5">
      <c r="A5591" s="235">
        <v>89981</v>
      </c>
      <c r="B5591" s="236" t="s">
        <v>6003</v>
      </c>
      <c r="C5591" s="235" t="s">
        <v>28</v>
      </c>
      <c r="D5591" s="234">
        <v>20.010000000000002</v>
      </c>
      <c r="E5591" s="233">
        <v>0</v>
      </c>
    </row>
    <row r="5592" spans="1:5">
      <c r="A5592" s="235">
        <v>89385</v>
      </c>
      <c r="B5592" s="236" t="s">
        <v>6004</v>
      </c>
      <c r="C5592" s="235" t="s">
        <v>28</v>
      </c>
      <c r="D5592" s="234">
        <v>5.42</v>
      </c>
      <c r="E5592" s="233">
        <v>0</v>
      </c>
    </row>
    <row r="5593" spans="1:5">
      <c r="A5593" s="235">
        <v>89551</v>
      </c>
      <c r="B5593" s="236" t="s">
        <v>6005</v>
      </c>
      <c r="C5593" s="235" t="s">
        <v>28</v>
      </c>
      <c r="D5593" s="234">
        <v>7.33</v>
      </c>
      <c r="E5593" s="233">
        <v>0</v>
      </c>
    </row>
    <row r="5594" spans="1:5">
      <c r="A5594" s="235">
        <v>89434</v>
      </c>
      <c r="B5594" s="236" t="s">
        <v>6006</v>
      </c>
      <c r="C5594" s="235" t="s">
        <v>28</v>
      </c>
      <c r="D5594" s="234">
        <v>8.8699999999999992</v>
      </c>
      <c r="E5594" s="233">
        <v>0</v>
      </c>
    </row>
    <row r="5595" spans="1:5">
      <c r="A5595" s="235">
        <v>89389</v>
      </c>
      <c r="B5595" s="236" t="s">
        <v>6007</v>
      </c>
      <c r="C5595" s="235" t="s">
        <v>28</v>
      </c>
      <c r="D5595" s="234">
        <v>9.24</v>
      </c>
      <c r="E5595" s="233">
        <v>0</v>
      </c>
    </row>
    <row r="5596" spans="1:5">
      <c r="A5596" s="235">
        <v>89417</v>
      </c>
      <c r="B5596" s="236" t="s">
        <v>6008</v>
      </c>
      <c r="C5596" s="235" t="s">
        <v>28</v>
      </c>
      <c r="D5596" s="234">
        <v>4.01</v>
      </c>
      <c r="E5596" s="233">
        <v>0</v>
      </c>
    </row>
    <row r="5597" spans="1:5">
      <c r="A5597" s="235">
        <v>89371</v>
      </c>
      <c r="B5597" s="236" t="s">
        <v>6009</v>
      </c>
      <c r="C5597" s="235" t="s">
        <v>28</v>
      </c>
      <c r="D5597" s="234">
        <v>4.32</v>
      </c>
      <c r="E5597" s="233">
        <v>0</v>
      </c>
    </row>
    <row r="5598" spans="1:5">
      <c r="A5598" s="235">
        <v>89528</v>
      </c>
      <c r="B5598" s="236" t="s">
        <v>6010</v>
      </c>
      <c r="C5598" s="235" t="s">
        <v>28</v>
      </c>
      <c r="D5598" s="234">
        <v>3.35</v>
      </c>
      <c r="E5598" s="233">
        <v>0</v>
      </c>
    </row>
    <row r="5599" spans="1:5">
      <c r="A5599" s="235">
        <v>89424</v>
      </c>
      <c r="B5599" s="236" t="s">
        <v>6011</v>
      </c>
      <c r="C5599" s="235" t="s">
        <v>28</v>
      </c>
      <c r="D5599" s="234">
        <v>4.78</v>
      </c>
      <c r="E5599" s="233">
        <v>0</v>
      </c>
    </row>
    <row r="5600" spans="1:5">
      <c r="A5600" s="235">
        <v>89378</v>
      </c>
      <c r="B5600" s="236" t="s">
        <v>6012</v>
      </c>
      <c r="C5600" s="235" t="s">
        <v>28</v>
      </c>
      <c r="D5600" s="234">
        <v>5.13</v>
      </c>
      <c r="E5600" s="233">
        <v>0</v>
      </c>
    </row>
    <row r="5601" spans="1:5">
      <c r="A5601" s="235">
        <v>89541</v>
      </c>
      <c r="B5601" s="236" t="s">
        <v>6013</v>
      </c>
      <c r="C5601" s="235" t="s">
        <v>28</v>
      </c>
      <c r="D5601" s="234">
        <v>5.23</v>
      </c>
      <c r="E5601" s="233">
        <v>0</v>
      </c>
    </row>
    <row r="5602" spans="1:5">
      <c r="A5602" s="235">
        <v>89431</v>
      </c>
      <c r="B5602" s="236" t="s">
        <v>6014</v>
      </c>
      <c r="C5602" s="235" t="s">
        <v>28</v>
      </c>
      <c r="D5602" s="234">
        <v>6.88</v>
      </c>
      <c r="E5602" s="233">
        <v>0</v>
      </c>
    </row>
    <row r="5603" spans="1:5">
      <c r="A5603" s="235">
        <v>89386</v>
      </c>
      <c r="B5603" s="236" t="s">
        <v>6015</v>
      </c>
      <c r="C5603" s="235" t="s">
        <v>28</v>
      </c>
      <c r="D5603" s="234">
        <v>7.28</v>
      </c>
      <c r="E5603" s="233">
        <v>0</v>
      </c>
    </row>
    <row r="5604" spans="1:5">
      <c r="A5604" s="235">
        <v>89558</v>
      </c>
      <c r="B5604" s="236" t="s">
        <v>6016</v>
      </c>
      <c r="C5604" s="235" t="s">
        <v>28</v>
      </c>
      <c r="D5604" s="234">
        <v>8.1999999999999993</v>
      </c>
      <c r="E5604" s="233">
        <v>0</v>
      </c>
    </row>
    <row r="5605" spans="1:5">
      <c r="A5605" s="235">
        <v>103988</v>
      </c>
      <c r="B5605" s="236" t="s">
        <v>6017</v>
      </c>
      <c r="C5605" s="235" t="s">
        <v>28</v>
      </c>
      <c r="D5605" s="234">
        <v>10.119999999999999</v>
      </c>
      <c r="E5605" s="233">
        <v>0</v>
      </c>
    </row>
    <row r="5606" spans="1:5">
      <c r="A5606" s="235">
        <v>89575</v>
      </c>
      <c r="B5606" s="236" t="s">
        <v>6018</v>
      </c>
      <c r="C5606" s="235" t="s">
        <v>28</v>
      </c>
      <c r="D5606" s="234">
        <v>9.69</v>
      </c>
      <c r="E5606" s="233">
        <v>0</v>
      </c>
    </row>
    <row r="5607" spans="1:5">
      <c r="A5607" s="235">
        <v>103995</v>
      </c>
      <c r="B5607" s="236" t="s">
        <v>6019</v>
      </c>
      <c r="C5607" s="235" t="s">
        <v>28</v>
      </c>
      <c r="D5607" s="234">
        <v>11.92</v>
      </c>
      <c r="E5607" s="233">
        <v>0</v>
      </c>
    </row>
    <row r="5608" spans="1:5">
      <c r="A5608" s="235">
        <v>89597</v>
      </c>
      <c r="B5608" s="236" t="s">
        <v>6020</v>
      </c>
      <c r="C5608" s="235" t="s">
        <v>28</v>
      </c>
      <c r="D5608" s="234">
        <v>19.96</v>
      </c>
      <c r="E5608" s="233">
        <v>0</v>
      </c>
    </row>
    <row r="5609" spans="1:5">
      <c r="A5609" s="235">
        <v>89611</v>
      </c>
      <c r="B5609" s="236" t="s">
        <v>6021</v>
      </c>
      <c r="C5609" s="235" t="s">
        <v>28</v>
      </c>
      <c r="D5609" s="234">
        <v>28.56</v>
      </c>
      <c r="E5609" s="233">
        <v>0</v>
      </c>
    </row>
    <row r="5610" spans="1:5">
      <c r="A5610" s="235">
        <v>89614</v>
      </c>
      <c r="B5610" s="236" t="s">
        <v>6022</v>
      </c>
      <c r="C5610" s="235" t="s">
        <v>28</v>
      </c>
      <c r="D5610" s="234">
        <v>54.34</v>
      </c>
      <c r="E5610" s="233">
        <v>0</v>
      </c>
    </row>
    <row r="5611" spans="1:5">
      <c r="A5611" s="235">
        <v>103975</v>
      </c>
      <c r="B5611" s="236" t="s">
        <v>6023</v>
      </c>
      <c r="C5611" s="235" t="s">
        <v>28</v>
      </c>
      <c r="D5611" s="234">
        <v>15</v>
      </c>
      <c r="E5611" s="233">
        <v>0</v>
      </c>
    </row>
    <row r="5612" spans="1:5">
      <c r="A5612" s="235">
        <v>104007</v>
      </c>
      <c r="B5612" s="236" t="s">
        <v>6024</v>
      </c>
      <c r="C5612" s="235" t="s">
        <v>28</v>
      </c>
      <c r="D5612" s="234">
        <v>17.71</v>
      </c>
      <c r="E5612" s="233">
        <v>0</v>
      </c>
    </row>
    <row r="5613" spans="1:5">
      <c r="A5613" s="235">
        <v>103976</v>
      </c>
      <c r="B5613" s="236" t="s">
        <v>6025</v>
      </c>
      <c r="C5613" s="235" t="s">
        <v>28</v>
      </c>
      <c r="D5613" s="234">
        <v>22.21</v>
      </c>
      <c r="E5613" s="233">
        <v>0</v>
      </c>
    </row>
    <row r="5614" spans="1:5">
      <c r="A5614" s="235">
        <v>104008</v>
      </c>
      <c r="B5614" s="236" t="s">
        <v>6026</v>
      </c>
      <c r="C5614" s="235" t="s">
        <v>28</v>
      </c>
      <c r="D5614" s="234">
        <v>26.06</v>
      </c>
      <c r="E5614" s="233">
        <v>0</v>
      </c>
    </row>
    <row r="5615" spans="1:5">
      <c r="A5615" s="235">
        <v>89630</v>
      </c>
      <c r="B5615" s="236" t="s">
        <v>6027</v>
      </c>
      <c r="C5615" s="235" t="s">
        <v>28</v>
      </c>
      <c r="D5615" s="234">
        <v>54.66</v>
      </c>
      <c r="E5615" s="233">
        <v>0</v>
      </c>
    </row>
    <row r="5616" spans="1:5">
      <c r="A5616" s="235">
        <v>89632</v>
      </c>
      <c r="B5616" s="236" t="s">
        <v>6028</v>
      </c>
      <c r="C5616" s="235" t="s">
        <v>28</v>
      </c>
      <c r="D5616" s="234">
        <v>112.32</v>
      </c>
      <c r="E5616" s="233">
        <v>0</v>
      </c>
    </row>
    <row r="5617" spans="1:5">
      <c r="A5617" s="235">
        <v>89438</v>
      </c>
      <c r="B5617" s="236" t="s">
        <v>6029</v>
      </c>
      <c r="C5617" s="235" t="s">
        <v>28</v>
      </c>
      <c r="D5617" s="234">
        <v>7.19</v>
      </c>
      <c r="E5617" s="233">
        <v>0</v>
      </c>
    </row>
    <row r="5618" spans="1:5">
      <c r="A5618" s="235">
        <v>89393</v>
      </c>
      <c r="B5618" s="236" t="s">
        <v>6030</v>
      </c>
      <c r="C5618" s="235" t="s">
        <v>28</v>
      </c>
      <c r="D5618" s="234">
        <v>7.77</v>
      </c>
      <c r="E5618" s="233">
        <v>0</v>
      </c>
    </row>
    <row r="5619" spans="1:5">
      <c r="A5619" s="235">
        <v>89617</v>
      </c>
      <c r="B5619" s="236" t="s">
        <v>6031</v>
      </c>
      <c r="C5619" s="235" t="s">
        <v>28</v>
      </c>
      <c r="D5619" s="234">
        <v>5.75</v>
      </c>
      <c r="E5619" s="233">
        <v>0</v>
      </c>
    </row>
    <row r="5620" spans="1:5">
      <c r="A5620" s="235">
        <v>89440</v>
      </c>
      <c r="B5620" s="236" t="s">
        <v>6032</v>
      </c>
      <c r="C5620" s="235" t="s">
        <v>28</v>
      </c>
      <c r="D5620" s="234">
        <v>8.58</v>
      </c>
      <c r="E5620" s="233">
        <v>0</v>
      </c>
    </row>
    <row r="5621" spans="1:5">
      <c r="A5621" s="235">
        <v>89395</v>
      </c>
      <c r="B5621" s="236" t="s">
        <v>6033</v>
      </c>
      <c r="C5621" s="235" t="s">
        <v>28</v>
      </c>
      <c r="D5621" s="234">
        <v>9.27</v>
      </c>
      <c r="E5621" s="233">
        <v>0</v>
      </c>
    </row>
    <row r="5622" spans="1:5">
      <c r="A5622" s="235">
        <v>89620</v>
      </c>
      <c r="B5622" s="236" t="s">
        <v>6034</v>
      </c>
      <c r="C5622" s="235" t="s">
        <v>28</v>
      </c>
      <c r="D5622" s="234">
        <v>9.5299999999999994</v>
      </c>
      <c r="E5622" s="233">
        <v>0</v>
      </c>
    </row>
    <row r="5623" spans="1:5">
      <c r="A5623" s="235">
        <v>89443</v>
      </c>
      <c r="B5623" s="236" t="s">
        <v>6035</v>
      </c>
      <c r="C5623" s="235" t="s">
        <v>28</v>
      </c>
      <c r="D5623" s="234">
        <v>12.8</v>
      </c>
      <c r="E5623" s="233">
        <v>0</v>
      </c>
    </row>
    <row r="5624" spans="1:5">
      <c r="A5624" s="235">
        <v>89398</v>
      </c>
      <c r="B5624" s="236" t="s">
        <v>6036</v>
      </c>
      <c r="C5624" s="235" t="s">
        <v>28</v>
      </c>
      <c r="D5624" s="234">
        <v>13.62</v>
      </c>
      <c r="E5624" s="233">
        <v>0</v>
      </c>
    </row>
    <row r="5625" spans="1:5">
      <c r="A5625" s="235">
        <v>89623</v>
      </c>
      <c r="B5625" s="236" t="s">
        <v>6037</v>
      </c>
      <c r="C5625" s="235" t="s">
        <v>28</v>
      </c>
      <c r="D5625" s="234">
        <v>16.260000000000002</v>
      </c>
      <c r="E5625" s="233">
        <v>0</v>
      </c>
    </row>
    <row r="5626" spans="1:5">
      <c r="A5626" s="235">
        <v>104011</v>
      </c>
      <c r="B5626" s="236" t="s">
        <v>6038</v>
      </c>
      <c r="C5626" s="235" t="s">
        <v>28</v>
      </c>
      <c r="D5626" s="234">
        <v>20.02</v>
      </c>
      <c r="E5626" s="233">
        <v>0</v>
      </c>
    </row>
    <row r="5627" spans="1:5">
      <c r="A5627" s="235">
        <v>89625</v>
      </c>
      <c r="B5627" s="236" t="s">
        <v>6039</v>
      </c>
      <c r="C5627" s="235" t="s">
        <v>28</v>
      </c>
      <c r="D5627" s="234">
        <v>18.97</v>
      </c>
      <c r="E5627" s="233">
        <v>0</v>
      </c>
    </row>
    <row r="5628" spans="1:5">
      <c r="A5628" s="235">
        <v>104004</v>
      </c>
      <c r="B5628" s="236" t="s">
        <v>6040</v>
      </c>
      <c r="C5628" s="235" t="s">
        <v>28</v>
      </c>
      <c r="D5628" s="234">
        <v>23.39</v>
      </c>
      <c r="E5628" s="233">
        <v>0</v>
      </c>
    </row>
    <row r="5629" spans="1:5">
      <c r="A5629" s="235">
        <v>89628</v>
      </c>
      <c r="B5629" s="236" t="s">
        <v>6041</v>
      </c>
      <c r="C5629" s="235" t="s">
        <v>28</v>
      </c>
      <c r="D5629" s="234">
        <v>42.29</v>
      </c>
      <c r="E5629" s="233">
        <v>0</v>
      </c>
    </row>
    <row r="5630" spans="1:5">
      <c r="A5630" s="235">
        <v>89629</v>
      </c>
      <c r="B5630" s="236" t="s">
        <v>6042</v>
      </c>
      <c r="C5630" s="235" t="s">
        <v>28</v>
      </c>
      <c r="D5630" s="234">
        <v>72.52</v>
      </c>
      <c r="E5630" s="233">
        <v>0</v>
      </c>
    </row>
    <row r="5631" spans="1:5">
      <c r="A5631" s="235">
        <v>89631</v>
      </c>
      <c r="B5631" s="236" t="s">
        <v>6043</v>
      </c>
      <c r="C5631" s="235" t="s">
        <v>28</v>
      </c>
      <c r="D5631" s="234">
        <v>95.86</v>
      </c>
      <c r="E5631" s="233">
        <v>0</v>
      </c>
    </row>
    <row r="5632" spans="1:5">
      <c r="A5632" s="235">
        <v>89401</v>
      </c>
      <c r="B5632" s="236" t="s">
        <v>6044</v>
      </c>
      <c r="C5632" s="235" t="s">
        <v>27</v>
      </c>
      <c r="D5632" s="234">
        <v>8.17</v>
      </c>
      <c r="E5632" s="233">
        <v>0</v>
      </c>
    </row>
    <row r="5633" spans="1:5">
      <c r="A5633" s="235">
        <v>89355</v>
      </c>
      <c r="B5633" s="236" t="s">
        <v>6045</v>
      </c>
      <c r="C5633" s="235" t="s">
        <v>27</v>
      </c>
      <c r="D5633" s="234">
        <v>14.33</v>
      </c>
      <c r="E5633" s="233">
        <v>0</v>
      </c>
    </row>
    <row r="5634" spans="1:5">
      <c r="A5634" s="235">
        <v>89446</v>
      </c>
      <c r="B5634" s="236" t="s">
        <v>6046</v>
      </c>
      <c r="C5634" s="235" t="s">
        <v>27</v>
      </c>
      <c r="D5634" s="234">
        <v>4.9000000000000004</v>
      </c>
      <c r="E5634" s="233">
        <v>0</v>
      </c>
    </row>
    <row r="5635" spans="1:5">
      <c r="A5635" s="235">
        <v>89402</v>
      </c>
      <c r="B5635" s="236" t="s">
        <v>6047</v>
      </c>
      <c r="C5635" s="235" t="s">
        <v>27</v>
      </c>
      <c r="D5635" s="234">
        <v>9.3699999999999992</v>
      </c>
      <c r="E5635" s="233">
        <v>0</v>
      </c>
    </row>
    <row r="5636" spans="1:5">
      <c r="A5636" s="235">
        <v>89356</v>
      </c>
      <c r="B5636" s="236" t="s">
        <v>6048</v>
      </c>
      <c r="C5636" s="235" t="s">
        <v>27</v>
      </c>
      <c r="D5636" s="234">
        <v>16.510000000000002</v>
      </c>
      <c r="E5636" s="233">
        <v>0</v>
      </c>
    </row>
    <row r="5637" spans="1:5">
      <c r="A5637" s="235">
        <v>89447</v>
      </c>
      <c r="B5637" s="236" t="s">
        <v>6049</v>
      </c>
      <c r="C5637" s="235" t="s">
        <v>27</v>
      </c>
      <c r="D5637" s="234">
        <v>10</v>
      </c>
      <c r="E5637" s="233">
        <v>0</v>
      </c>
    </row>
    <row r="5638" spans="1:5">
      <c r="A5638" s="235">
        <v>89403</v>
      </c>
      <c r="B5638" s="236" t="s">
        <v>6050</v>
      </c>
      <c r="C5638" s="235" t="s">
        <v>27</v>
      </c>
      <c r="D5638" s="234">
        <v>15.34</v>
      </c>
      <c r="E5638" s="233">
        <v>0</v>
      </c>
    </row>
    <row r="5639" spans="1:5">
      <c r="A5639" s="235">
        <v>89357</v>
      </c>
      <c r="B5639" s="236" t="s">
        <v>6051</v>
      </c>
      <c r="C5639" s="235" t="s">
        <v>27</v>
      </c>
      <c r="D5639" s="234">
        <v>23.83</v>
      </c>
      <c r="E5639" s="233">
        <v>0</v>
      </c>
    </row>
    <row r="5640" spans="1:5">
      <c r="A5640" s="235">
        <v>89448</v>
      </c>
      <c r="B5640" s="236" t="s">
        <v>6052</v>
      </c>
      <c r="C5640" s="235" t="s">
        <v>27</v>
      </c>
      <c r="D5640" s="234">
        <v>15.43</v>
      </c>
      <c r="E5640" s="233">
        <v>0</v>
      </c>
    </row>
    <row r="5641" spans="1:5">
      <c r="A5641" s="235">
        <v>103978</v>
      </c>
      <c r="B5641" s="236" t="s">
        <v>6053</v>
      </c>
      <c r="C5641" s="235" t="s">
        <v>27</v>
      </c>
      <c r="D5641" s="234">
        <v>21.68</v>
      </c>
      <c r="E5641" s="233">
        <v>0</v>
      </c>
    </row>
    <row r="5642" spans="1:5">
      <c r="A5642" s="235">
        <v>89449</v>
      </c>
      <c r="B5642" s="236" t="s">
        <v>6054</v>
      </c>
      <c r="C5642" s="235" t="s">
        <v>27</v>
      </c>
      <c r="D5642" s="234">
        <v>17.02</v>
      </c>
      <c r="E5642" s="233">
        <v>0</v>
      </c>
    </row>
    <row r="5643" spans="1:5">
      <c r="A5643" s="235">
        <v>103979</v>
      </c>
      <c r="B5643" s="236" t="s">
        <v>6055</v>
      </c>
      <c r="C5643" s="235" t="s">
        <v>27</v>
      </c>
      <c r="D5643" s="234">
        <v>24.49</v>
      </c>
      <c r="E5643" s="233">
        <v>0</v>
      </c>
    </row>
    <row r="5644" spans="1:5">
      <c r="A5644" s="235">
        <v>89450</v>
      </c>
      <c r="B5644" s="236" t="s">
        <v>6056</v>
      </c>
      <c r="C5644" s="235" t="s">
        <v>27</v>
      </c>
      <c r="D5644" s="234">
        <v>27.51</v>
      </c>
      <c r="E5644" s="233">
        <v>0</v>
      </c>
    </row>
    <row r="5645" spans="1:5">
      <c r="A5645" s="235">
        <v>89451</v>
      </c>
      <c r="B5645" s="236" t="s">
        <v>6057</v>
      </c>
      <c r="C5645" s="235" t="s">
        <v>27</v>
      </c>
      <c r="D5645" s="234">
        <v>45.06</v>
      </c>
      <c r="E5645" s="233">
        <v>0</v>
      </c>
    </row>
    <row r="5646" spans="1:5">
      <c r="A5646" s="235">
        <v>89452</v>
      </c>
      <c r="B5646" s="236" t="s">
        <v>6058</v>
      </c>
      <c r="C5646" s="235" t="s">
        <v>27</v>
      </c>
      <c r="D5646" s="234">
        <v>62.26</v>
      </c>
      <c r="E5646" s="233">
        <v>0</v>
      </c>
    </row>
    <row r="5647" spans="1:5">
      <c r="A5647" s="235">
        <v>89394</v>
      </c>
      <c r="B5647" s="236" t="s">
        <v>6059</v>
      </c>
      <c r="C5647" s="235" t="s">
        <v>28</v>
      </c>
      <c r="D5647" s="234">
        <v>15.31</v>
      </c>
      <c r="E5647" s="233">
        <v>0</v>
      </c>
    </row>
    <row r="5648" spans="1:5">
      <c r="A5648" s="235">
        <v>89396</v>
      </c>
      <c r="B5648" s="236" t="s">
        <v>6060</v>
      </c>
      <c r="C5648" s="235" t="s">
        <v>28</v>
      </c>
      <c r="D5648" s="234">
        <v>16.809999999999999</v>
      </c>
      <c r="E5648" s="233">
        <v>0</v>
      </c>
    </row>
    <row r="5649" spans="1:5">
      <c r="A5649" s="235">
        <v>90374</v>
      </c>
      <c r="B5649" s="236" t="s">
        <v>6061</v>
      </c>
      <c r="C5649" s="235" t="s">
        <v>28</v>
      </c>
      <c r="D5649" s="234">
        <v>18.260000000000002</v>
      </c>
      <c r="E5649" s="233">
        <v>0</v>
      </c>
    </row>
    <row r="5650" spans="1:5">
      <c r="A5650" s="235">
        <v>89444</v>
      </c>
      <c r="B5650" s="236" t="s">
        <v>6062</v>
      </c>
      <c r="C5650" s="235" t="s">
        <v>28</v>
      </c>
      <c r="D5650" s="234">
        <v>20.22</v>
      </c>
      <c r="E5650" s="233">
        <v>0</v>
      </c>
    </row>
    <row r="5651" spans="1:5">
      <c r="A5651" s="235">
        <v>89399</v>
      </c>
      <c r="B5651" s="236" t="s">
        <v>6063</v>
      </c>
      <c r="C5651" s="235" t="s">
        <v>28</v>
      </c>
      <c r="D5651" s="234">
        <v>20.63</v>
      </c>
      <c r="E5651" s="233">
        <v>0</v>
      </c>
    </row>
    <row r="5652" spans="1:5">
      <c r="A5652" s="235">
        <v>89442</v>
      </c>
      <c r="B5652" s="236" t="s">
        <v>6064</v>
      </c>
      <c r="C5652" s="235" t="s">
        <v>28</v>
      </c>
      <c r="D5652" s="234">
        <v>10.54</v>
      </c>
      <c r="E5652" s="233">
        <v>0</v>
      </c>
    </row>
    <row r="5653" spans="1:5">
      <c r="A5653" s="235">
        <v>89397</v>
      </c>
      <c r="B5653" s="236" t="s">
        <v>6065</v>
      </c>
      <c r="C5653" s="235" t="s">
        <v>28</v>
      </c>
      <c r="D5653" s="234">
        <v>11.19</v>
      </c>
      <c r="E5653" s="233">
        <v>0</v>
      </c>
    </row>
    <row r="5654" spans="1:5">
      <c r="A5654" s="235">
        <v>89622</v>
      </c>
      <c r="B5654" s="236" t="s">
        <v>6066</v>
      </c>
      <c r="C5654" s="235" t="s">
        <v>28</v>
      </c>
      <c r="D5654" s="234">
        <v>11.79</v>
      </c>
      <c r="E5654" s="233">
        <v>0</v>
      </c>
    </row>
    <row r="5655" spans="1:5">
      <c r="A5655" s="235">
        <v>89445</v>
      </c>
      <c r="B5655" s="236" t="s">
        <v>6067</v>
      </c>
      <c r="C5655" s="235" t="s">
        <v>28</v>
      </c>
      <c r="D5655" s="234">
        <v>14.83</v>
      </c>
      <c r="E5655" s="233">
        <v>0</v>
      </c>
    </row>
    <row r="5656" spans="1:5">
      <c r="A5656" s="235">
        <v>89400</v>
      </c>
      <c r="B5656" s="236" t="s">
        <v>6068</v>
      </c>
      <c r="C5656" s="235" t="s">
        <v>28</v>
      </c>
      <c r="D5656" s="234">
        <v>15.58</v>
      </c>
      <c r="E5656" s="233">
        <v>0</v>
      </c>
    </row>
    <row r="5657" spans="1:5">
      <c r="A5657" s="235">
        <v>89624</v>
      </c>
      <c r="B5657" s="236" t="s">
        <v>6069</v>
      </c>
      <c r="C5657" s="235" t="s">
        <v>28</v>
      </c>
      <c r="D5657" s="234">
        <v>15.05</v>
      </c>
      <c r="E5657" s="233">
        <v>0</v>
      </c>
    </row>
    <row r="5658" spans="1:5">
      <c r="A5658" s="235">
        <v>104012</v>
      </c>
      <c r="B5658" s="236" t="s">
        <v>6070</v>
      </c>
      <c r="C5658" s="235" t="s">
        <v>28</v>
      </c>
      <c r="D5658" s="234">
        <v>18.559999999999999</v>
      </c>
      <c r="E5658" s="233">
        <v>0</v>
      </c>
    </row>
    <row r="5659" spans="1:5">
      <c r="A5659" s="235">
        <v>89627</v>
      </c>
      <c r="B5659" s="236" t="s">
        <v>6071</v>
      </c>
      <c r="C5659" s="235" t="s">
        <v>28</v>
      </c>
      <c r="D5659" s="234">
        <v>17.05</v>
      </c>
      <c r="E5659" s="233">
        <v>0</v>
      </c>
    </row>
    <row r="5660" spans="1:5">
      <c r="A5660" s="235">
        <v>104006</v>
      </c>
      <c r="B5660" s="236" t="s">
        <v>6072</v>
      </c>
      <c r="C5660" s="235" t="s">
        <v>28</v>
      </c>
      <c r="D5660" s="234">
        <v>20.28</v>
      </c>
      <c r="E5660" s="233">
        <v>0</v>
      </c>
    </row>
    <row r="5661" spans="1:5">
      <c r="A5661" s="235">
        <v>89626</v>
      </c>
      <c r="B5661" s="236" t="s">
        <v>6073</v>
      </c>
      <c r="C5661" s="235" t="s">
        <v>28</v>
      </c>
      <c r="D5661" s="234">
        <v>26.14</v>
      </c>
      <c r="E5661" s="233">
        <v>0</v>
      </c>
    </row>
    <row r="5662" spans="1:5">
      <c r="A5662" s="235">
        <v>104005</v>
      </c>
      <c r="B5662" s="236" t="s">
        <v>6074</v>
      </c>
      <c r="C5662" s="235" t="s">
        <v>28</v>
      </c>
      <c r="D5662" s="234">
        <v>30.24</v>
      </c>
      <c r="E5662" s="233">
        <v>0</v>
      </c>
    </row>
    <row r="5663" spans="1:5">
      <c r="A5663" s="235">
        <v>89439</v>
      </c>
      <c r="B5663" s="236" t="s">
        <v>6075</v>
      </c>
      <c r="C5663" s="235" t="s">
        <v>28</v>
      </c>
      <c r="D5663" s="234">
        <v>8.65</v>
      </c>
      <c r="E5663" s="233">
        <v>0</v>
      </c>
    </row>
    <row r="5664" spans="1:5">
      <c r="A5664" s="235">
        <v>89421</v>
      </c>
      <c r="B5664" s="236" t="s">
        <v>6076</v>
      </c>
      <c r="C5664" s="235" t="s">
        <v>28</v>
      </c>
      <c r="D5664" s="234">
        <v>9.7799999999999994</v>
      </c>
      <c r="E5664" s="233">
        <v>0</v>
      </c>
    </row>
    <row r="5665" spans="1:5">
      <c r="A5665" s="235">
        <v>89375</v>
      </c>
      <c r="B5665" s="236" t="s">
        <v>6077</v>
      </c>
      <c r="C5665" s="235" t="s">
        <v>28</v>
      </c>
      <c r="D5665" s="234">
        <v>10.09</v>
      </c>
      <c r="E5665" s="233">
        <v>0</v>
      </c>
    </row>
    <row r="5666" spans="1:5">
      <c r="A5666" s="235">
        <v>89536</v>
      </c>
      <c r="B5666" s="236" t="s">
        <v>6078</v>
      </c>
      <c r="C5666" s="235" t="s">
        <v>28</v>
      </c>
      <c r="D5666" s="234">
        <v>10.41</v>
      </c>
      <c r="E5666" s="233">
        <v>0</v>
      </c>
    </row>
    <row r="5667" spans="1:5">
      <c r="A5667" s="235">
        <v>89428</v>
      </c>
      <c r="B5667" s="236" t="s">
        <v>6079</v>
      </c>
      <c r="C5667" s="235" t="s">
        <v>28</v>
      </c>
      <c r="D5667" s="234">
        <v>11.84</v>
      </c>
      <c r="E5667" s="233">
        <v>0</v>
      </c>
    </row>
    <row r="5668" spans="1:5">
      <c r="A5668" s="235">
        <v>89382</v>
      </c>
      <c r="B5668" s="236" t="s">
        <v>6080</v>
      </c>
      <c r="C5668" s="235" t="s">
        <v>28</v>
      </c>
      <c r="D5668" s="234">
        <v>12.19</v>
      </c>
      <c r="E5668" s="233">
        <v>0</v>
      </c>
    </row>
    <row r="5669" spans="1:5">
      <c r="A5669" s="235">
        <v>89552</v>
      </c>
      <c r="B5669" s="236" t="s">
        <v>6081</v>
      </c>
      <c r="C5669" s="235" t="s">
        <v>28</v>
      </c>
      <c r="D5669" s="234">
        <v>16.510000000000002</v>
      </c>
      <c r="E5669" s="233">
        <v>0</v>
      </c>
    </row>
    <row r="5670" spans="1:5">
      <c r="A5670" s="235">
        <v>89435</v>
      </c>
      <c r="B5670" s="236" t="s">
        <v>6082</v>
      </c>
      <c r="C5670" s="235" t="s">
        <v>28</v>
      </c>
      <c r="D5670" s="234">
        <v>18.16</v>
      </c>
      <c r="E5670" s="233">
        <v>0</v>
      </c>
    </row>
    <row r="5671" spans="1:5">
      <c r="A5671" s="235">
        <v>89390</v>
      </c>
      <c r="B5671" s="236" t="s">
        <v>6083</v>
      </c>
      <c r="C5671" s="235" t="s">
        <v>28</v>
      </c>
      <c r="D5671" s="234">
        <v>18.559999999999999</v>
      </c>
      <c r="E5671" s="233">
        <v>0</v>
      </c>
    </row>
    <row r="5672" spans="1:5">
      <c r="A5672" s="235">
        <v>89568</v>
      </c>
      <c r="B5672" s="236" t="s">
        <v>6084</v>
      </c>
      <c r="C5672" s="235" t="s">
        <v>28</v>
      </c>
      <c r="D5672" s="234">
        <v>29.5</v>
      </c>
      <c r="E5672" s="233">
        <v>0</v>
      </c>
    </row>
    <row r="5673" spans="1:5">
      <c r="A5673" s="235">
        <v>103990</v>
      </c>
      <c r="B5673" s="236" t="s">
        <v>6085</v>
      </c>
      <c r="C5673" s="235" t="s">
        <v>28</v>
      </c>
      <c r="D5673" s="234">
        <v>31.42</v>
      </c>
      <c r="E5673" s="233">
        <v>0</v>
      </c>
    </row>
    <row r="5674" spans="1:5">
      <c r="A5674" s="235">
        <v>89594</v>
      </c>
      <c r="B5674" s="236" t="s">
        <v>6086</v>
      </c>
      <c r="C5674" s="235" t="s">
        <v>28</v>
      </c>
      <c r="D5674" s="234">
        <v>32.61</v>
      </c>
      <c r="E5674" s="233">
        <v>0</v>
      </c>
    </row>
    <row r="5675" spans="1:5">
      <c r="A5675" s="235">
        <v>103997</v>
      </c>
      <c r="B5675" s="236" t="s">
        <v>6087</v>
      </c>
      <c r="C5675" s="235" t="s">
        <v>28</v>
      </c>
      <c r="D5675" s="234">
        <v>34.840000000000003</v>
      </c>
      <c r="E5675" s="233">
        <v>0</v>
      </c>
    </row>
    <row r="5676" spans="1:5">
      <c r="A5676" s="235">
        <v>89609</v>
      </c>
      <c r="B5676" s="236" t="s">
        <v>6088</v>
      </c>
      <c r="C5676" s="235" t="s">
        <v>28</v>
      </c>
      <c r="D5676" s="234">
        <v>77.61</v>
      </c>
      <c r="E5676" s="233">
        <v>0</v>
      </c>
    </row>
    <row r="5677" spans="1:5">
      <c r="A5677" s="235">
        <v>89612</v>
      </c>
      <c r="B5677" s="236" t="s">
        <v>6089</v>
      </c>
      <c r="C5677" s="235" t="s">
        <v>28</v>
      </c>
      <c r="D5677" s="234">
        <v>153.52000000000001</v>
      </c>
      <c r="E5677" s="233">
        <v>0</v>
      </c>
    </row>
    <row r="5678" spans="1:5">
      <c r="A5678" s="235">
        <v>89615</v>
      </c>
      <c r="B5678" s="236" t="s">
        <v>6090</v>
      </c>
      <c r="C5678" s="235" t="s">
        <v>28</v>
      </c>
      <c r="D5678" s="234">
        <v>181.41</v>
      </c>
      <c r="E5678" s="233">
        <v>0</v>
      </c>
    </row>
    <row r="5679" spans="1:5">
      <c r="A5679" s="235">
        <v>89747</v>
      </c>
      <c r="B5679" s="236" t="s">
        <v>6091</v>
      </c>
      <c r="C5679" s="235" t="s">
        <v>28</v>
      </c>
      <c r="D5679" s="234">
        <v>28.38</v>
      </c>
      <c r="E5679" s="233">
        <v>0</v>
      </c>
    </row>
    <row r="5680" spans="1:5">
      <c r="A5680" s="235">
        <v>89656</v>
      </c>
      <c r="B5680" s="236" t="s">
        <v>6092</v>
      </c>
      <c r="C5680" s="235" t="s">
        <v>28</v>
      </c>
      <c r="D5680" s="234">
        <v>21.34</v>
      </c>
      <c r="E5680" s="233">
        <v>0</v>
      </c>
    </row>
    <row r="5681" spans="1:5">
      <c r="A5681" s="235">
        <v>89663</v>
      </c>
      <c r="B5681" s="236" t="s">
        <v>6093</v>
      </c>
      <c r="C5681" s="235" t="s">
        <v>28</v>
      </c>
      <c r="D5681" s="234">
        <v>28.69</v>
      </c>
      <c r="E5681" s="233">
        <v>0</v>
      </c>
    </row>
    <row r="5682" spans="1:5">
      <c r="A5682" s="235">
        <v>89759</v>
      </c>
      <c r="B5682" s="236" t="s">
        <v>6094</v>
      </c>
      <c r="C5682" s="235" t="s">
        <v>28</v>
      </c>
      <c r="D5682" s="234">
        <v>10.11</v>
      </c>
      <c r="E5682" s="233">
        <v>0</v>
      </c>
    </row>
    <row r="5683" spans="1:5">
      <c r="A5683" s="235">
        <v>89832</v>
      </c>
      <c r="B5683" s="236" t="s">
        <v>6095</v>
      </c>
      <c r="C5683" s="235" t="s">
        <v>28</v>
      </c>
      <c r="D5683" s="234">
        <v>39.840000000000003</v>
      </c>
      <c r="E5683" s="233">
        <v>0</v>
      </c>
    </row>
    <row r="5684" spans="1:5">
      <c r="A5684" s="235">
        <v>89666</v>
      </c>
      <c r="B5684" s="236" t="s">
        <v>6096</v>
      </c>
      <c r="C5684" s="235" t="s">
        <v>28</v>
      </c>
      <c r="D5684" s="234">
        <v>6.05</v>
      </c>
      <c r="E5684" s="233">
        <v>0</v>
      </c>
    </row>
    <row r="5685" spans="1:5">
      <c r="A5685" s="235">
        <v>89678</v>
      </c>
      <c r="B5685" s="236" t="s">
        <v>6097</v>
      </c>
      <c r="C5685" s="235" t="s">
        <v>28</v>
      </c>
      <c r="D5685" s="234">
        <v>10.45</v>
      </c>
      <c r="E5685" s="233">
        <v>0</v>
      </c>
    </row>
    <row r="5686" spans="1:5">
      <c r="A5686" s="235">
        <v>89764</v>
      </c>
      <c r="B5686" s="236" t="s">
        <v>6098</v>
      </c>
      <c r="C5686" s="235" t="s">
        <v>28</v>
      </c>
      <c r="D5686" s="234">
        <v>35.57</v>
      </c>
      <c r="E5686" s="233">
        <v>0</v>
      </c>
    </row>
    <row r="5687" spans="1:5">
      <c r="A5687" s="235">
        <v>89689</v>
      </c>
      <c r="B5687" s="236" t="s">
        <v>6099</v>
      </c>
      <c r="C5687" s="235" t="s">
        <v>28</v>
      </c>
      <c r="D5687" s="234">
        <v>35.96</v>
      </c>
      <c r="E5687" s="233">
        <v>0</v>
      </c>
    </row>
    <row r="5688" spans="1:5">
      <c r="A5688" s="235">
        <v>89655</v>
      </c>
      <c r="B5688" s="236" t="s">
        <v>6100</v>
      </c>
      <c r="C5688" s="235" t="s">
        <v>28</v>
      </c>
      <c r="D5688" s="234">
        <v>22.99</v>
      </c>
      <c r="E5688" s="233">
        <v>0</v>
      </c>
    </row>
    <row r="5689" spans="1:5">
      <c r="A5689" s="235">
        <v>89662</v>
      </c>
      <c r="B5689" s="236" t="s">
        <v>6101</v>
      </c>
      <c r="C5689" s="235" t="s">
        <v>28</v>
      </c>
      <c r="D5689" s="234">
        <v>29.97</v>
      </c>
      <c r="E5689" s="233">
        <v>0</v>
      </c>
    </row>
    <row r="5690" spans="1:5">
      <c r="A5690" s="235">
        <v>89758</v>
      </c>
      <c r="B5690" s="236" t="s">
        <v>6102</v>
      </c>
      <c r="C5690" s="235" t="s">
        <v>28</v>
      </c>
      <c r="D5690" s="234">
        <v>35.520000000000003</v>
      </c>
      <c r="E5690" s="233">
        <v>0</v>
      </c>
    </row>
    <row r="5691" spans="1:5">
      <c r="A5691" s="235">
        <v>89676</v>
      </c>
      <c r="B5691" s="236" t="s">
        <v>6103</v>
      </c>
      <c r="C5691" s="235" t="s">
        <v>28</v>
      </c>
      <c r="D5691" s="234">
        <v>35.42</v>
      </c>
      <c r="E5691" s="233">
        <v>0</v>
      </c>
    </row>
    <row r="5692" spans="1:5">
      <c r="A5692" s="235">
        <v>89818</v>
      </c>
      <c r="B5692" s="236" t="s">
        <v>6104</v>
      </c>
      <c r="C5692" s="235" t="s">
        <v>28</v>
      </c>
      <c r="D5692" s="234">
        <v>52.69</v>
      </c>
      <c r="E5692" s="233">
        <v>0</v>
      </c>
    </row>
    <row r="5693" spans="1:5">
      <c r="A5693" s="235">
        <v>89763</v>
      </c>
      <c r="B5693" s="236" t="s">
        <v>6105</v>
      </c>
      <c r="C5693" s="235" t="s">
        <v>28</v>
      </c>
      <c r="D5693" s="234">
        <v>54.34</v>
      </c>
      <c r="E5693" s="233">
        <v>0</v>
      </c>
    </row>
    <row r="5694" spans="1:5">
      <c r="A5694" s="235">
        <v>89686</v>
      </c>
      <c r="B5694" s="236" t="s">
        <v>6106</v>
      </c>
      <c r="C5694" s="235" t="s">
        <v>28</v>
      </c>
      <c r="D5694" s="234">
        <v>54.77</v>
      </c>
      <c r="E5694" s="233">
        <v>0</v>
      </c>
    </row>
    <row r="5695" spans="1:5">
      <c r="A5695" s="235">
        <v>104029</v>
      </c>
      <c r="B5695" s="236" t="s">
        <v>6107</v>
      </c>
      <c r="C5695" s="235" t="s">
        <v>28</v>
      </c>
      <c r="D5695" s="234">
        <v>65.59</v>
      </c>
      <c r="E5695" s="233">
        <v>0</v>
      </c>
    </row>
    <row r="5696" spans="1:5">
      <c r="A5696" s="235">
        <v>89831</v>
      </c>
      <c r="B5696" s="236" t="s">
        <v>6108</v>
      </c>
      <c r="C5696" s="235" t="s">
        <v>28</v>
      </c>
      <c r="D5696" s="234">
        <v>63.79</v>
      </c>
      <c r="E5696" s="233">
        <v>0</v>
      </c>
    </row>
    <row r="5697" spans="1:5">
      <c r="A5697" s="235">
        <v>89668</v>
      </c>
      <c r="B5697" s="236" t="s">
        <v>6109</v>
      </c>
      <c r="C5697" s="235" t="s">
        <v>28</v>
      </c>
      <c r="D5697" s="234">
        <v>28.01</v>
      </c>
      <c r="E5697" s="233">
        <v>0</v>
      </c>
    </row>
    <row r="5698" spans="1:5">
      <c r="A5698" s="235">
        <v>89639</v>
      </c>
      <c r="B5698" s="236" t="s">
        <v>6110</v>
      </c>
      <c r="C5698" s="235" t="s">
        <v>28</v>
      </c>
      <c r="D5698" s="234">
        <v>10.41</v>
      </c>
      <c r="E5698" s="233">
        <v>0</v>
      </c>
    </row>
    <row r="5699" spans="1:5">
      <c r="A5699" s="235">
        <v>89721</v>
      </c>
      <c r="B5699" s="236" t="s">
        <v>6111</v>
      </c>
      <c r="C5699" s="235" t="s">
        <v>28</v>
      </c>
      <c r="D5699" s="234">
        <v>13.91</v>
      </c>
      <c r="E5699" s="233">
        <v>0</v>
      </c>
    </row>
    <row r="5700" spans="1:5">
      <c r="A5700" s="235">
        <v>89643</v>
      </c>
      <c r="B5700" s="236" t="s">
        <v>6112</v>
      </c>
      <c r="C5700" s="235" t="s">
        <v>28</v>
      </c>
      <c r="D5700" s="234">
        <v>14.38</v>
      </c>
      <c r="E5700" s="233">
        <v>0</v>
      </c>
    </row>
    <row r="5701" spans="1:5">
      <c r="A5701" s="235">
        <v>89727</v>
      </c>
      <c r="B5701" s="236" t="s">
        <v>6113</v>
      </c>
      <c r="C5701" s="235" t="s">
        <v>28</v>
      </c>
      <c r="D5701" s="234">
        <v>21.91</v>
      </c>
      <c r="E5701" s="233">
        <v>0</v>
      </c>
    </row>
    <row r="5702" spans="1:5">
      <c r="A5702" s="235">
        <v>89648</v>
      </c>
      <c r="B5702" s="236" t="s">
        <v>6114</v>
      </c>
      <c r="C5702" s="235" t="s">
        <v>28</v>
      </c>
      <c r="D5702" s="234">
        <v>22.46</v>
      </c>
      <c r="E5702" s="233">
        <v>0</v>
      </c>
    </row>
    <row r="5703" spans="1:5">
      <c r="A5703" s="235">
        <v>89749</v>
      </c>
      <c r="B5703" s="236" t="s">
        <v>6115</v>
      </c>
      <c r="C5703" s="235" t="s">
        <v>28</v>
      </c>
      <c r="D5703" s="234">
        <v>15.41</v>
      </c>
      <c r="E5703" s="233">
        <v>0</v>
      </c>
    </row>
    <row r="5704" spans="1:5">
      <c r="A5704" s="235">
        <v>89657</v>
      </c>
      <c r="B5704" s="236" t="s">
        <v>6116</v>
      </c>
      <c r="C5704" s="235" t="s">
        <v>28</v>
      </c>
      <c r="D5704" s="234">
        <v>12.75</v>
      </c>
      <c r="E5704" s="233">
        <v>0</v>
      </c>
    </row>
    <row r="5705" spans="1:5">
      <c r="A5705" s="235">
        <v>89664</v>
      </c>
      <c r="B5705" s="236" t="s">
        <v>6117</v>
      </c>
      <c r="C5705" s="235" t="s">
        <v>28</v>
      </c>
      <c r="D5705" s="234">
        <v>15.72</v>
      </c>
      <c r="E5705" s="233">
        <v>0</v>
      </c>
    </row>
    <row r="5706" spans="1:5">
      <c r="A5706" s="235">
        <v>89638</v>
      </c>
      <c r="B5706" s="236" t="s">
        <v>6118</v>
      </c>
      <c r="C5706" s="235" t="s">
        <v>28</v>
      </c>
      <c r="D5706" s="234">
        <v>9.76</v>
      </c>
      <c r="E5706" s="233">
        <v>0</v>
      </c>
    </row>
    <row r="5707" spans="1:5">
      <c r="A5707" s="235">
        <v>89720</v>
      </c>
      <c r="B5707" s="236" t="s">
        <v>6119</v>
      </c>
      <c r="C5707" s="235" t="s">
        <v>28</v>
      </c>
      <c r="D5707" s="234">
        <v>12.62</v>
      </c>
      <c r="E5707" s="233">
        <v>0</v>
      </c>
    </row>
    <row r="5708" spans="1:5">
      <c r="A5708" s="235">
        <v>89642</v>
      </c>
      <c r="B5708" s="236" t="s">
        <v>6120</v>
      </c>
      <c r="C5708" s="235" t="s">
        <v>28</v>
      </c>
      <c r="D5708" s="234">
        <v>13.09</v>
      </c>
      <c r="E5708" s="233">
        <v>0</v>
      </c>
    </row>
    <row r="5709" spans="1:5">
      <c r="A5709" s="235">
        <v>89725</v>
      </c>
      <c r="B5709" s="236" t="s">
        <v>6121</v>
      </c>
      <c r="C5709" s="235" t="s">
        <v>28</v>
      </c>
      <c r="D5709" s="234">
        <v>16.87</v>
      </c>
      <c r="E5709" s="233">
        <v>0</v>
      </c>
    </row>
    <row r="5710" spans="1:5">
      <c r="A5710" s="235">
        <v>89647</v>
      </c>
      <c r="B5710" s="236" t="s">
        <v>6122</v>
      </c>
      <c r="C5710" s="235" t="s">
        <v>28</v>
      </c>
      <c r="D5710" s="234">
        <v>17.420000000000002</v>
      </c>
      <c r="E5710" s="233">
        <v>0</v>
      </c>
    </row>
    <row r="5711" spans="1:5">
      <c r="A5711" s="235">
        <v>89780</v>
      </c>
      <c r="B5711" s="236" t="s">
        <v>6123</v>
      </c>
      <c r="C5711" s="235" t="s">
        <v>28</v>
      </c>
      <c r="D5711" s="234">
        <v>22.58</v>
      </c>
      <c r="E5711" s="233">
        <v>0</v>
      </c>
    </row>
    <row r="5712" spans="1:5">
      <c r="A5712" s="235">
        <v>89734</v>
      </c>
      <c r="B5712" s="236" t="s">
        <v>6124</v>
      </c>
      <c r="C5712" s="235" t="s">
        <v>28</v>
      </c>
      <c r="D5712" s="234">
        <v>25.13</v>
      </c>
      <c r="E5712" s="233">
        <v>0</v>
      </c>
    </row>
    <row r="5713" spans="1:5">
      <c r="A5713" s="235">
        <v>89650</v>
      </c>
      <c r="B5713" s="236" t="s">
        <v>6125</v>
      </c>
      <c r="C5713" s="235" t="s">
        <v>28</v>
      </c>
      <c r="D5713" s="234">
        <v>25.78</v>
      </c>
      <c r="E5713" s="233">
        <v>0</v>
      </c>
    </row>
    <row r="5714" spans="1:5">
      <c r="A5714" s="235">
        <v>89787</v>
      </c>
      <c r="B5714" s="236" t="s">
        <v>6126</v>
      </c>
      <c r="C5714" s="235" t="s">
        <v>28</v>
      </c>
      <c r="D5714" s="234">
        <v>34.340000000000003</v>
      </c>
      <c r="E5714" s="233">
        <v>0</v>
      </c>
    </row>
    <row r="5715" spans="1:5">
      <c r="A5715" s="235">
        <v>104024</v>
      </c>
      <c r="B5715" s="236" t="s">
        <v>6127</v>
      </c>
      <c r="C5715" s="235" t="s">
        <v>28</v>
      </c>
      <c r="D5715" s="234">
        <v>37.200000000000003</v>
      </c>
      <c r="E5715" s="233">
        <v>0</v>
      </c>
    </row>
    <row r="5716" spans="1:5">
      <c r="A5716" s="235">
        <v>89789</v>
      </c>
      <c r="B5716" s="236" t="s">
        <v>6128</v>
      </c>
      <c r="C5716" s="235" t="s">
        <v>28</v>
      </c>
      <c r="D5716" s="234">
        <v>65.19</v>
      </c>
      <c r="E5716" s="233">
        <v>0</v>
      </c>
    </row>
    <row r="5717" spans="1:5">
      <c r="A5717" s="235">
        <v>89791</v>
      </c>
      <c r="B5717" s="236" t="s">
        <v>6129</v>
      </c>
      <c r="C5717" s="235" t="s">
        <v>28</v>
      </c>
      <c r="D5717" s="234">
        <v>150.61000000000001</v>
      </c>
      <c r="E5717" s="233">
        <v>0</v>
      </c>
    </row>
    <row r="5718" spans="1:5">
      <c r="A5718" s="235">
        <v>89793</v>
      </c>
      <c r="B5718" s="236" t="s">
        <v>6130</v>
      </c>
      <c r="C5718" s="235" t="s">
        <v>28</v>
      </c>
      <c r="D5718" s="234">
        <v>218.28</v>
      </c>
      <c r="E5718" s="233">
        <v>0</v>
      </c>
    </row>
    <row r="5719" spans="1:5">
      <c r="A5719" s="235">
        <v>89637</v>
      </c>
      <c r="B5719" s="236" t="s">
        <v>6131</v>
      </c>
      <c r="C5719" s="235" t="s">
        <v>28</v>
      </c>
      <c r="D5719" s="234">
        <v>8.84</v>
      </c>
      <c r="E5719" s="233">
        <v>0</v>
      </c>
    </row>
    <row r="5720" spans="1:5">
      <c r="A5720" s="235">
        <v>89719</v>
      </c>
      <c r="B5720" s="236" t="s">
        <v>6132</v>
      </c>
      <c r="C5720" s="235" t="s">
        <v>28</v>
      </c>
      <c r="D5720" s="234">
        <v>11.01</v>
      </c>
      <c r="E5720" s="233">
        <v>0</v>
      </c>
    </row>
    <row r="5721" spans="1:5">
      <c r="A5721" s="235">
        <v>89641</v>
      </c>
      <c r="B5721" s="236" t="s">
        <v>6133</v>
      </c>
      <c r="C5721" s="235" t="s">
        <v>28</v>
      </c>
      <c r="D5721" s="234">
        <v>11.48</v>
      </c>
      <c r="E5721" s="233">
        <v>0</v>
      </c>
    </row>
    <row r="5722" spans="1:5">
      <c r="A5722" s="235">
        <v>89723</v>
      </c>
      <c r="B5722" s="236" t="s">
        <v>6134</v>
      </c>
      <c r="C5722" s="235" t="s">
        <v>28</v>
      </c>
      <c r="D5722" s="234">
        <v>17.54</v>
      </c>
      <c r="E5722" s="233">
        <v>0</v>
      </c>
    </row>
    <row r="5723" spans="1:5">
      <c r="A5723" s="235">
        <v>89646</v>
      </c>
      <c r="B5723" s="236" t="s">
        <v>6135</v>
      </c>
      <c r="C5723" s="235" t="s">
        <v>28</v>
      </c>
      <c r="D5723" s="234">
        <v>18.09</v>
      </c>
      <c r="E5723" s="233">
        <v>0</v>
      </c>
    </row>
    <row r="5724" spans="1:5">
      <c r="A5724" s="235">
        <v>89777</v>
      </c>
      <c r="B5724" s="236" t="s">
        <v>6136</v>
      </c>
      <c r="C5724" s="235" t="s">
        <v>28</v>
      </c>
      <c r="D5724" s="234">
        <v>24.23</v>
      </c>
      <c r="E5724" s="233">
        <v>0</v>
      </c>
    </row>
    <row r="5725" spans="1:5">
      <c r="A5725" s="235">
        <v>89729</v>
      </c>
      <c r="B5725" s="236" t="s">
        <v>6137</v>
      </c>
      <c r="C5725" s="235" t="s">
        <v>28</v>
      </c>
      <c r="D5725" s="234">
        <v>26.78</v>
      </c>
      <c r="E5725" s="233">
        <v>0</v>
      </c>
    </row>
    <row r="5726" spans="1:5">
      <c r="A5726" s="235">
        <v>89649</v>
      </c>
      <c r="B5726" s="236" t="s">
        <v>6138</v>
      </c>
      <c r="C5726" s="235" t="s">
        <v>28</v>
      </c>
      <c r="D5726" s="234">
        <v>27.43</v>
      </c>
      <c r="E5726" s="233">
        <v>0</v>
      </c>
    </row>
    <row r="5727" spans="1:5">
      <c r="A5727" s="235">
        <v>89781</v>
      </c>
      <c r="B5727" s="236" t="s">
        <v>6139</v>
      </c>
      <c r="C5727" s="235" t="s">
        <v>28</v>
      </c>
      <c r="D5727" s="234">
        <v>34.75</v>
      </c>
      <c r="E5727" s="233">
        <v>0</v>
      </c>
    </row>
    <row r="5728" spans="1:5">
      <c r="A5728" s="235">
        <v>104023</v>
      </c>
      <c r="B5728" s="236" t="s">
        <v>6140</v>
      </c>
      <c r="C5728" s="235" t="s">
        <v>28</v>
      </c>
      <c r="D5728" s="234">
        <v>37.61</v>
      </c>
      <c r="E5728" s="233">
        <v>0</v>
      </c>
    </row>
    <row r="5729" spans="1:5">
      <c r="A5729" s="235">
        <v>89788</v>
      </c>
      <c r="B5729" s="236" t="s">
        <v>6141</v>
      </c>
      <c r="C5729" s="235" t="s">
        <v>28</v>
      </c>
      <c r="D5729" s="234">
        <v>77.25</v>
      </c>
      <c r="E5729" s="233">
        <v>0</v>
      </c>
    </row>
    <row r="5730" spans="1:5">
      <c r="A5730" s="235">
        <v>89790</v>
      </c>
      <c r="B5730" s="236" t="s">
        <v>6142</v>
      </c>
      <c r="C5730" s="235" t="s">
        <v>28</v>
      </c>
      <c r="D5730" s="234">
        <v>156.06</v>
      </c>
      <c r="E5730" s="233">
        <v>0</v>
      </c>
    </row>
    <row r="5731" spans="1:5">
      <c r="A5731" s="235">
        <v>89792</v>
      </c>
      <c r="B5731" s="236" t="s">
        <v>6143</v>
      </c>
      <c r="C5731" s="235" t="s">
        <v>28</v>
      </c>
      <c r="D5731" s="234">
        <v>184.35</v>
      </c>
      <c r="E5731" s="233">
        <v>0</v>
      </c>
    </row>
    <row r="5732" spans="1:5">
      <c r="A5732" s="235">
        <v>89640</v>
      </c>
      <c r="B5732" s="236" t="s">
        <v>6144</v>
      </c>
      <c r="C5732" s="235" t="s">
        <v>28</v>
      </c>
      <c r="D5732" s="234">
        <v>17.399999999999999</v>
      </c>
      <c r="E5732" s="233">
        <v>0</v>
      </c>
    </row>
    <row r="5733" spans="1:5">
      <c r="A5733" s="235">
        <v>89644</v>
      </c>
      <c r="B5733" s="236" t="s">
        <v>6145</v>
      </c>
      <c r="C5733" s="235" t="s">
        <v>28</v>
      </c>
      <c r="D5733" s="234">
        <v>21.38</v>
      </c>
      <c r="E5733" s="233">
        <v>0</v>
      </c>
    </row>
    <row r="5734" spans="1:5">
      <c r="A5734" s="235">
        <v>89645</v>
      </c>
      <c r="B5734" s="236" t="s">
        <v>6146</v>
      </c>
      <c r="C5734" s="235" t="s">
        <v>28</v>
      </c>
      <c r="D5734" s="234">
        <v>30.54</v>
      </c>
      <c r="E5734" s="233">
        <v>0</v>
      </c>
    </row>
    <row r="5735" spans="1:5">
      <c r="A5735" s="235">
        <v>89652</v>
      </c>
      <c r="B5735" s="236" t="s">
        <v>6147</v>
      </c>
      <c r="C5735" s="235" t="s">
        <v>28</v>
      </c>
      <c r="D5735" s="234">
        <v>11.11</v>
      </c>
      <c r="E5735" s="233">
        <v>0</v>
      </c>
    </row>
    <row r="5736" spans="1:5">
      <c r="A5736" s="235">
        <v>89738</v>
      </c>
      <c r="B5736" s="236" t="s">
        <v>6148</v>
      </c>
      <c r="C5736" s="235" t="s">
        <v>28</v>
      </c>
      <c r="D5736" s="234">
        <v>15.48</v>
      </c>
      <c r="E5736" s="233">
        <v>0</v>
      </c>
    </row>
    <row r="5737" spans="1:5">
      <c r="A5737" s="235">
        <v>89659</v>
      </c>
      <c r="B5737" s="236" t="s">
        <v>6149</v>
      </c>
      <c r="C5737" s="235" t="s">
        <v>28</v>
      </c>
      <c r="D5737" s="234">
        <v>15.79</v>
      </c>
      <c r="E5737" s="233">
        <v>0</v>
      </c>
    </row>
    <row r="5738" spans="1:5">
      <c r="A5738" s="235">
        <v>89756</v>
      </c>
      <c r="B5738" s="236" t="s">
        <v>6150</v>
      </c>
      <c r="C5738" s="235" t="s">
        <v>28</v>
      </c>
      <c r="D5738" s="234">
        <v>21.72</v>
      </c>
      <c r="E5738" s="233">
        <v>0</v>
      </c>
    </row>
    <row r="5739" spans="1:5">
      <c r="A5739" s="235">
        <v>89672</v>
      </c>
      <c r="B5739" s="236" t="s">
        <v>6151</v>
      </c>
      <c r="C5739" s="235" t="s">
        <v>28</v>
      </c>
      <c r="D5739" s="234">
        <v>22.09</v>
      </c>
      <c r="E5739" s="233">
        <v>0</v>
      </c>
    </row>
    <row r="5740" spans="1:5">
      <c r="A5740" s="235">
        <v>89815</v>
      </c>
      <c r="B5740" s="236" t="s">
        <v>6152</v>
      </c>
      <c r="C5740" s="235" t="s">
        <v>28</v>
      </c>
      <c r="D5740" s="234">
        <v>27.56</v>
      </c>
      <c r="E5740" s="233">
        <v>0</v>
      </c>
    </row>
    <row r="5741" spans="1:5">
      <c r="A5741" s="235">
        <v>89761</v>
      </c>
      <c r="B5741" s="236" t="s">
        <v>6153</v>
      </c>
      <c r="C5741" s="235" t="s">
        <v>28</v>
      </c>
      <c r="D5741" s="234">
        <v>29.25</v>
      </c>
      <c r="E5741" s="233">
        <v>0</v>
      </c>
    </row>
    <row r="5742" spans="1:5">
      <c r="A5742" s="235">
        <v>89682</v>
      </c>
      <c r="B5742" s="236" t="s">
        <v>6154</v>
      </c>
      <c r="C5742" s="235" t="s">
        <v>28</v>
      </c>
      <c r="D5742" s="234">
        <v>29.68</v>
      </c>
      <c r="E5742" s="233">
        <v>0</v>
      </c>
    </row>
    <row r="5743" spans="1:5">
      <c r="A5743" s="235">
        <v>89824</v>
      </c>
      <c r="B5743" s="236" t="s">
        <v>6155</v>
      </c>
      <c r="C5743" s="235" t="s">
        <v>28</v>
      </c>
      <c r="D5743" s="234">
        <v>37.68</v>
      </c>
      <c r="E5743" s="233">
        <v>0</v>
      </c>
    </row>
    <row r="5744" spans="1:5">
      <c r="A5744" s="235">
        <v>104026</v>
      </c>
      <c r="B5744" s="236" t="s">
        <v>6156</v>
      </c>
      <c r="C5744" s="235" t="s">
        <v>28</v>
      </c>
      <c r="D5744" s="234">
        <v>39.590000000000003</v>
      </c>
      <c r="E5744" s="233">
        <v>0</v>
      </c>
    </row>
    <row r="5745" spans="1:5">
      <c r="A5745" s="235">
        <v>89740</v>
      </c>
      <c r="B5745" s="236" t="s">
        <v>6157</v>
      </c>
      <c r="C5745" s="235" t="s">
        <v>28</v>
      </c>
      <c r="D5745" s="234">
        <v>7.82</v>
      </c>
      <c r="E5745" s="233">
        <v>0</v>
      </c>
    </row>
    <row r="5746" spans="1:5">
      <c r="A5746" s="235">
        <v>89836</v>
      </c>
      <c r="B5746" s="236" t="s">
        <v>6158</v>
      </c>
      <c r="C5746" s="235" t="s">
        <v>28</v>
      </c>
      <c r="D5746" s="234">
        <v>199.21</v>
      </c>
      <c r="E5746" s="233">
        <v>0</v>
      </c>
    </row>
    <row r="5747" spans="1:5">
      <c r="A5747" s="235">
        <v>89653</v>
      </c>
      <c r="B5747" s="236" t="s">
        <v>6159</v>
      </c>
      <c r="C5747" s="235" t="s">
        <v>28</v>
      </c>
      <c r="D5747" s="234">
        <v>16.309999999999999</v>
      </c>
      <c r="E5747" s="233">
        <v>0</v>
      </c>
    </row>
    <row r="5748" spans="1:5">
      <c r="A5748" s="235">
        <v>89660</v>
      </c>
      <c r="B5748" s="236" t="s">
        <v>6160</v>
      </c>
      <c r="C5748" s="235" t="s">
        <v>28</v>
      </c>
      <c r="D5748" s="234">
        <v>8.14</v>
      </c>
      <c r="E5748" s="233">
        <v>0</v>
      </c>
    </row>
    <row r="5749" spans="1:5">
      <c r="A5749" s="235">
        <v>104028</v>
      </c>
      <c r="B5749" s="236" t="s">
        <v>6161</v>
      </c>
      <c r="C5749" s="235" t="s">
        <v>28</v>
      </c>
      <c r="D5749" s="234">
        <v>128.25</v>
      </c>
      <c r="E5749" s="233">
        <v>0</v>
      </c>
    </row>
    <row r="5750" spans="1:5">
      <c r="A5750" s="235">
        <v>89826</v>
      </c>
      <c r="B5750" s="236" t="s">
        <v>6162</v>
      </c>
      <c r="C5750" s="235" t="s">
        <v>28</v>
      </c>
      <c r="D5750" s="234">
        <v>126.45</v>
      </c>
      <c r="E5750" s="233">
        <v>0</v>
      </c>
    </row>
    <row r="5751" spans="1:5">
      <c r="A5751" s="235">
        <v>89651</v>
      </c>
      <c r="B5751" s="236" t="s">
        <v>6163</v>
      </c>
      <c r="C5751" s="235" t="s">
        <v>28</v>
      </c>
      <c r="D5751" s="234">
        <v>5.98</v>
      </c>
      <c r="E5751" s="233">
        <v>0</v>
      </c>
    </row>
    <row r="5752" spans="1:5">
      <c r="A5752" s="235">
        <v>89736</v>
      </c>
      <c r="B5752" s="236" t="s">
        <v>6164</v>
      </c>
      <c r="C5752" s="235" t="s">
        <v>28</v>
      </c>
      <c r="D5752" s="234">
        <v>7.74</v>
      </c>
      <c r="E5752" s="233">
        <v>0</v>
      </c>
    </row>
    <row r="5753" spans="1:5">
      <c r="A5753" s="235">
        <v>89658</v>
      </c>
      <c r="B5753" s="236" t="s">
        <v>6165</v>
      </c>
      <c r="C5753" s="235" t="s">
        <v>28</v>
      </c>
      <c r="D5753" s="234">
        <v>8.0500000000000007</v>
      </c>
      <c r="E5753" s="233">
        <v>0</v>
      </c>
    </row>
    <row r="5754" spans="1:5">
      <c r="A5754" s="235">
        <v>89755</v>
      </c>
      <c r="B5754" s="236" t="s">
        <v>6166</v>
      </c>
      <c r="C5754" s="235" t="s">
        <v>28</v>
      </c>
      <c r="D5754" s="234">
        <v>12.08</v>
      </c>
      <c r="E5754" s="233">
        <v>0</v>
      </c>
    </row>
    <row r="5755" spans="1:5">
      <c r="A5755" s="235">
        <v>89670</v>
      </c>
      <c r="B5755" s="236" t="s">
        <v>6167</v>
      </c>
      <c r="C5755" s="235" t="s">
        <v>28</v>
      </c>
      <c r="D5755" s="234">
        <v>12.45</v>
      </c>
      <c r="E5755" s="233">
        <v>0</v>
      </c>
    </row>
    <row r="5756" spans="1:5">
      <c r="A5756" s="235">
        <v>89794</v>
      </c>
      <c r="B5756" s="236" t="s">
        <v>6168</v>
      </c>
      <c r="C5756" s="235" t="s">
        <v>28</v>
      </c>
      <c r="D5756" s="234">
        <v>18.46</v>
      </c>
      <c r="E5756" s="233">
        <v>0</v>
      </c>
    </row>
    <row r="5757" spans="1:5">
      <c r="A5757" s="235">
        <v>89760</v>
      </c>
      <c r="B5757" s="236" t="s">
        <v>6169</v>
      </c>
      <c r="C5757" s="235" t="s">
        <v>28</v>
      </c>
      <c r="D5757" s="234">
        <v>20.149999999999999</v>
      </c>
      <c r="E5757" s="233">
        <v>0</v>
      </c>
    </row>
    <row r="5758" spans="1:5">
      <c r="A5758" s="235">
        <v>89680</v>
      </c>
      <c r="B5758" s="236" t="s">
        <v>6170</v>
      </c>
      <c r="C5758" s="235" t="s">
        <v>28</v>
      </c>
      <c r="D5758" s="234">
        <v>20.58</v>
      </c>
      <c r="E5758" s="233">
        <v>0</v>
      </c>
    </row>
    <row r="5759" spans="1:5">
      <c r="A5759" s="235">
        <v>89822</v>
      </c>
      <c r="B5759" s="236" t="s">
        <v>6171</v>
      </c>
      <c r="C5759" s="235" t="s">
        <v>28</v>
      </c>
      <c r="D5759" s="234">
        <v>24.31</v>
      </c>
      <c r="E5759" s="233">
        <v>0</v>
      </c>
    </row>
    <row r="5760" spans="1:5">
      <c r="A5760" s="235">
        <v>104025</v>
      </c>
      <c r="B5760" s="236" t="s">
        <v>6172</v>
      </c>
      <c r="C5760" s="235" t="s">
        <v>28</v>
      </c>
      <c r="D5760" s="234">
        <v>26.22</v>
      </c>
      <c r="E5760" s="233">
        <v>0</v>
      </c>
    </row>
    <row r="5761" spans="1:5">
      <c r="A5761" s="235">
        <v>89835</v>
      </c>
      <c r="B5761" s="236" t="s">
        <v>6173</v>
      </c>
      <c r="C5761" s="235" t="s">
        <v>28</v>
      </c>
      <c r="D5761" s="234">
        <v>42.59</v>
      </c>
      <c r="E5761" s="233">
        <v>0</v>
      </c>
    </row>
    <row r="5762" spans="1:5">
      <c r="A5762" s="235">
        <v>89838</v>
      </c>
      <c r="B5762" s="236" t="s">
        <v>6174</v>
      </c>
      <c r="C5762" s="235" t="s">
        <v>28</v>
      </c>
      <c r="D5762" s="234">
        <v>151.97</v>
      </c>
      <c r="E5762" s="233">
        <v>0</v>
      </c>
    </row>
    <row r="5763" spans="1:5">
      <c r="A5763" s="235">
        <v>89840</v>
      </c>
      <c r="B5763" s="236" t="s">
        <v>6175</v>
      </c>
      <c r="C5763" s="235" t="s">
        <v>28</v>
      </c>
      <c r="D5763" s="234">
        <v>178.97</v>
      </c>
      <c r="E5763" s="233">
        <v>0</v>
      </c>
    </row>
    <row r="5764" spans="1:5">
      <c r="A5764" s="235">
        <v>104015</v>
      </c>
      <c r="B5764" s="236" t="s">
        <v>6176</v>
      </c>
      <c r="C5764" s="235" t="s">
        <v>28</v>
      </c>
      <c r="D5764" s="234">
        <v>13.79</v>
      </c>
      <c r="E5764" s="233">
        <v>0</v>
      </c>
    </row>
    <row r="5765" spans="1:5">
      <c r="A5765" s="235">
        <v>104018</v>
      </c>
      <c r="B5765" s="236" t="s">
        <v>6177</v>
      </c>
      <c r="C5765" s="235" t="s">
        <v>28</v>
      </c>
      <c r="D5765" s="234">
        <v>18.22</v>
      </c>
      <c r="E5765" s="233">
        <v>0</v>
      </c>
    </row>
    <row r="5766" spans="1:5">
      <c r="A5766" s="235">
        <v>104016</v>
      </c>
      <c r="B5766" s="236" t="s">
        <v>6178</v>
      </c>
      <c r="C5766" s="235" t="s">
        <v>28</v>
      </c>
      <c r="D5766" s="234">
        <v>18.899999999999999</v>
      </c>
      <c r="E5766" s="233">
        <v>0</v>
      </c>
    </row>
    <row r="5767" spans="1:5">
      <c r="A5767" s="235">
        <v>104019</v>
      </c>
      <c r="B5767" s="236" t="s">
        <v>6179</v>
      </c>
      <c r="C5767" s="235" t="s">
        <v>28</v>
      </c>
      <c r="D5767" s="234">
        <v>40.72</v>
      </c>
      <c r="E5767" s="233">
        <v>0</v>
      </c>
    </row>
    <row r="5768" spans="1:5">
      <c r="A5768" s="235">
        <v>104017</v>
      </c>
      <c r="B5768" s="236" t="s">
        <v>6180</v>
      </c>
      <c r="C5768" s="235" t="s">
        <v>28</v>
      </c>
      <c r="D5768" s="234">
        <v>41.52</v>
      </c>
      <c r="E5768" s="233">
        <v>0</v>
      </c>
    </row>
    <row r="5769" spans="1:5">
      <c r="A5769" s="235">
        <v>104020</v>
      </c>
      <c r="B5769" s="236" t="s">
        <v>6181</v>
      </c>
      <c r="C5769" s="235" t="s">
        <v>28</v>
      </c>
      <c r="D5769" s="234">
        <v>53.77</v>
      </c>
      <c r="E5769" s="233">
        <v>0</v>
      </c>
    </row>
    <row r="5770" spans="1:5">
      <c r="A5770" s="235">
        <v>104030</v>
      </c>
      <c r="B5770" s="236" t="s">
        <v>6182</v>
      </c>
      <c r="C5770" s="235" t="s">
        <v>28</v>
      </c>
      <c r="D5770" s="234">
        <v>57.37</v>
      </c>
      <c r="E5770" s="233">
        <v>0</v>
      </c>
    </row>
    <row r="5771" spans="1:5">
      <c r="A5771" s="235">
        <v>89694</v>
      </c>
      <c r="B5771" s="236" t="s">
        <v>6183</v>
      </c>
      <c r="C5771" s="235" t="s">
        <v>28</v>
      </c>
      <c r="D5771" s="234">
        <v>17.89</v>
      </c>
      <c r="E5771" s="233">
        <v>0</v>
      </c>
    </row>
    <row r="5772" spans="1:5">
      <c r="A5772" s="235">
        <v>89700</v>
      </c>
      <c r="B5772" s="236" t="s">
        <v>6184</v>
      </c>
      <c r="C5772" s="235" t="s">
        <v>28</v>
      </c>
      <c r="D5772" s="234">
        <v>20.49</v>
      </c>
      <c r="E5772" s="233">
        <v>0</v>
      </c>
    </row>
    <row r="5773" spans="1:5">
      <c r="A5773" s="235">
        <v>89703</v>
      </c>
      <c r="B5773" s="236" t="s">
        <v>6185</v>
      </c>
      <c r="C5773" s="235" t="s">
        <v>28</v>
      </c>
      <c r="D5773" s="234">
        <v>45.25</v>
      </c>
      <c r="E5773" s="233">
        <v>0</v>
      </c>
    </row>
    <row r="5774" spans="1:5">
      <c r="A5774" s="235">
        <v>89691</v>
      </c>
      <c r="B5774" s="236" t="s">
        <v>6186</v>
      </c>
      <c r="C5774" s="235" t="s">
        <v>28</v>
      </c>
      <c r="D5774" s="234">
        <v>11.3</v>
      </c>
      <c r="E5774" s="233">
        <v>0</v>
      </c>
    </row>
    <row r="5775" spans="1:5">
      <c r="A5775" s="235">
        <v>89765</v>
      </c>
      <c r="B5775" s="236" t="s">
        <v>6187</v>
      </c>
      <c r="C5775" s="235" t="s">
        <v>28</v>
      </c>
      <c r="D5775" s="234">
        <v>14.23</v>
      </c>
      <c r="E5775" s="233">
        <v>0</v>
      </c>
    </row>
    <row r="5776" spans="1:5">
      <c r="A5776" s="235">
        <v>89697</v>
      </c>
      <c r="B5776" s="236" t="s">
        <v>6188</v>
      </c>
      <c r="C5776" s="235" t="s">
        <v>28</v>
      </c>
      <c r="D5776" s="234">
        <v>14.86</v>
      </c>
      <c r="E5776" s="233">
        <v>0</v>
      </c>
    </row>
    <row r="5777" spans="1:5">
      <c r="A5777" s="235">
        <v>89844</v>
      </c>
      <c r="B5777" s="236" t="s">
        <v>6189</v>
      </c>
      <c r="C5777" s="235" t="s">
        <v>28</v>
      </c>
      <c r="D5777" s="234">
        <v>61.16</v>
      </c>
      <c r="E5777" s="233">
        <v>0</v>
      </c>
    </row>
    <row r="5778" spans="1:5">
      <c r="A5778" s="235">
        <v>104022</v>
      </c>
      <c r="B5778" s="236" t="s">
        <v>6190</v>
      </c>
      <c r="C5778" s="235" t="s">
        <v>28</v>
      </c>
      <c r="D5778" s="234">
        <v>64.97</v>
      </c>
      <c r="E5778" s="233">
        <v>0</v>
      </c>
    </row>
    <row r="5779" spans="1:5">
      <c r="A5779" s="235">
        <v>89633</v>
      </c>
      <c r="B5779" s="236" t="s">
        <v>6191</v>
      </c>
      <c r="C5779" s="235" t="s">
        <v>27</v>
      </c>
      <c r="D5779" s="234">
        <v>21.31</v>
      </c>
      <c r="E5779" s="233">
        <v>0</v>
      </c>
    </row>
    <row r="5780" spans="1:5">
      <c r="A5780" s="235">
        <v>89716</v>
      </c>
      <c r="B5780" s="236" t="s">
        <v>6192</v>
      </c>
      <c r="C5780" s="235" t="s">
        <v>27</v>
      </c>
      <c r="D5780" s="234">
        <v>24.67</v>
      </c>
      <c r="E5780" s="233">
        <v>0</v>
      </c>
    </row>
    <row r="5781" spans="1:5">
      <c r="A5781" s="235">
        <v>89634</v>
      </c>
      <c r="B5781" s="236" t="s">
        <v>6193</v>
      </c>
      <c r="C5781" s="235" t="s">
        <v>27</v>
      </c>
      <c r="D5781" s="234">
        <v>31.13</v>
      </c>
      <c r="E5781" s="233">
        <v>0</v>
      </c>
    </row>
    <row r="5782" spans="1:5">
      <c r="A5782" s="235">
        <v>89717</v>
      </c>
      <c r="B5782" s="236" t="s">
        <v>6194</v>
      </c>
      <c r="C5782" s="235" t="s">
        <v>27</v>
      </c>
      <c r="D5782" s="234">
        <v>40</v>
      </c>
      <c r="E5782" s="233">
        <v>0</v>
      </c>
    </row>
    <row r="5783" spans="1:5">
      <c r="A5783" s="235">
        <v>89635</v>
      </c>
      <c r="B5783" s="236" t="s">
        <v>6195</v>
      </c>
      <c r="C5783" s="235" t="s">
        <v>27</v>
      </c>
      <c r="D5783" s="234">
        <v>47.61</v>
      </c>
      <c r="E5783" s="233">
        <v>0</v>
      </c>
    </row>
    <row r="5784" spans="1:5">
      <c r="A5784" s="235">
        <v>89770</v>
      </c>
      <c r="B5784" s="236" t="s">
        <v>6196</v>
      </c>
      <c r="C5784" s="235" t="s">
        <v>27</v>
      </c>
      <c r="D5784" s="234">
        <v>45.9</v>
      </c>
      <c r="E5784" s="233">
        <v>0</v>
      </c>
    </row>
    <row r="5785" spans="1:5">
      <c r="A5785" s="235">
        <v>89718</v>
      </c>
      <c r="B5785" s="236" t="s">
        <v>6197</v>
      </c>
      <c r="C5785" s="235" t="s">
        <v>27</v>
      </c>
      <c r="D5785" s="234">
        <v>51.54</v>
      </c>
      <c r="E5785" s="233">
        <v>0</v>
      </c>
    </row>
    <row r="5786" spans="1:5">
      <c r="A5786" s="235">
        <v>89636</v>
      </c>
      <c r="B5786" s="236" t="s">
        <v>6198</v>
      </c>
      <c r="C5786" s="235" t="s">
        <v>27</v>
      </c>
      <c r="D5786" s="234">
        <v>60.51</v>
      </c>
      <c r="E5786" s="233">
        <v>0</v>
      </c>
    </row>
    <row r="5787" spans="1:5">
      <c r="A5787" s="235">
        <v>89771</v>
      </c>
      <c r="B5787" s="236" t="s">
        <v>6199</v>
      </c>
      <c r="C5787" s="235" t="s">
        <v>27</v>
      </c>
      <c r="D5787" s="234">
        <v>61.33</v>
      </c>
      <c r="E5787" s="233">
        <v>0</v>
      </c>
    </row>
    <row r="5788" spans="1:5">
      <c r="A5788" s="235">
        <v>104021</v>
      </c>
      <c r="B5788" s="236" t="s">
        <v>6200</v>
      </c>
      <c r="C5788" s="235" t="s">
        <v>27</v>
      </c>
      <c r="D5788" s="234">
        <v>67.790000000000006</v>
      </c>
      <c r="E5788" s="233">
        <v>0</v>
      </c>
    </row>
    <row r="5789" spans="1:5">
      <c r="A5789" s="235">
        <v>89772</v>
      </c>
      <c r="B5789" s="236" t="s">
        <v>6201</v>
      </c>
      <c r="C5789" s="235" t="s">
        <v>27</v>
      </c>
      <c r="D5789" s="234">
        <v>89.58</v>
      </c>
      <c r="E5789" s="233">
        <v>0</v>
      </c>
    </row>
    <row r="5790" spans="1:5">
      <c r="A5790" s="235">
        <v>89773</v>
      </c>
      <c r="B5790" s="236" t="s">
        <v>6202</v>
      </c>
      <c r="C5790" s="235" t="s">
        <v>27</v>
      </c>
      <c r="D5790" s="234">
        <v>144.51</v>
      </c>
      <c r="E5790" s="233">
        <v>0</v>
      </c>
    </row>
    <row r="5791" spans="1:5">
      <c r="A5791" s="235">
        <v>89775</v>
      </c>
      <c r="B5791" s="236" t="s">
        <v>6203</v>
      </c>
      <c r="C5791" s="235" t="s">
        <v>27</v>
      </c>
      <c r="D5791" s="234">
        <v>226.27</v>
      </c>
      <c r="E5791" s="233">
        <v>0</v>
      </c>
    </row>
    <row r="5792" spans="1:5">
      <c r="A5792" s="235">
        <v>89767</v>
      </c>
      <c r="B5792" s="236" t="s">
        <v>6204</v>
      </c>
      <c r="C5792" s="235" t="s">
        <v>28</v>
      </c>
      <c r="D5792" s="234">
        <v>18.54</v>
      </c>
      <c r="E5792" s="233">
        <v>0</v>
      </c>
    </row>
    <row r="5793" spans="1:5">
      <c r="A5793" s="235">
        <v>89695</v>
      </c>
      <c r="B5793" s="236" t="s">
        <v>6205</v>
      </c>
      <c r="C5793" s="235" t="s">
        <v>28</v>
      </c>
      <c r="D5793" s="234">
        <v>14.85</v>
      </c>
      <c r="E5793" s="233">
        <v>0</v>
      </c>
    </row>
    <row r="5794" spans="1:5">
      <c r="A5794" s="235">
        <v>89702</v>
      </c>
      <c r="B5794" s="236" t="s">
        <v>6206</v>
      </c>
      <c r="C5794" s="235" t="s">
        <v>28</v>
      </c>
      <c r="D5794" s="234">
        <v>19.170000000000002</v>
      </c>
      <c r="E5794" s="233">
        <v>0</v>
      </c>
    </row>
    <row r="5795" spans="1:5">
      <c r="A5795" s="235">
        <v>89768</v>
      </c>
      <c r="B5795" s="236" t="s">
        <v>6207</v>
      </c>
      <c r="C5795" s="235" t="s">
        <v>28</v>
      </c>
      <c r="D5795" s="234">
        <v>21.48</v>
      </c>
      <c r="E5795" s="233">
        <v>0</v>
      </c>
    </row>
    <row r="5796" spans="1:5">
      <c r="A5796" s="235">
        <v>89842</v>
      </c>
      <c r="B5796" s="236" t="s">
        <v>6208</v>
      </c>
      <c r="C5796" s="235" t="s">
        <v>28</v>
      </c>
      <c r="D5796" s="234">
        <v>48.39</v>
      </c>
      <c r="E5796" s="233">
        <v>0</v>
      </c>
    </row>
    <row r="5797" spans="1:5">
      <c r="A5797" s="235">
        <v>89845</v>
      </c>
      <c r="B5797" s="236" t="s">
        <v>6209</v>
      </c>
      <c r="C5797" s="235" t="s">
        <v>28</v>
      </c>
      <c r="D5797" s="234">
        <v>96.81</v>
      </c>
      <c r="E5797" s="233">
        <v>0</v>
      </c>
    </row>
    <row r="5798" spans="1:5">
      <c r="A5798" s="235">
        <v>89846</v>
      </c>
      <c r="B5798" s="236" t="s">
        <v>6210</v>
      </c>
      <c r="C5798" s="235" t="s">
        <v>28</v>
      </c>
      <c r="D5798" s="234">
        <v>210.05</v>
      </c>
      <c r="E5798" s="233">
        <v>0</v>
      </c>
    </row>
    <row r="5799" spans="1:5">
      <c r="A5799" s="235">
        <v>89847</v>
      </c>
      <c r="B5799" s="236" t="s">
        <v>6211</v>
      </c>
      <c r="C5799" s="235" t="s">
        <v>28</v>
      </c>
      <c r="D5799" s="234">
        <v>250.62</v>
      </c>
      <c r="E5799" s="233">
        <v>0</v>
      </c>
    </row>
    <row r="5800" spans="1:5">
      <c r="A5800" s="235">
        <v>89705</v>
      </c>
      <c r="B5800" s="236" t="s">
        <v>6212</v>
      </c>
      <c r="C5800" s="235" t="s">
        <v>28</v>
      </c>
      <c r="D5800" s="234">
        <v>22.21</v>
      </c>
      <c r="E5800" s="233">
        <v>0</v>
      </c>
    </row>
    <row r="5801" spans="1:5">
      <c r="A5801" s="235">
        <v>89769</v>
      </c>
      <c r="B5801" s="236" t="s">
        <v>6213</v>
      </c>
      <c r="C5801" s="235" t="s">
        <v>28</v>
      </c>
      <c r="D5801" s="234">
        <v>51.77</v>
      </c>
      <c r="E5801" s="233">
        <v>0</v>
      </c>
    </row>
    <row r="5802" spans="1:5">
      <c r="A5802" s="235">
        <v>89706</v>
      </c>
      <c r="B5802" s="236" t="s">
        <v>6214</v>
      </c>
      <c r="C5802" s="235" t="s">
        <v>28</v>
      </c>
      <c r="D5802" s="234">
        <v>52.64</v>
      </c>
      <c r="E5802" s="233">
        <v>0</v>
      </c>
    </row>
    <row r="5803" spans="1:5">
      <c r="A5803" s="235">
        <v>89741</v>
      </c>
      <c r="B5803" s="236" t="s">
        <v>6215</v>
      </c>
      <c r="C5803" s="235" t="s">
        <v>28</v>
      </c>
      <c r="D5803" s="234">
        <v>21.84</v>
      </c>
      <c r="E5803" s="233">
        <v>0</v>
      </c>
    </row>
    <row r="5804" spans="1:5">
      <c r="A5804" s="235">
        <v>89757</v>
      </c>
      <c r="B5804" s="236" t="s">
        <v>6216</v>
      </c>
      <c r="C5804" s="235" t="s">
        <v>28</v>
      </c>
      <c r="D5804" s="234">
        <v>28.69</v>
      </c>
      <c r="E5804" s="233">
        <v>0</v>
      </c>
    </row>
    <row r="5805" spans="1:5">
      <c r="A5805" s="235">
        <v>104027</v>
      </c>
      <c r="B5805" s="236" t="s">
        <v>6217</v>
      </c>
      <c r="C5805" s="235" t="s">
        <v>28</v>
      </c>
      <c r="D5805" s="234">
        <v>61.38</v>
      </c>
      <c r="E5805" s="233">
        <v>0</v>
      </c>
    </row>
    <row r="5806" spans="1:5">
      <c r="A5806" s="235">
        <v>89837</v>
      </c>
      <c r="B5806" s="236" t="s">
        <v>6218</v>
      </c>
      <c r="C5806" s="235" t="s">
        <v>28</v>
      </c>
      <c r="D5806" s="234">
        <v>132.94</v>
      </c>
      <c r="E5806" s="233">
        <v>0</v>
      </c>
    </row>
    <row r="5807" spans="1:5">
      <c r="A5807" s="235">
        <v>89839</v>
      </c>
      <c r="B5807" s="236" t="s">
        <v>6219</v>
      </c>
      <c r="C5807" s="235" t="s">
        <v>28</v>
      </c>
      <c r="D5807" s="234">
        <v>172.65</v>
      </c>
      <c r="E5807" s="233">
        <v>0</v>
      </c>
    </row>
    <row r="5808" spans="1:5">
      <c r="A5808" s="235">
        <v>89841</v>
      </c>
      <c r="B5808" s="236" t="s">
        <v>6220</v>
      </c>
      <c r="C5808" s="235" t="s">
        <v>28</v>
      </c>
      <c r="D5808" s="234">
        <v>262.87</v>
      </c>
      <c r="E5808" s="233">
        <v>0</v>
      </c>
    </row>
    <row r="5809" spans="1:5">
      <c r="A5809" s="235">
        <v>89654</v>
      </c>
      <c r="B5809" s="236" t="s">
        <v>6221</v>
      </c>
      <c r="C5809" s="235" t="s">
        <v>28</v>
      </c>
      <c r="D5809" s="234">
        <v>19.09</v>
      </c>
      <c r="E5809" s="233">
        <v>0</v>
      </c>
    </row>
    <row r="5810" spans="1:5">
      <c r="A5810" s="235">
        <v>89661</v>
      </c>
      <c r="B5810" s="236" t="s">
        <v>6222</v>
      </c>
      <c r="C5810" s="235" t="s">
        <v>28</v>
      </c>
      <c r="D5810" s="234">
        <v>22.15</v>
      </c>
      <c r="E5810" s="233">
        <v>0</v>
      </c>
    </row>
    <row r="5811" spans="1:5">
      <c r="A5811" s="235">
        <v>89674</v>
      </c>
      <c r="B5811" s="236" t="s">
        <v>6223</v>
      </c>
      <c r="C5811" s="235" t="s">
        <v>28</v>
      </c>
      <c r="D5811" s="234">
        <v>29.06</v>
      </c>
      <c r="E5811" s="233">
        <v>0</v>
      </c>
    </row>
    <row r="5812" spans="1:5">
      <c r="A5812" s="235">
        <v>89816</v>
      </c>
      <c r="B5812" s="236" t="s">
        <v>6224</v>
      </c>
      <c r="C5812" s="235" t="s">
        <v>28</v>
      </c>
      <c r="D5812" s="234">
        <v>40.58</v>
      </c>
      <c r="E5812" s="233">
        <v>0</v>
      </c>
    </row>
    <row r="5813" spans="1:5">
      <c r="A5813" s="235">
        <v>89762</v>
      </c>
      <c r="B5813" s="236" t="s">
        <v>6225</v>
      </c>
      <c r="C5813" s="235" t="s">
        <v>28</v>
      </c>
      <c r="D5813" s="234">
        <v>42.27</v>
      </c>
      <c r="E5813" s="233">
        <v>0</v>
      </c>
    </row>
    <row r="5814" spans="1:5">
      <c r="A5814" s="235">
        <v>89684</v>
      </c>
      <c r="B5814" s="236" t="s">
        <v>6226</v>
      </c>
      <c r="C5814" s="235" t="s">
        <v>28</v>
      </c>
      <c r="D5814" s="234">
        <v>42.7</v>
      </c>
      <c r="E5814" s="233">
        <v>0</v>
      </c>
    </row>
    <row r="5815" spans="1:5">
      <c r="A5815" s="235">
        <v>89828</v>
      </c>
      <c r="B5815" s="236" t="s">
        <v>6227</v>
      </c>
      <c r="C5815" s="235" t="s">
        <v>28</v>
      </c>
      <c r="D5815" s="234">
        <v>59.47</v>
      </c>
      <c r="E5815" s="233">
        <v>0</v>
      </c>
    </row>
    <row r="5816" spans="1:5">
      <c r="A5816" s="235">
        <v>89546</v>
      </c>
      <c r="B5816" s="236" t="s">
        <v>6228</v>
      </c>
      <c r="C5816" s="235" t="s">
        <v>28</v>
      </c>
      <c r="D5816" s="234">
        <v>9.92</v>
      </c>
      <c r="E5816" s="233">
        <v>0</v>
      </c>
    </row>
    <row r="5817" spans="1:5">
      <c r="A5817" s="235">
        <v>89482</v>
      </c>
      <c r="B5817" s="236" t="s">
        <v>6229</v>
      </c>
      <c r="C5817" s="235" t="s">
        <v>28</v>
      </c>
      <c r="D5817" s="234">
        <v>29.64</v>
      </c>
      <c r="E5817" s="233">
        <v>0</v>
      </c>
    </row>
    <row r="5818" spans="1:5">
      <c r="A5818" s="235">
        <v>89491</v>
      </c>
      <c r="B5818" s="236" t="s">
        <v>6230</v>
      </c>
      <c r="C5818" s="235" t="s">
        <v>28</v>
      </c>
      <c r="D5818" s="234">
        <v>77.56</v>
      </c>
      <c r="E5818" s="233">
        <v>0</v>
      </c>
    </row>
    <row r="5819" spans="1:5">
      <c r="A5819" s="235">
        <v>104178</v>
      </c>
      <c r="B5819" s="236" t="s">
        <v>6231</v>
      </c>
      <c r="C5819" s="235" t="s">
        <v>28</v>
      </c>
      <c r="D5819" s="234">
        <v>18.600000000000001</v>
      </c>
      <c r="E5819" s="233">
        <v>0</v>
      </c>
    </row>
    <row r="5820" spans="1:5">
      <c r="A5820" s="235">
        <v>104179</v>
      </c>
      <c r="B5820" s="236" t="s">
        <v>6232</v>
      </c>
      <c r="C5820" s="235" t="s">
        <v>28</v>
      </c>
      <c r="D5820" s="234">
        <v>71.040000000000006</v>
      </c>
      <c r="E5820" s="233">
        <v>0</v>
      </c>
    </row>
    <row r="5821" spans="1:5">
      <c r="A5821" s="235">
        <v>89587</v>
      </c>
      <c r="B5821" s="236" t="s">
        <v>6233</v>
      </c>
      <c r="C5821" s="235" t="s">
        <v>28</v>
      </c>
      <c r="D5821" s="234">
        <v>41.05</v>
      </c>
      <c r="E5821" s="233">
        <v>0</v>
      </c>
    </row>
    <row r="5822" spans="1:5">
      <c r="A5822" s="235">
        <v>89535</v>
      </c>
      <c r="B5822" s="236" t="s">
        <v>6234</v>
      </c>
      <c r="C5822" s="235" t="s">
        <v>28</v>
      </c>
      <c r="D5822" s="234">
        <v>36.47</v>
      </c>
      <c r="E5822" s="233">
        <v>0</v>
      </c>
    </row>
    <row r="5823" spans="1:5">
      <c r="A5823" s="235">
        <v>89592</v>
      </c>
      <c r="B5823" s="236" t="s">
        <v>6235</v>
      </c>
      <c r="C5823" s="235" t="s">
        <v>28</v>
      </c>
      <c r="D5823" s="234">
        <v>133.54</v>
      </c>
      <c r="E5823" s="233">
        <v>0</v>
      </c>
    </row>
    <row r="5824" spans="1:5">
      <c r="A5824" s="235">
        <v>104169</v>
      </c>
      <c r="B5824" s="236" t="s">
        <v>6236</v>
      </c>
      <c r="C5824" s="235" t="s">
        <v>28</v>
      </c>
      <c r="D5824" s="234">
        <v>126.84</v>
      </c>
      <c r="E5824" s="233">
        <v>0</v>
      </c>
    </row>
    <row r="5825" spans="1:5">
      <c r="A5825" s="235">
        <v>89583</v>
      </c>
      <c r="B5825" s="236" t="s">
        <v>6237</v>
      </c>
      <c r="C5825" s="235" t="s">
        <v>28</v>
      </c>
      <c r="D5825" s="234">
        <v>35.36</v>
      </c>
      <c r="E5825" s="233">
        <v>0</v>
      </c>
    </row>
    <row r="5826" spans="1:5">
      <c r="A5826" s="235">
        <v>89526</v>
      </c>
      <c r="B5826" s="236" t="s">
        <v>6238</v>
      </c>
      <c r="C5826" s="235" t="s">
        <v>28</v>
      </c>
      <c r="D5826" s="234">
        <v>32.83</v>
      </c>
      <c r="E5826" s="233">
        <v>0</v>
      </c>
    </row>
    <row r="5827" spans="1:5">
      <c r="A5827" s="235">
        <v>95695</v>
      </c>
      <c r="B5827" s="236" t="s">
        <v>89</v>
      </c>
      <c r="C5827" s="235" t="s">
        <v>28</v>
      </c>
      <c r="D5827" s="234">
        <v>49.57</v>
      </c>
      <c r="E5827" s="233">
        <v>0</v>
      </c>
    </row>
    <row r="5828" spans="1:5">
      <c r="A5828" s="235">
        <v>95694</v>
      </c>
      <c r="B5828" s="236" t="s">
        <v>6239</v>
      </c>
      <c r="C5828" s="235" t="s">
        <v>28</v>
      </c>
      <c r="D5828" s="234">
        <v>44.99</v>
      </c>
      <c r="E5828" s="233">
        <v>0</v>
      </c>
    </row>
    <row r="5829" spans="1:5">
      <c r="A5829" s="235">
        <v>89585</v>
      </c>
      <c r="B5829" s="236" t="s">
        <v>6240</v>
      </c>
      <c r="C5829" s="235" t="s">
        <v>28</v>
      </c>
      <c r="D5829" s="234">
        <v>37.520000000000003</v>
      </c>
      <c r="E5829" s="233">
        <v>0</v>
      </c>
    </row>
    <row r="5830" spans="1:5">
      <c r="A5830" s="235">
        <v>89531</v>
      </c>
      <c r="B5830" s="236" t="s">
        <v>6241</v>
      </c>
      <c r="C5830" s="235" t="s">
        <v>28</v>
      </c>
      <c r="D5830" s="234">
        <v>32.94</v>
      </c>
      <c r="E5830" s="233">
        <v>0</v>
      </c>
    </row>
    <row r="5831" spans="1:5">
      <c r="A5831" s="235">
        <v>89591</v>
      </c>
      <c r="B5831" s="236" t="s">
        <v>6242</v>
      </c>
      <c r="C5831" s="235" t="s">
        <v>28</v>
      </c>
      <c r="D5831" s="234">
        <v>111.44</v>
      </c>
      <c r="E5831" s="233">
        <v>0</v>
      </c>
    </row>
    <row r="5832" spans="1:5">
      <c r="A5832" s="235">
        <v>104168</v>
      </c>
      <c r="B5832" s="236" t="s">
        <v>6243</v>
      </c>
      <c r="C5832" s="235" t="s">
        <v>28</v>
      </c>
      <c r="D5832" s="234">
        <v>104.74</v>
      </c>
      <c r="E5832" s="233">
        <v>0</v>
      </c>
    </row>
    <row r="5833" spans="1:5">
      <c r="A5833" s="235">
        <v>89516</v>
      </c>
      <c r="B5833" s="236" t="s">
        <v>6244</v>
      </c>
      <c r="C5833" s="235" t="s">
        <v>28</v>
      </c>
      <c r="D5833" s="234">
        <v>6.51</v>
      </c>
      <c r="E5833" s="233">
        <v>0</v>
      </c>
    </row>
    <row r="5834" spans="1:5">
      <c r="A5834" s="235">
        <v>89520</v>
      </c>
      <c r="B5834" s="236" t="s">
        <v>6245</v>
      </c>
      <c r="C5834" s="235" t="s">
        <v>28</v>
      </c>
      <c r="D5834" s="234">
        <v>14.57</v>
      </c>
      <c r="E5834" s="233">
        <v>0</v>
      </c>
    </row>
    <row r="5835" spans="1:5">
      <c r="A5835" s="235">
        <v>89582</v>
      </c>
      <c r="B5835" s="236" t="s">
        <v>6246</v>
      </c>
      <c r="C5835" s="235" t="s">
        <v>28</v>
      </c>
      <c r="D5835" s="234">
        <v>28.61</v>
      </c>
      <c r="E5835" s="233">
        <v>0</v>
      </c>
    </row>
    <row r="5836" spans="1:5">
      <c r="A5836" s="235">
        <v>89524</v>
      </c>
      <c r="B5836" s="236" t="s">
        <v>6247</v>
      </c>
      <c r="C5836" s="235" t="s">
        <v>28</v>
      </c>
      <c r="D5836" s="234">
        <v>26.08</v>
      </c>
      <c r="E5836" s="233">
        <v>0</v>
      </c>
    </row>
    <row r="5837" spans="1:5">
      <c r="A5837" s="235">
        <v>89584</v>
      </c>
      <c r="B5837" s="236" t="s">
        <v>90</v>
      </c>
      <c r="C5837" s="235" t="s">
        <v>28</v>
      </c>
      <c r="D5837" s="234">
        <v>36.700000000000003</v>
      </c>
      <c r="E5837" s="233">
        <v>0</v>
      </c>
    </row>
    <row r="5838" spans="1:5">
      <c r="A5838" s="235">
        <v>89529</v>
      </c>
      <c r="B5838" s="236" t="s">
        <v>6248</v>
      </c>
      <c r="C5838" s="235" t="s">
        <v>28</v>
      </c>
      <c r="D5838" s="234">
        <v>32.119999999999997</v>
      </c>
      <c r="E5838" s="233">
        <v>0</v>
      </c>
    </row>
    <row r="5839" spans="1:5">
      <c r="A5839" s="235">
        <v>89590</v>
      </c>
      <c r="B5839" s="236" t="s">
        <v>6249</v>
      </c>
      <c r="C5839" s="235" t="s">
        <v>28</v>
      </c>
      <c r="D5839" s="234">
        <v>113.95</v>
      </c>
      <c r="E5839" s="233">
        <v>0</v>
      </c>
    </row>
    <row r="5840" spans="1:5">
      <c r="A5840" s="235">
        <v>104167</v>
      </c>
      <c r="B5840" s="236" t="s">
        <v>6250</v>
      </c>
      <c r="C5840" s="235" t="s">
        <v>28</v>
      </c>
      <c r="D5840" s="234">
        <v>107.25</v>
      </c>
      <c r="E5840" s="233">
        <v>0</v>
      </c>
    </row>
    <row r="5841" spans="1:5">
      <c r="A5841" s="235">
        <v>89514</v>
      </c>
      <c r="B5841" s="236" t="s">
        <v>6251</v>
      </c>
      <c r="C5841" s="235" t="s">
        <v>28</v>
      </c>
      <c r="D5841" s="234">
        <v>6.44</v>
      </c>
      <c r="E5841" s="233">
        <v>0</v>
      </c>
    </row>
    <row r="5842" spans="1:5">
      <c r="A5842" s="235">
        <v>89518</v>
      </c>
      <c r="B5842" s="236" t="s">
        <v>6252</v>
      </c>
      <c r="C5842" s="235" t="s">
        <v>28</v>
      </c>
      <c r="D5842" s="234">
        <v>13.99</v>
      </c>
      <c r="E5842" s="233">
        <v>0</v>
      </c>
    </row>
    <row r="5843" spans="1:5">
      <c r="A5843" s="235">
        <v>89581</v>
      </c>
      <c r="B5843" s="236" t="s">
        <v>6253</v>
      </c>
      <c r="C5843" s="235" t="s">
        <v>28</v>
      </c>
      <c r="D5843" s="234">
        <v>28.25</v>
      </c>
      <c r="E5843" s="233">
        <v>0</v>
      </c>
    </row>
    <row r="5844" spans="1:5">
      <c r="A5844" s="235">
        <v>89522</v>
      </c>
      <c r="B5844" s="236" t="s">
        <v>6254</v>
      </c>
      <c r="C5844" s="235" t="s">
        <v>28</v>
      </c>
      <c r="D5844" s="234">
        <v>25.72</v>
      </c>
      <c r="E5844" s="233">
        <v>0</v>
      </c>
    </row>
    <row r="5845" spans="1:5">
      <c r="A5845" s="235">
        <v>89574</v>
      </c>
      <c r="B5845" s="236" t="s">
        <v>6255</v>
      </c>
      <c r="C5845" s="235" t="s">
        <v>28</v>
      </c>
      <c r="D5845" s="234">
        <v>127.14</v>
      </c>
      <c r="E5845" s="233">
        <v>0</v>
      </c>
    </row>
    <row r="5846" spans="1:5">
      <c r="A5846" s="235">
        <v>89690</v>
      </c>
      <c r="B5846" s="236" t="s">
        <v>6256</v>
      </c>
      <c r="C5846" s="235" t="s">
        <v>28</v>
      </c>
      <c r="D5846" s="234">
        <v>73.709999999999994</v>
      </c>
      <c r="E5846" s="233">
        <v>0</v>
      </c>
    </row>
    <row r="5847" spans="1:5">
      <c r="A5847" s="235">
        <v>89567</v>
      </c>
      <c r="B5847" s="236" t="s">
        <v>6257</v>
      </c>
      <c r="C5847" s="235" t="s">
        <v>28</v>
      </c>
      <c r="D5847" s="234">
        <v>67.61</v>
      </c>
      <c r="E5847" s="233">
        <v>0</v>
      </c>
    </row>
    <row r="5848" spans="1:5">
      <c r="A5848" s="235">
        <v>89692</v>
      </c>
      <c r="B5848" s="236" t="s">
        <v>6258</v>
      </c>
      <c r="C5848" s="235" t="s">
        <v>28</v>
      </c>
      <c r="D5848" s="234">
        <v>82.82</v>
      </c>
      <c r="E5848" s="233">
        <v>0</v>
      </c>
    </row>
    <row r="5849" spans="1:5">
      <c r="A5849" s="235">
        <v>89569</v>
      </c>
      <c r="B5849" s="236" t="s">
        <v>6259</v>
      </c>
      <c r="C5849" s="235" t="s">
        <v>28</v>
      </c>
      <c r="D5849" s="234">
        <v>77.63</v>
      </c>
      <c r="E5849" s="233">
        <v>0</v>
      </c>
    </row>
    <row r="5850" spans="1:5">
      <c r="A5850" s="235">
        <v>89699</v>
      </c>
      <c r="B5850" s="236" t="s">
        <v>6260</v>
      </c>
      <c r="C5850" s="235" t="s">
        <v>28</v>
      </c>
      <c r="D5850" s="234">
        <v>167.8</v>
      </c>
      <c r="E5850" s="233">
        <v>0</v>
      </c>
    </row>
    <row r="5851" spans="1:5">
      <c r="A5851" s="235">
        <v>104174</v>
      </c>
      <c r="B5851" s="236" t="s">
        <v>6261</v>
      </c>
      <c r="C5851" s="235" t="s">
        <v>28</v>
      </c>
      <c r="D5851" s="234">
        <v>160.72999999999999</v>
      </c>
      <c r="E5851" s="233">
        <v>0</v>
      </c>
    </row>
    <row r="5852" spans="1:5">
      <c r="A5852" s="235">
        <v>89698</v>
      </c>
      <c r="B5852" s="236" t="s">
        <v>6262</v>
      </c>
      <c r="C5852" s="235" t="s">
        <v>28</v>
      </c>
      <c r="D5852" s="234">
        <v>222.29</v>
      </c>
      <c r="E5852" s="233">
        <v>0</v>
      </c>
    </row>
    <row r="5853" spans="1:5">
      <c r="A5853" s="235">
        <v>104176</v>
      </c>
      <c r="B5853" s="236" t="s">
        <v>6263</v>
      </c>
      <c r="C5853" s="235" t="s">
        <v>28</v>
      </c>
      <c r="D5853" s="234">
        <v>213.35</v>
      </c>
      <c r="E5853" s="233">
        <v>0</v>
      </c>
    </row>
    <row r="5854" spans="1:5">
      <c r="A5854" s="235">
        <v>89561</v>
      </c>
      <c r="B5854" s="236" t="s">
        <v>6264</v>
      </c>
      <c r="C5854" s="235" t="s">
        <v>28</v>
      </c>
      <c r="D5854" s="234">
        <v>11.56</v>
      </c>
      <c r="E5854" s="233">
        <v>0</v>
      </c>
    </row>
    <row r="5855" spans="1:5">
      <c r="A5855" s="235">
        <v>89563</v>
      </c>
      <c r="B5855" s="236" t="s">
        <v>6265</v>
      </c>
      <c r="C5855" s="235" t="s">
        <v>28</v>
      </c>
      <c r="D5855" s="234">
        <v>30.33</v>
      </c>
      <c r="E5855" s="233">
        <v>0</v>
      </c>
    </row>
    <row r="5856" spans="1:5">
      <c r="A5856" s="235">
        <v>89685</v>
      </c>
      <c r="B5856" s="236" t="s">
        <v>6266</v>
      </c>
      <c r="C5856" s="235" t="s">
        <v>28</v>
      </c>
      <c r="D5856" s="234">
        <v>50.82</v>
      </c>
      <c r="E5856" s="233">
        <v>0</v>
      </c>
    </row>
    <row r="5857" spans="1:5">
      <c r="A5857" s="235">
        <v>89565</v>
      </c>
      <c r="B5857" s="236" t="s">
        <v>6267</v>
      </c>
      <c r="C5857" s="235" t="s">
        <v>28</v>
      </c>
      <c r="D5857" s="234">
        <v>47.45</v>
      </c>
      <c r="E5857" s="233">
        <v>0</v>
      </c>
    </row>
    <row r="5858" spans="1:5">
      <c r="A5858" s="235">
        <v>89671</v>
      </c>
      <c r="B5858" s="236" t="s">
        <v>6268</v>
      </c>
      <c r="C5858" s="235" t="s">
        <v>28</v>
      </c>
      <c r="D5858" s="234">
        <v>37.9</v>
      </c>
      <c r="E5858" s="233">
        <v>0</v>
      </c>
    </row>
    <row r="5859" spans="1:5">
      <c r="A5859" s="235">
        <v>89556</v>
      </c>
      <c r="B5859" s="236" t="s">
        <v>6269</v>
      </c>
      <c r="C5859" s="235" t="s">
        <v>28</v>
      </c>
      <c r="D5859" s="234">
        <v>34.85</v>
      </c>
      <c r="E5859" s="233">
        <v>0</v>
      </c>
    </row>
    <row r="5860" spans="1:5">
      <c r="A5860" s="235">
        <v>89679</v>
      </c>
      <c r="B5860" s="236" t="s">
        <v>6270</v>
      </c>
      <c r="C5860" s="235" t="s">
        <v>28</v>
      </c>
      <c r="D5860" s="234">
        <v>107.18</v>
      </c>
      <c r="E5860" s="233">
        <v>0</v>
      </c>
    </row>
    <row r="5861" spans="1:5">
      <c r="A5861" s="235">
        <v>104171</v>
      </c>
      <c r="B5861" s="236" t="s">
        <v>6271</v>
      </c>
      <c r="C5861" s="235" t="s">
        <v>28</v>
      </c>
      <c r="D5861" s="234">
        <v>77.989999999999995</v>
      </c>
      <c r="E5861" s="233">
        <v>0</v>
      </c>
    </row>
    <row r="5862" spans="1:5">
      <c r="A5862" s="235">
        <v>89600</v>
      </c>
      <c r="B5862" s="236" t="s">
        <v>6272</v>
      </c>
      <c r="C5862" s="235" t="s">
        <v>28</v>
      </c>
      <c r="D5862" s="234">
        <v>22.35</v>
      </c>
      <c r="E5862" s="233">
        <v>0</v>
      </c>
    </row>
    <row r="5863" spans="1:5">
      <c r="A5863" s="235">
        <v>89548</v>
      </c>
      <c r="B5863" s="236" t="s">
        <v>6273</v>
      </c>
      <c r="C5863" s="235" t="s">
        <v>28</v>
      </c>
      <c r="D5863" s="234">
        <v>20.66</v>
      </c>
      <c r="E5863" s="233">
        <v>0</v>
      </c>
    </row>
    <row r="5864" spans="1:5">
      <c r="A5864" s="235">
        <v>89669</v>
      </c>
      <c r="B5864" s="236" t="s">
        <v>6274</v>
      </c>
      <c r="C5864" s="235" t="s">
        <v>28</v>
      </c>
      <c r="D5864" s="234">
        <v>27.54</v>
      </c>
      <c r="E5864" s="233">
        <v>0</v>
      </c>
    </row>
    <row r="5865" spans="1:5">
      <c r="A5865" s="235">
        <v>89554</v>
      </c>
      <c r="B5865" s="236" t="s">
        <v>6275</v>
      </c>
      <c r="C5865" s="235" t="s">
        <v>28</v>
      </c>
      <c r="D5865" s="234">
        <v>24.46</v>
      </c>
      <c r="E5865" s="233">
        <v>0</v>
      </c>
    </row>
    <row r="5866" spans="1:5">
      <c r="A5866" s="235">
        <v>89677</v>
      </c>
      <c r="B5866" s="236" t="s">
        <v>6276</v>
      </c>
      <c r="C5866" s="235" t="s">
        <v>28</v>
      </c>
      <c r="D5866" s="234">
        <v>65.81</v>
      </c>
      <c r="E5866" s="233">
        <v>0</v>
      </c>
    </row>
    <row r="5867" spans="1:5">
      <c r="A5867" s="235">
        <v>104170</v>
      </c>
      <c r="B5867" s="236" t="s">
        <v>6277</v>
      </c>
      <c r="C5867" s="235" t="s">
        <v>28</v>
      </c>
      <c r="D5867" s="234">
        <v>61.18</v>
      </c>
      <c r="E5867" s="233">
        <v>0</v>
      </c>
    </row>
    <row r="5868" spans="1:5">
      <c r="A5868" s="235">
        <v>89544</v>
      </c>
      <c r="B5868" s="236" t="s">
        <v>6278</v>
      </c>
      <c r="C5868" s="235" t="s">
        <v>28</v>
      </c>
      <c r="D5868" s="234">
        <v>6.73</v>
      </c>
      <c r="E5868" s="233">
        <v>0</v>
      </c>
    </row>
    <row r="5869" spans="1:5">
      <c r="A5869" s="235">
        <v>89545</v>
      </c>
      <c r="B5869" s="236" t="s">
        <v>6279</v>
      </c>
      <c r="C5869" s="235" t="s">
        <v>28</v>
      </c>
      <c r="D5869" s="234">
        <v>14.34</v>
      </c>
      <c r="E5869" s="233">
        <v>0</v>
      </c>
    </row>
    <row r="5870" spans="1:5">
      <c r="A5870" s="235">
        <v>89599</v>
      </c>
      <c r="B5870" s="236" t="s">
        <v>6280</v>
      </c>
      <c r="C5870" s="235" t="s">
        <v>28</v>
      </c>
      <c r="D5870" s="234">
        <v>20.83</v>
      </c>
      <c r="E5870" s="233">
        <v>0</v>
      </c>
    </row>
    <row r="5871" spans="1:5">
      <c r="A5871" s="235">
        <v>89547</v>
      </c>
      <c r="B5871" s="236" t="s">
        <v>6281</v>
      </c>
      <c r="C5871" s="235" t="s">
        <v>28</v>
      </c>
      <c r="D5871" s="234">
        <v>19.13</v>
      </c>
      <c r="E5871" s="233">
        <v>0</v>
      </c>
    </row>
    <row r="5872" spans="1:5">
      <c r="A5872" s="235">
        <v>89495</v>
      </c>
      <c r="B5872" s="236" t="s">
        <v>6282</v>
      </c>
      <c r="C5872" s="235" t="s">
        <v>28</v>
      </c>
      <c r="D5872" s="234">
        <v>13.25</v>
      </c>
      <c r="E5872" s="233">
        <v>0</v>
      </c>
    </row>
    <row r="5873" spans="1:5">
      <c r="A5873" s="235">
        <v>89673</v>
      </c>
      <c r="B5873" s="236" t="s">
        <v>6283</v>
      </c>
      <c r="C5873" s="235" t="s">
        <v>28</v>
      </c>
      <c r="D5873" s="234">
        <v>30.35</v>
      </c>
      <c r="E5873" s="233">
        <v>0</v>
      </c>
    </row>
    <row r="5874" spans="1:5">
      <c r="A5874" s="235">
        <v>89557</v>
      </c>
      <c r="B5874" s="236" t="s">
        <v>6284</v>
      </c>
      <c r="C5874" s="235" t="s">
        <v>28</v>
      </c>
      <c r="D5874" s="234">
        <v>27.99</v>
      </c>
      <c r="E5874" s="233">
        <v>0</v>
      </c>
    </row>
    <row r="5875" spans="1:5">
      <c r="A5875" s="235">
        <v>89681</v>
      </c>
      <c r="B5875" s="236" t="s">
        <v>6285</v>
      </c>
      <c r="C5875" s="235" t="s">
        <v>28</v>
      </c>
      <c r="D5875" s="234">
        <v>77.010000000000005</v>
      </c>
      <c r="E5875" s="233">
        <v>0</v>
      </c>
    </row>
    <row r="5876" spans="1:5">
      <c r="A5876" s="235">
        <v>104173</v>
      </c>
      <c r="B5876" s="236" t="s">
        <v>6286</v>
      </c>
      <c r="C5876" s="235" t="s">
        <v>28</v>
      </c>
      <c r="D5876" s="234">
        <v>73.95</v>
      </c>
      <c r="E5876" s="233">
        <v>0</v>
      </c>
    </row>
    <row r="5877" spans="1:5">
      <c r="A5877" s="235">
        <v>89549</v>
      </c>
      <c r="B5877" s="236" t="s">
        <v>6287</v>
      </c>
      <c r="C5877" s="235" t="s">
        <v>28</v>
      </c>
      <c r="D5877" s="234">
        <v>17.36</v>
      </c>
      <c r="E5877" s="233">
        <v>0</v>
      </c>
    </row>
    <row r="5878" spans="1:5">
      <c r="A5878" s="235">
        <v>89578</v>
      </c>
      <c r="B5878" s="236" t="s">
        <v>6288</v>
      </c>
      <c r="C5878" s="235" t="s">
        <v>27</v>
      </c>
      <c r="D5878" s="234">
        <v>25.76</v>
      </c>
      <c r="E5878" s="233">
        <v>0</v>
      </c>
    </row>
    <row r="5879" spans="1:5">
      <c r="A5879" s="235">
        <v>89512</v>
      </c>
      <c r="B5879" s="236" t="s">
        <v>6289</v>
      </c>
      <c r="C5879" s="235" t="s">
        <v>27</v>
      </c>
      <c r="D5879" s="234">
        <v>36.1</v>
      </c>
      <c r="E5879" s="233">
        <v>0</v>
      </c>
    </row>
    <row r="5880" spans="1:5">
      <c r="A5880" s="235">
        <v>89580</v>
      </c>
      <c r="B5880" s="236" t="s">
        <v>6290</v>
      </c>
      <c r="C5880" s="235" t="s">
        <v>27</v>
      </c>
      <c r="D5880" s="234">
        <v>53.48</v>
      </c>
      <c r="E5880" s="233">
        <v>0</v>
      </c>
    </row>
    <row r="5881" spans="1:5">
      <c r="A5881" s="235">
        <v>104166</v>
      </c>
      <c r="B5881" s="236" t="s">
        <v>6291</v>
      </c>
      <c r="C5881" s="235" t="s">
        <v>27</v>
      </c>
      <c r="D5881" s="234">
        <v>57.26</v>
      </c>
      <c r="E5881" s="233">
        <v>0</v>
      </c>
    </row>
    <row r="5882" spans="1:5">
      <c r="A5882" s="235">
        <v>89508</v>
      </c>
      <c r="B5882" s="236" t="s">
        <v>6292</v>
      </c>
      <c r="C5882" s="235" t="s">
        <v>27</v>
      </c>
      <c r="D5882" s="234">
        <v>12.26</v>
      </c>
      <c r="E5882" s="233">
        <v>0</v>
      </c>
    </row>
    <row r="5883" spans="1:5">
      <c r="A5883" s="235">
        <v>89509</v>
      </c>
      <c r="B5883" s="236" t="s">
        <v>6293</v>
      </c>
      <c r="C5883" s="235" t="s">
        <v>27</v>
      </c>
      <c r="D5883" s="234">
        <v>16.66</v>
      </c>
      <c r="E5883" s="233">
        <v>0</v>
      </c>
    </row>
    <row r="5884" spans="1:5">
      <c r="A5884" s="235">
        <v>89576</v>
      </c>
      <c r="B5884" s="236" t="s">
        <v>6294</v>
      </c>
      <c r="C5884" s="235" t="s">
        <v>27</v>
      </c>
      <c r="D5884" s="234">
        <v>20.85</v>
      </c>
      <c r="E5884" s="233">
        <v>0</v>
      </c>
    </row>
    <row r="5885" spans="1:5">
      <c r="A5885" s="235">
        <v>89511</v>
      </c>
      <c r="B5885" s="236" t="s">
        <v>6295</v>
      </c>
      <c r="C5885" s="235" t="s">
        <v>27</v>
      </c>
      <c r="D5885" s="234">
        <v>28.64</v>
      </c>
      <c r="E5885" s="233">
        <v>0</v>
      </c>
    </row>
    <row r="5886" spans="1:5">
      <c r="A5886" s="235">
        <v>89675</v>
      </c>
      <c r="B5886" s="236" t="s">
        <v>6296</v>
      </c>
      <c r="C5886" s="235" t="s">
        <v>28</v>
      </c>
      <c r="D5886" s="234">
        <v>58.79</v>
      </c>
      <c r="E5886" s="233">
        <v>0</v>
      </c>
    </row>
    <row r="5887" spans="1:5">
      <c r="A5887" s="235">
        <v>89559</v>
      </c>
      <c r="B5887" s="236" t="s">
        <v>6297</v>
      </c>
      <c r="C5887" s="235" t="s">
        <v>28</v>
      </c>
      <c r="D5887" s="234">
        <v>55.74</v>
      </c>
      <c r="E5887" s="233">
        <v>0</v>
      </c>
    </row>
    <row r="5888" spans="1:5">
      <c r="A5888" s="235">
        <v>104172</v>
      </c>
      <c r="B5888" s="236" t="s">
        <v>6298</v>
      </c>
      <c r="C5888" s="235" t="s">
        <v>28</v>
      </c>
      <c r="D5888" s="234">
        <v>226.66</v>
      </c>
      <c r="E5888" s="233">
        <v>0</v>
      </c>
    </row>
    <row r="5889" spans="1:5">
      <c r="A5889" s="235">
        <v>89683</v>
      </c>
      <c r="B5889" s="236" t="s">
        <v>6299</v>
      </c>
      <c r="C5889" s="235" t="s">
        <v>28</v>
      </c>
      <c r="D5889" s="234">
        <v>231.13</v>
      </c>
      <c r="E5889" s="233">
        <v>0</v>
      </c>
    </row>
    <row r="5890" spans="1:5">
      <c r="A5890" s="235">
        <v>89667</v>
      </c>
      <c r="B5890" s="236" t="s">
        <v>6300</v>
      </c>
      <c r="C5890" s="235" t="s">
        <v>28</v>
      </c>
      <c r="D5890" s="234">
        <v>36.479999999999997</v>
      </c>
      <c r="E5890" s="233">
        <v>0</v>
      </c>
    </row>
    <row r="5891" spans="1:5">
      <c r="A5891" s="235">
        <v>89550</v>
      </c>
      <c r="B5891" s="236" t="s">
        <v>6301</v>
      </c>
      <c r="C5891" s="235" t="s">
        <v>28</v>
      </c>
      <c r="D5891" s="234">
        <v>34.79</v>
      </c>
      <c r="E5891" s="233">
        <v>0</v>
      </c>
    </row>
    <row r="5892" spans="1:5">
      <c r="A5892" s="235">
        <v>89693</v>
      </c>
      <c r="B5892" s="236" t="s">
        <v>6302</v>
      </c>
      <c r="C5892" s="235" t="s">
        <v>28</v>
      </c>
      <c r="D5892" s="234">
        <v>65.36</v>
      </c>
      <c r="E5892" s="233">
        <v>0</v>
      </c>
    </row>
    <row r="5893" spans="1:5">
      <c r="A5893" s="235">
        <v>89571</v>
      </c>
      <c r="B5893" s="236" t="s">
        <v>6303</v>
      </c>
      <c r="C5893" s="235" t="s">
        <v>28</v>
      </c>
      <c r="D5893" s="234">
        <v>59.26</v>
      </c>
      <c r="E5893" s="233">
        <v>0</v>
      </c>
    </row>
    <row r="5894" spans="1:5">
      <c r="A5894" s="235">
        <v>89696</v>
      </c>
      <c r="B5894" s="236" t="s">
        <v>6304</v>
      </c>
      <c r="C5894" s="235" t="s">
        <v>28</v>
      </c>
      <c r="D5894" s="234">
        <v>69.319999999999993</v>
      </c>
      <c r="E5894" s="233">
        <v>0</v>
      </c>
    </row>
    <row r="5895" spans="1:5">
      <c r="A5895" s="235">
        <v>89573</v>
      </c>
      <c r="B5895" s="236" t="s">
        <v>6305</v>
      </c>
      <c r="C5895" s="235" t="s">
        <v>28</v>
      </c>
      <c r="D5895" s="234">
        <v>64.13</v>
      </c>
      <c r="E5895" s="233">
        <v>0</v>
      </c>
    </row>
    <row r="5896" spans="1:5">
      <c r="A5896" s="235">
        <v>89704</v>
      </c>
      <c r="B5896" s="236" t="s">
        <v>6306</v>
      </c>
      <c r="C5896" s="235" t="s">
        <v>28</v>
      </c>
      <c r="D5896" s="234">
        <v>130.03</v>
      </c>
      <c r="E5896" s="233">
        <v>0</v>
      </c>
    </row>
    <row r="5897" spans="1:5">
      <c r="A5897" s="235">
        <v>104175</v>
      </c>
      <c r="B5897" s="236" t="s">
        <v>6307</v>
      </c>
      <c r="C5897" s="235" t="s">
        <v>28</v>
      </c>
      <c r="D5897" s="234">
        <v>122.96</v>
      </c>
      <c r="E5897" s="233">
        <v>0</v>
      </c>
    </row>
    <row r="5898" spans="1:5">
      <c r="A5898" s="235">
        <v>89701</v>
      </c>
      <c r="B5898" s="236" t="s">
        <v>6308</v>
      </c>
      <c r="C5898" s="235" t="s">
        <v>28</v>
      </c>
      <c r="D5898" s="234">
        <v>168.71</v>
      </c>
      <c r="E5898" s="233">
        <v>0</v>
      </c>
    </row>
    <row r="5899" spans="1:5">
      <c r="A5899" s="235">
        <v>104177</v>
      </c>
      <c r="B5899" s="236" t="s">
        <v>6309</v>
      </c>
      <c r="C5899" s="235" t="s">
        <v>28</v>
      </c>
      <c r="D5899" s="234">
        <v>159.77000000000001</v>
      </c>
      <c r="E5899" s="233">
        <v>0</v>
      </c>
    </row>
    <row r="5900" spans="1:5">
      <c r="A5900" s="235">
        <v>89566</v>
      </c>
      <c r="B5900" s="236" t="s">
        <v>6310</v>
      </c>
      <c r="C5900" s="235" t="s">
        <v>28</v>
      </c>
      <c r="D5900" s="234">
        <v>40.82</v>
      </c>
      <c r="E5900" s="233">
        <v>0</v>
      </c>
    </row>
    <row r="5901" spans="1:5">
      <c r="A5901" s="235">
        <v>89687</v>
      </c>
      <c r="B5901" s="236" t="s">
        <v>6311</v>
      </c>
      <c r="C5901" s="235" t="s">
        <v>28</v>
      </c>
      <c r="D5901" s="234">
        <v>44.19</v>
      </c>
      <c r="E5901" s="233">
        <v>0</v>
      </c>
    </row>
    <row r="5902" spans="1:5">
      <c r="A5902" s="235">
        <v>102450</v>
      </c>
      <c r="B5902" s="236" t="s">
        <v>6312</v>
      </c>
      <c r="C5902" s="235" t="s">
        <v>467</v>
      </c>
      <c r="D5902" s="234">
        <v>0</v>
      </c>
      <c r="E5902" s="233"/>
    </row>
    <row r="5903" spans="1:5">
      <c r="A5903" s="235">
        <v>102250</v>
      </c>
      <c r="B5903" s="236" t="s">
        <v>6313</v>
      </c>
      <c r="C5903" s="235" t="s">
        <v>467</v>
      </c>
      <c r="D5903" s="234">
        <v>0</v>
      </c>
      <c r="E5903" s="233"/>
    </row>
    <row r="5904" spans="1:5">
      <c r="A5904" s="235">
        <v>102240</v>
      </c>
      <c r="B5904" s="236" t="s">
        <v>6314</v>
      </c>
      <c r="C5904" s="235" t="s">
        <v>467</v>
      </c>
      <c r="D5904" s="234">
        <v>0</v>
      </c>
      <c r="E5904" s="233"/>
    </row>
    <row r="5905" spans="1:5">
      <c r="A5905" s="235">
        <v>102449</v>
      </c>
      <c r="B5905" s="236" t="s">
        <v>6315</v>
      </c>
      <c r="C5905" s="235" t="s">
        <v>467</v>
      </c>
      <c r="D5905" s="234">
        <v>0</v>
      </c>
      <c r="E5905" s="233"/>
    </row>
    <row r="5906" spans="1:5">
      <c r="A5906" s="235">
        <v>102249</v>
      </c>
      <c r="B5906" s="236" t="s">
        <v>6316</v>
      </c>
      <c r="C5906" s="235" t="s">
        <v>467</v>
      </c>
      <c r="D5906" s="234">
        <v>0</v>
      </c>
      <c r="E5906" s="233"/>
    </row>
    <row r="5907" spans="1:5">
      <c r="A5907" s="235">
        <v>102238</v>
      </c>
      <c r="B5907" s="236" t="s">
        <v>6317</v>
      </c>
      <c r="C5907" s="235" t="s">
        <v>467</v>
      </c>
      <c r="D5907" s="234">
        <v>0</v>
      </c>
      <c r="E5907" s="233"/>
    </row>
    <row r="5908" spans="1:5">
      <c r="A5908" s="235">
        <v>102448</v>
      </c>
      <c r="B5908" s="236" t="s">
        <v>6318</v>
      </c>
      <c r="C5908" s="235" t="s">
        <v>467</v>
      </c>
      <c r="D5908" s="234">
        <v>0</v>
      </c>
      <c r="E5908" s="233"/>
    </row>
    <row r="5909" spans="1:5">
      <c r="A5909" s="235">
        <v>102248</v>
      </c>
      <c r="B5909" s="236" t="s">
        <v>6319</v>
      </c>
      <c r="C5909" s="235" t="s">
        <v>467</v>
      </c>
      <c r="D5909" s="234">
        <v>0</v>
      </c>
      <c r="E5909" s="233"/>
    </row>
    <row r="5910" spans="1:5">
      <c r="A5910" s="235">
        <v>102253</v>
      </c>
      <c r="B5910" s="236" t="s">
        <v>65</v>
      </c>
      <c r="C5910" s="235" t="s">
        <v>467</v>
      </c>
      <c r="D5910" s="234">
        <v>973.94</v>
      </c>
      <c r="E5910" s="233">
        <v>0</v>
      </c>
    </row>
    <row r="5911" spans="1:5">
      <c r="A5911" s="235">
        <v>102254</v>
      </c>
      <c r="B5911" s="236" t="s">
        <v>6320</v>
      </c>
      <c r="C5911" s="235" t="s">
        <v>467</v>
      </c>
      <c r="D5911" s="234">
        <v>847.1</v>
      </c>
      <c r="E5911" s="233">
        <v>0</v>
      </c>
    </row>
    <row r="5912" spans="1:5">
      <c r="A5912" s="235">
        <v>102257</v>
      </c>
      <c r="B5912" s="236" t="s">
        <v>6321</v>
      </c>
      <c r="C5912" s="235" t="s">
        <v>467</v>
      </c>
      <c r="D5912" s="234">
        <v>299.12</v>
      </c>
      <c r="E5912" s="233">
        <v>0.72860000000000003</v>
      </c>
    </row>
    <row r="5913" spans="1:5">
      <c r="A5913" s="235">
        <v>102239</v>
      </c>
      <c r="B5913" s="236" t="s">
        <v>6322</v>
      </c>
      <c r="C5913" s="235" t="s">
        <v>467</v>
      </c>
      <c r="D5913" s="234">
        <v>0</v>
      </c>
      <c r="E5913" s="233"/>
    </row>
    <row r="5914" spans="1:5">
      <c r="A5914" s="235">
        <v>102236</v>
      </c>
      <c r="B5914" s="236" t="s">
        <v>6323</v>
      </c>
      <c r="C5914" s="235" t="s">
        <v>467</v>
      </c>
      <c r="D5914" s="234">
        <v>0</v>
      </c>
      <c r="E5914" s="233"/>
    </row>
    <row r="5915" spans="1:5">
      <c r="A5915" s="235">
        <v>102235</v>
      </c>
      <c r="B5915" s="236" t="s">
        <v>6324</v>
      </c>
      <c r="C5915" s="235" t="s">
        <v>467</v>
      </c>
      <c r="D5915" s="234">
        <v>451.36</v>
      </c>
      <c r="E5915" s="233">
        <v>2.6800000000000001E-2</v>
      </c>
    </row>
    <row r="5916" spans="1:5">
      <c r="A5916" s="235">
        <v>102260</v>
      </c>
      <c r="B5916" s="236" t="s">
        <v>6325</v>
      </c>
      <c r="C5916" s="235" t="s">
        <v>467</v>
      </c>
      <c r="D5916" s="234">
        <v>0</v>
      </c>
      <c r="E5916" s="233"/>
    </row>
    <row r="5917" spans="1:5">
      <c r="A5917" s="235">
        <v>102259</v>
      </c>
      <c r="B5917" s="236" t="s">
        <v>6326</v>
      </c>
      <c r="C5917" s="235" t="s">
        <v>467</v>
      </c>
      <c r="D5917" s="234">
        <v>0</v>
      </c>
      <c r="E5917" s="233"/>
    </row>
    <row r="5918" spans="1:5">
      <c r="A5918" s="235">
        <v>102262</v>
      </c>
      <c r="B5918" s="236" t="s">
        <v>6327</v>
      </c>
      <c r="C5918" s="235" t="s">
        <v>28</v>
      </c>
      <c r="D5918" s="234">
        <v>0</v>
      </c>
      <c r="E5918" s="233"/>
    </row>
    <row r="5919" spans="1:5">
      <c r="A5919" s="235">
        <v>102242</v>
      </c>
      <c r="B5919" s="236" t="s">
        <v>6328</v>
      </c>
      <c r="C5919" s="235" t="s">
        <v>467</v>
      </c>
      <c r="D5919" s="234">
        <v>0</v>
      </c>
      <c r="E5919" s="233"/>
    </row>
    <row r="5920" spans="1:5">
      <c r="A5920" s="235">
        <v>102246</v>
      </c>
      <c r="B5920" s="236" t="s">
        <v>6329</v>
      </c>
      <c r="C5920" s="235" t="s">
        <v>467</v>
      </c>
      <c r="D5920" s="234">
        <v>0</v>
      </c>
      <c r="E5920" s="233"/>
    </row>
    <row r="5921" spans="1:5">
      <c r="A5921" s="235">
        <v>102251</v>
      </c>
      <c r="B5921" s="236" t="s">
        <v>6330</v>
      </c>
      <c r="C5921" s="235" t="s">
        <v>467</v>
      </c>
      <c r="D5921" s="234">
        <v>0</v>
      </c>
      <c r="E5921" s="233"/>
    </row>
    <row r="5922" spans="1:5">
      <c r="A5922" s="235">
        <v>102241</v>
      </c>
      <c r="B5922" s="236" t="s">
        <v>6331</v>
      </c>
      <c r="C5922" s="235" t="s">
        <v>467</v>
      </c>
      <c r="D5922" s="234">
        <v>0</v>
      </c>
      <c r="E5922" s="233"/>
    </row>
    <row r="5923" spans="1:5">
      <c r="A5923" s="235">
        <v>102247</v>
      </c>
      <c r="B5923" s="236" t="s">
        <v>6332</v>
      </c>
      <c r="C5923" s="235" t="s">
        <v>467</v>
      </c>
      <c r="D5923" s="234">
        <v>0</v>
      </c>
      <c r="E5923" s="233"/>
    </row>
    <row r="5924" spans="1:5">
      <c r="A5924" s="235">
        <v>102252</v>
      </c>
      <c r="B5924" s="236" t="s">
        <v>6333</v>
      </c>
      <c r="C5924" s="235" t="s">
        <v>467</v>
      </c>
      <c r="D5924" s="234">
        <v>0</v>
      </c>
      <c r="E5924" s="233"/>
    </row>
    <row r="5925" spans="1:5">
      <c r="A5925" s="235">
        <v>102255</v>
      </c>
      <c r="B5925" s="236" t="s">
        <v>6334</v>
      </c>
      <c r="C5925" s="235" t="s">
        <v>467</v>
      </c>
      <c r="D5925" s="234">
        <v>957.89</v>
      </c>
      <c r="E5925" s="233">
        <v>0</v>
      </c>
    </row>
    <row r="5926" spans="1:5">
      <c r="A5926" s="235">
        <v>102256</v>
      </c>
      <c r="B5926" s="236" t="s">
        <v>6335</v>
      </c>
      <c r="C5926" s="235" t="s">
        <v>467</v>
      </c>
      <c r="D5926" s="234">
        <v>837.09</v>
      </c>
      <c r="E5926" s="233">
        <v>0</v>
      </c>
    </row>
    <row r="5927" spans="1:5">
      <c r="A5927" s="235">
        <v>102258</v>
      </c>
      <c r="B5927" s="236" t="s">
        <v>6336</v>
      </c>
      <c r="C5927" s="235" t="s">
        <v>467</v>
      </c>
      <c r="D5927" s="234">
        <v>310.51</v>
      </c>
      <c r="E5927" s="233">
        <v>0.66839999999999999</v>
      </c>
    </row>
    <row r="5928" spans="1:5">
      <c r="A5928" s="235">
        <v>101912</v>
      </c>
      <c r="B5928" s="236" t="s">
        <v>6337</v>
      </c>
      <c r="C5928" s="235" t="s">
        <v>28</v>
      </c>
      <c r="D5928" s="234">
        <v>2227.71</v>
      </c>
      <c r="E5928" s="233">
        <v>0</v>
      </c>
    </row>
    <row r="5929" spans="1:5">
      <c r="A5929" s="235">
        <v>96765</v>
      </c>
      <c r="B5929" s="236" t="s">
        <v>6338</v>
      </c>
      <c r="C5929" s="235" t="s">
        <v>28</v>
      </c>
      <c r="D5929" s="234">
        <v>1768.45</v>
      </c>
      <c r="E5929" s="233">
        <v>0</v>
      </c>
    </row>
    <row r="5930" spans="1:5">
      <c r="A5930" s="235">
        <v>97430</v>
      </c>
      <c r="B5930" s="236" t="s">
        <v>6339</v>
      </c>
      <c r="C5930" s="235" t="s">
        <v>28</v>
      </c>
      <c r="D5930" s="234">
        <v>32.04</v>
      </c>
      <c r="E5930" s="233">
        <v>0.63949999999999996</v>
      </c>
    </row>
    <row r="5931" spans="1:5">
      <c r="A5931" s="235">
        <v>97431</v>
      </c>
      <c r="B5931" s="236" t="s">
        <v>6340</v>
      </c>
      <c r="C5931" s="235" t="s">
        <v>28</v>
      </c>
      <c r="D5931" s="234">
        <v>35.58</v>
      </c>
      <c r="E5931" s="233">
        <v>0.62480000000000002</v>
      </c>
    </row>
    <row r="5932" spans="1:5">
      <c r="A5932" s="235">
        <v>97432</v>
      </c>
      <c r="B5932" s="236" t="s">
        <v>6341</v>
      </c>
      <c r="C5932" s="235" t="s">
        <v>28</v>
      </c>
      <c r="D5932" s="234">
        <v>40.14</v>
      </c>
      <c r="E5932" s="233">
        <v>0.62160000000000004</v>
      </c>
    </row>
    <row r="5933" spans="1:5">
      <c r="A5933" s="235">
        <v>101913</v>
      </c>
      <c r="B5933" s="236" t="s">
        <v>6342</v>
      </c>
      <c r="C5933" s="235" t="s">
        <v>28</v>
      </c>
      <c r="D5933" s="234">
        <v>471.11</v>
      </c>
      <c r="E5933" s="233">
        <v>0</v>
      </c>
    </row>
    <row r="5934" spans="1:5">
      <c r="A5934" s="235">
        <v>101914</v>
      </c>
      <c r="B5934" s="236" t="s">
        <v>6343</v>
      </c>
      <c r="C5934" s="235" t="s">
        <v>28</v>
      </c>
      <c r="D5934" s="234">
        <v>599.76</v>
      </c>
      <c r="E5934" s="233">
        <v>0</v>
      </c>
    </row>
    <row r="5935" spans="1:5">
      <c r="A5935" s="235">
        <v>101915</v>
      </c>
      <c r="B5935" s="236" t="s">
        <v>6344</v>
      </c>
      <c r="C5935" s="235" t="s">
        <v>28</v>
      </c>
      <c r="D5935" s="234">
        <v>439.49</v>
      </c>
      <c r="E5935" s="233">
        <v>0</v>
      </c>
    </row>
    <row r="5936" spans="1:5">
      <c r="A5936" s="235">
        <v>97433</v>
      </c>
      <c r="B5936" s="236" t="s">
        <v>6345</v>
      </c>
      <c r="C5936" s="235" t="s">
        <v>28</v>
      </c>
      <c r="D5936" s="234">
        <v>76.33</v>
      </c>
      <c r="E5936" s="233">
        <v>0.77190000000000003</v>
      </c>
    </row>
    <row r="5937" spans="1:5">
      <c r="A5937" s="235">
        <v>97435</v>
      </c>
      <c r="B5937" s="236" t="s">
        <v>6346</v>
      </c>
      <c r="C5937" s="235" t="s">
        <v>28</v>
      </c>
      <c r="D5937" s="234">
        <v>89.38</v>
      </c>
      <c r="E5937" s="233">
        <v>0.77480000000000004</v>
      </c>
    </row>
    <row r="5938" spans="1:5">
      <c r="A5938" s="235">
        <v>97437</v>
      </c>
      <c r="B5938" s="236" t="s">
        <v>6347</v>
      </c>
      <c r="C5938" s="235" t="s">
        <v>28</v>
      </c>
      <c r="D5938" s="234">
        <v>102.39</v>
      </c>
      <c r="E5938" s="233">
        <v>0.7762</v>
      </c>
    </row>
    <row r="5939" spans="1:5">
      <c r="A5939" s="235">
        <v>97546</v>
      </c>
      <c r="B5939" s="236" t="s">
        <v>6348</v>
      </c>
      <c r="C5939" s="235" t="s">
        <v>28</v>
      </c>
      <c r="D5939" s="234">
        <v>30.12</v>
      </c>
      <c r="E5939" s="233">
        <v>0.70520000000000005</v>
      </c>
    </row>
    <row r="5940" spans="1:5">
      <c r="A5940" s="235">
        <v>97548</v>
      </c>
      <c r="B5940" s="236" t="s">
        <v>6349</v>
      </c>
      <c r="C5940" s="235" t="s">
        <v>28</v>
      </c>
      <c r="D5940" s="234">
        <v>43.42</v>
      </c>
      <c r="E5940" s="233">
        <v>0.6522</v>
      </c>
    </row>
    <row r="5941" spans="1:5">
      <c r="A5941" s="235">
        <v>97550</v>
      </c>
      <c r="B5941" s="236" t="s">
        <v>6350</v>
      </c>
      <c r="C5941" s="235" t="s">
        <v>28</v>
      </c>
      <c r="D5941" s="234">
        <v>69.44</v>
      </c>
      <c r="E5941" s="233">
        <v>0.57879999999999998</v>
      </c>
    </row>
    <row r="5942" spans="1:5">
      <c r="A5942" s="235">
        <v>97479</v>
      </c>
      <c r="B5942" s="236" t="s">
        <v>6351</v>
      </c>
      <c r="C5942" s="235" t="s">
        <v>28</v>
      </c>
      <c r="D5942" s="234">
        <v>52</v>
      </c>
      <c r="E5942" s="233">
        <v>0.77290000000000003</v>
      </c>
    </row>
    <row r="5943" spans="1:5">
      <c r="A5943" s="235">
        <v>97517</v>
      </c>
      <c r="B5943" s="236" t="s">
        <v>6352</v>
      </c>
      <c r="C5943" s="235" t="s">
        <v>28</v>
      </c>
      <c r="D5943" s="234">
        <v>49.43</v>
      </c>
      <c r="E5943" s="233">
        <v>0.81310000000000004</v>
      </c>
    </row>
    <row r="5944" spans="1:5">
      <c r="A5944" s="235">
        <v>97481</v>
      </c>
      <c r="B5944" s="236" t="s">
        <v>6353</v>
      </c>
      <c r="C5944" s="235" t="s">
        <v>28</v>
      </c>
      <c r="D5944" s="234">
        <v>76.58</v>
      </c>
      <c r="E5944" s="233">
        <v>0.80220000000000002</v>
      </c>
    </row>
    <row r="5945" spans="1:5">
      <c r="A5945" s="235">
        <v>97519</v>
      </c>
      <c r="B5945" s="236" t="s">
        <v>6354</v>
      </c>
      <c r="C5945" s="235" t="s">
        <v>28</v>
      </c>
      <c r="D5945" s="234">
        <v>72.06</v>
      </c>
      <c r="E5945" s="233">
        <v>0.85250000000000004</v>
      </c>
    </row>
    <row r="5946" spans="1:5">
      <c r="A5946" s="235">
        <v>97483</v>
      </c>
      <c r="B5946" s="236" t="s">
        <v>6355</v>
      </c>
      <c r="C5946" s="235" t="s">
        <v>28</v>
      </c>
      <c r="D5946" s="234">
        <v>108.64</v>
      </c>
      <c r="E5946" s="233">
        <v>0.82589999999999997</v>
      </c>
    </row>
    <row r="5947" spans="1:5">
      <c r="A5947" s="235">
        <v>97521</v>
      </c>
      <c r="B5947" s="236" t="s">
        <v>6356</v>
      </c>
      <c r="C5947" s="235" t="s">
        <v>28</v>
      </c>
      <c r="D5947" s="234">
        <v>101.9</v>
      </c>
      <c r="E5947" s="233">
        <v>0.88060000000000005</v>
      </c>
    </row>
    <row r="5948" spans="1:5">
      <c r="A5948" s="235">
        <v>97452</v>
      </c>
      <c r="B5948" s="236" t="s">
        <v>6357</v>
      </c>
      <c r="C5948" s="235" t="s">
        <v>28</v>
      </c>
      <c r="D5948" s="234">
        <v>167.19</v>
      </c>
      <c r="E5948" s="233">
        <v>0.7631</v>
      </c>
    </row>
    <row r="5949" spans="1:5">
      <c r="A5949" s="235">
        <v>97485</v>
      </c>
      <c r="B5949" s="236" t="s">
        <v>6358</v>
      </c>
      <c r="C5949" s="235" t="s">
        <v>28</v>
      </c>
      <c r="D5949" s="234">
        <v>151.31</v>
      </c>
      <c r="E5949" s="233">
        <v>0.84319999999999995</v>
      </c>
    </row>
    <row r="5950" spans="1:5">
      <c r="A5950" s="235">
        <v>97523</v>
      </c>
      <c r="B5950" s="236" t="s">
        <v>6359</v>
      </c>
      <c r="C5950" s="235" t="s">
        <v>28</v>
      </c>
      <c r="D5950" s="234">
        <v>141.80000000000001</v>
      </c>
      <c r="E5950" s="233">
        <v>0.89970000000000006</v>
      </c>
    </row>
    <row r="5951" spans="1:5">
      <c r="A5951" s="235">
        <v>97454</v>
      </c>
      <c r="B5951" s="236" t="s">
        <v>6360</v>
      </c>
      <c r="C5951" s="235" t="s">
        <v>28</v>
      </c>
      <c r="D5951" s="234">
        <v>299.41000000000003</v>
      </c>
      <c r="E5951" s="233">
        <v>0.85129999999999995</v>
      </c>
    </row>
    <row r="5952" spans="1:5">
      <c r="A5952" s="235">
        <v>97487</v>
      </c>
      <c r="B5952" s="236" t="s">
        <v>6361</v>
      </c>
      <c r="C5952" s="235" t="s">
        <v>28</v>
      </c>
      <c r="D5952" s="234">
        <v>286.24</v>
      </c>
      <c r="E5952" s="233">
        <v>0.89039999999999997</v>
      </c>
    </row>
    <row r="5953" spans="1:5">
      <c r="A5953" s="235">
        <v>97525</v>
      </c>
      <c r="B5953" s="236" t="s">
        <v>6362</v>
      </c>
      <c r="C5953" s="235" t="s">
        <v>28</v>
      </c>
      <c r="D5953" s="234">
        <v>272.52</v>
      </c>
      <c r="E5953" s="233">
        <v>0.93530000000000002</v>
      </c>
    </row>
    <row r="5954" spans="1:5">
      <c r="A5954" s="235">
        <v>97456</v>
      </c>
      <c r="B5954" s="236" t="s">
        <v>6363</v>
      </c>
      <c r="C5954" s="235" t="s">
        <v>28</v>
      </c>
      <c r="D5954" s="234">
        <v>710.83</v>
      </c>
      <c r="E5954" s="233">
        <v>0.93069999999999997</v>
      </c>
    </row>
    <row r="5955" spans="1:5">
      <c r="A5955" s="235">
        <v>97489</v>
      </c>
      <c r="B5955" s="236" t="s">
        <v>6364</v>
      </c>
      <c r="C5955" s="235" t="s">
        <v>28</v>
      </c>
      <c r="D5955" s="234">
        <v>700.32</v>
      </c>
      <c r="E5955" s="233">
        <v>0.9446</v>
      </c>
    </row>
    <row r="5956" spans="1:5">
      <c r="A5956" s="235">
        <v>97527</v>
      </c>
      <c r="B5956" s="236" t="s">
        <v>6365</v>
      </c>
      <c r="C5956" s="235" t="s">
        <v>28</v>
      </c>
      <c r="D5956" s="234">
        <v>682.43</v>
      </c>
      <c r="E5956" s="233">
        <v>0.96940000000000004</v>
      </c>
    </row>
    <row r="5957" spans="1:5">
      <c r="A5957" s="235">
        <v>97434</v>
      </c>
      <c r="B5957" s="236" t="s">
        <v>6366</v>
      </c>
      <c r="C5957" s="235" t="s">
        <v>28</v>
      </c>
      <c r="D5957" s="234">
        <v>77.87</v>
      </c>
      <c r="E5957" s="233">
        <v>0.77639999999999998</v>
      </c>
    </row>
    <row r="5958" spans="1:5">
      <c r="A5958" s="235">
        <v>97436</v>
      </c>
      <c r="B5958" s="236" t="s">
        <v>6367</v>
      </c>
      <c r="C5958" s="235" t="s">
        <v>28</v>
      </c>
      <c r="D5958" s="234">
        <v>92.36</v>
      </c>
      <c r="E5958" s="233">
        <v>0.78200000000000003</v>
      </c>
    </row>
    <row r="5959" spans="1:5">
      <c r="A5959" s="235">
        <v>97438</v>
      </c>
      <c r="B5959" s="236" t="s">
        <v>6368</v>
      </c>
      <c r="C5959" s="235" t="s">
        <v>28</v>
      </c>
      <c r="D5959" s="234">
        <v>105.58</v>
      </c>
      <c r="E5959" s="233">
        <v>0.78290000000000004</v>
      </c>
    </row>
    <row r="5960" spans="1:5">
      <c r="A5960" s="235">
        <v>97547</v>
      </c>
      <c r="B5960" s="236" t="s">
        <v>6369</v>
      </c>
      <c r="C5960" s="235" t="s">
        <v>28</v>
      </c>
      <c r="D5960" s="234">
        <v>30.12</v>
      </c>
      <c r="E5960" s="233">
        <v>0.70520000000000005</v>
      </c>
    </row>
    <row r="5961" spans="1:5">
      <c r="A5961" s="235">
        <v>97549</v>
      </c>
      <c r="B5961" s="236" t="s">
        <v>6370</v>
      </c>
      <c r="C5961" s="235" t="s">
        <v>28</v>
      </c>
      <c r="D5961" s="234">
        <v>43.42</v>
      </c>
      <c r="E5961" s="233">
        <v>0.6522</v>
      </c>
    </row>
    <row r="5962" spans="1:5">
      <c r="A5962" s="235">
        <v>97551</v>
      </c>
      <c r="B5962" s="236" t="s">
        <v>6371</v>
      </c>
      <c r="C5962" s="235" t="s">
        <v>28</v>
      </c>
      <c r="D5962" s="234">
        <v>69.44</v>
      </c>
      <c r="E5962" s="233">
        <v>0.57879999999999998</v>
      </c>
    </row>
    <row r="5963" spans="1:5">
      <c r="A5963" s="235">
        <v>97480</v>
      </c>
      <c r="B5963" s="236" t="s">
        <v>6372</v>
      </c>
      <c r="C5963" s="235" t="s">
        <v>28</v>
      </c>
      <c r="D5963" s="234">
        <v>52</v>
      </c>
      <c r="E5963" s="233">
        <v>0.77290000000000003</v>
      </c>
    </row>
    <row r="5964" spans="1:5">
      <c r="A5964" s="235">
        <v>97518</v>
      </c>
      <c r="B5964" s="236" t="s">
        <v>6373</v>
      </c>
      <c r="C5964" s="235" t="s">
        <v>28</v>
      </c>
      <c r="D5964" s="234">
        <v>49.43</v>
      </c>
      <c r="E5964" s="233">
        <v>0.81310000000000004</v>
      </c>
    </row>
    <row r="5965" spans="1:5">
      <c r="A5965" s="235">
        <v>97482</v>
      </c>
      <c r="B5965" s="236" t="s">
        <v>6374</v>
      </c>
      <c r="C5965" s="235" t="s">
        <v>28</v>
      </c>
      <c r="D5965" s="234">
        <v>76.58</v>
      </c>
      <c r="E5965" s="233">
        <v>0.80220000000000002</v>
      </c>
    </row>
    <row r="5966" spans="1:5">
      <c r="A5966" s="235">
        <v>97520</v>
      </c>
      <c r="B5966" s="236" t="s">
        <v>6375</v>
      </c>
      <c r="C5966" s="235" t="s">
        <v>28</v>
      </c>
      <c r="D5966" s="234">
        <v>72.06</v>
      </c>
      <c r="E5966" s="233">
        <v>0.85250000000000004</v>
      </c>
    </row>
    <row r="5967" spans="1:5">
      <c r="A5967" s="235">
        <v>97484</v>
      </c>
      <c r="B5967" s="236" t="s">
        <v>6376</v>
      </c>
      <c r="C5967" s="235" t="s">
        <v>28</v>
      </c>
      <c r="D5967" s="234">
        <v>108.64</v>
      </c>
      <c r="E5967" s="233">
        <v>0.82589999999999997</v>
      </c>
    </row>
    <row r="5968" spans="1:5">
      <c r="A5968" s="235">
        <v>97522</v>
      </c>
      <c r="B5968" s="236" t="s">
        <v>6377</v>
      </c>
      <c r="C5968" s="235" t="s">
        <v>28</v>
      </c>
      <c r="D5968" s="234">
        <v>101.9</v>
      </c>
      <c r="E5968" s="233">
        <v>0.88060000000000005</v>
      </c>
    </row>
    <row r="5969" spans="1:5">
      <c r="A5969" s="235">
        <v>97453</v>
      </c>
      <c r="B5969" s="236" t="s">
        <v>6378</v>
      </c>
      <c r="C5969" s="235" t="s">
        <v>28</v>
      </c>
      <c r="D5969" s="234">
        <v>179.02</v>
      </c>
      <c r="E5969" s="233">
        <v>0.77869999999999995</v>
      </c>
    </row>
    <row r="5970" spans="1:5">
      <c r="A5970" s="235">
        <v>97486</v>
      </c>
      <c r="B5970" s="236" t="s">
        <v>6379</v>
      </c>
      <c r="C5970" s="235" t="s">
        <v>28</v>
      </c>
      <c r="D5970" s="234">
        <v>163.13999999999999</v>
      </c>
      <c r="E5970" s="233">
        <v>0.85450000000000004</v>
      </c>
    </row>
    <row r="5971" spans="1:5">
      <c r="A5971" s="235">
        <v>97524</v>
      </c>
      <c r="B5971" s="236" t="s">
        <v>6380</v>
      </c>
      <c r="C5971" s="235" t="s">
        <v>28</v>
      </c>
      <c r="D5971" s="234">
        <v>153.63</v>
      </c>
      <c r="E5971" s="233">
        <v>0.90739999999999998</v>
      </c>
    </row>
    <row r="5972" spans="1:5">
      <c r="A5972" s="235">
        <v>97455</v>
      </c>
      <c r="B5972" s="236" t="s">
        <v>6381</v>
      </c>
      <c r="C5972" s="235" t="s">
        <v>28</v>
      </c>
      <c r="D5972" s="234">
        <v>318.33</v>
      </c>
      <c r="E5972" s="233">
        <v>0.86009999999999998</v>
      </c>
    </row>
    <row r="5973" spans="1:5">
      <c r="A5973" s="235">
        <v>97488</v>
      </c>
      <c r="B5973" s="236" t="s">
        <v>6382</v>
      </c>
      <c r="C5973" s="235" t="s">
        <v>28</v>
      </c>
      <c r="D5973" s="234">
        <v>305.16000000000003</v>
      </c>
      <c r="E5973" s="233">
        <v>0.8972</v>
      </c>
    </row>
    <row r="5974" spans="1:5">
      <c r="A5974" s="235">
        <v>97526</v>
      </c>
      <c r="B5974" s="236" t="s">
        <v>6383</v>
      </c>
      <c r="C5974" s="235" t="s">
        <v>28</v>
      </c>
      <c r="D5974" s="234">
        <v>291.44</v>
      </c>
      <c r="E5974" s="233">
        <v>0.9395</v>
      </c>
    </row>
    <row r="5975" spans="1:5">
      <c r="A5975" s="235">
        <v>97457</v>
      </c>
      <c r="B5975" s="236" t="s">
        <v>6384</v>
      </c>
      <c r="C5975" s="235" t="s">
        <v>28</v>
      </c>
      <c r="D5975" s="234">
        <v>625.94000000000005</v>
      </c>
      <c r="E5975" s="233">
        <v>0.92130000000000001</v>
      </c>
    </row>
    <row r="5976" spans="1:5">
      <c r="A5976" s="235">
        <v>97490</v>
      </c>
      <c r="B5976" s="236" t="s">
        <v>6385</v>
      </c>
      <c r="C5976" s="235" t="s">
        <v>28</v>
      </c>
      <c r="D5976" s="234">
        <v>615.42999999999995</v>
      </c>
      <c r="E5976" s="233">
        <v>0.93700000000000006</v>
      </c>
    </row>
    <row r="5977" spans="1:5">
      <c r="A5977" s="235">
        <v>97528</v>
      </c>
      <c r="B5977" s="236" t="s">
        <v>6386</v>
      </c>
      <c r="C5977" s="235" t="s">
        <v>28</v>
      </c>
      <c r="D5977" s="234">
        <v>597.54</v>
      </c>
      <c r="E5977" s="233">
        <v>0.96499999999999997</v>
      </c>
    </row>
    <row r="5978" spans="1:5">
      <c r="A5978" s="235">
        <v>101906</v>
      </c>
      <c r="B5978" s="236" t="s">
        <v>6387</v>
      </c>
      <c r="C5978" s="235" t="s">
        <v>28</v>
      </c>
      <c r="D5978" s="234">
        <v>791.88</v>
      </c>
      <c r="E5978" s="233">
        <v>0</v>
      </c>
    </row>
    <row r="5979" spans="1:5">
      <c r="A5979" s="235">
        <v>101907</v>
      </c>
      <c r="B5979" s="236" t="s">
        <v>6388</v>
      </c>
      <c r="C5979" s="235" t="s">
        <v>28</v>
      </c>
      <c r="D5979" s="234">
        <v>856.5</v>
      </c>
      <c r="E5979" s="233">
        <v>0</v>
      </c>
    </row>
    <row r="5980" spans="1:5">
      <c r="A5980" s="235">
        <v>101911</v>
      </c>
      <c r="B5980" s="236" t="s">
        <v>6389</v>
      </c>
      <c r="C5980" s="235" t="s">
        <v>28</v>
      </c>
      <c r="D5980" s="234">
        <v>404.19</v>
      </c>
      <c r="E5980" s="233">
        <v>0</v>
      </c>
    </row>
    <row r="5981" spans="1:5">
      <c r="A5981" s="235">
        <v>101908</v>
      </c>
      <c r="B5981" s="236" t="s">
        <v>6390</v>
      </c>
      <c r="C5981" s="235" t="s">
        <v>28</v>
      </c>
      <c r="D5981" s="234">
        <v>253.42</v>
      </c>
      <c r="E5981" s="233">
        <v>0</v>
      </c>
    </row>
    <row r="5982" spans="1:5">
      <c r="A5982" s="235">
        <v>101909</v>
      </c>
      <c r="B5982" s="236" t="s">
        <v>6391</v>
      </c>
      <c r="C5982" s="235" t="s">
        <v>28</v>
      </c>
      <c r="D5982" s="234">
        <v>296.5</v>
      </c>
      <c r="E5982" s="233">
        <v>0</v>
      </c>
    </row>
    <row r="5983" spans="1:5">
      <c r="A5983" s="235">
        <v>101910</v>
      </c>
      <c r="B5983" s="236" t="s">
        <v>6392</v>
      </c>
      <c r="C5983" s="235" t="s">
        <v>28</v>
      </c>
      <c r="D5983" s="234">
        <v>350.34</v>
      </c>
      <c r="E5983" s="233">
        <v>0</v>
      </c>
    </row>
    <row r="5984" spans="1:5">
      <c r="A5984" s="235">
        <v>101905</v>
      </c>
      <c r="B5984" s="236" t="s">
        <v>6393</v>
      </c>
      <c r="C5984" s="235" t="s">
        <v>28</v>
      </c>
      <c r="D5984" s="234">
        <v>261.5</v>
      </c>
      <c r="E5984" s="233">
        <v>0</v>
      </c>
    </row>
    <row r="5985" spans="1:5">
      <c r="A5985" s="235">
        <v>101916</v>
      </c>
      <c r="B5985" s="236" t="s">
        <v>6394</v>
      </c>
      <c r="C5985" s="235" t="s">
        <v>28</v>
      </c>
      <c r="D5985" s="234">
        <v>3193.43</v>
      </c>
      <c r="E5985" s="233">
        <v>0.95450000000000002</v>
      </c>
    </row>
    <row r="5986" spans="1:5">
      <c r="A5986" s="235">
        <v>101936</v>
      </c>
      <c r="B5986" s="236" t="s">
        <v>6395</v>
      </c>
      <c r="C5986" s="235" t="s">
        <v>28</v>
      </c>
      <c r="D5986" s="234">
        <v>7149.86</v>
      </c>
      <c r="E5986" s="233">
        <v>0.22770000000000001</v>
      </c>
    </row>
    <row r="5987" spans="1:5">
      <c r="A5987" s="235">
        <v>101937</v>
      </c>
      <c r="B5987" s="236" t="s">
        <v>6396</v>
      </c>
      <c r="C5987" s="235" t="s">
        <v>28</v>
      </c>
      <c r="D5987" s="234">
        <v>12433.74</v>
      </c>
      <c r="E5987" s="233">
        <v>0.20250000000000001</v>
      </c>
    </row>
    <row r="5988" spans="1:5">
      <c r="A5988" s="235">
        <v>92698</v>
      </c>
      <c r="B5988" s="236" t="s">
        <v>6397</v>
      </c>
      <c r="C5988" s="235" t="s">
        <v>28</v>
      </c>
      <c r="D5988" s="234">
        <v>17.04</v>
      </c>
      <c r="E5988" s="233">
        <v>0.50590000000000002</v>
      </c>
    </row>
    <row r="5989" spans="1:5">
      <c r="A5989" s="235">
        <v>92700</v>
      </c>
      <c r="B5989" s="236" t="s">
        <v>6398</v>
      </c>
      <c r="C5989" s="235" t="s">
        <v>28</v>
      </c>
      <c r="D5989" s="234">
        <v>27.31</v>
      </c>
      <c r="E5989" s="233">
        <v>0.47199999999999998</v>
      </c>
    </row>
    <row r="5990" spans="1:5">
      <c r="A5990" s="235">
        <v>92702</v>
      </c>
      <c r="B5990" s="236" t="s">
        <v>6399</v>
      </c>
      <c r="C5990" s="235" t="s">
        <v>28</v>
      </c>
      <c r="D5990" s="234">
        <v>42.1</v>
      </c>
      <c r="E5990" s="233">
        <v>0.44629999999999997</v>
      </c>
    </row>
    <row r="5991" spans="1:5">
      <c r="A5991" s="235">
        <v>92669</v>
      </c>
      <c r="B5991" s="236" t="s">
        <v>6400</v>
      </c>
      <c r="C5991" s="235" t="s">
        <v>28</v>
      </c>
      <c r="D5991" s="234">
        <v>33.42</v>
      </c>
      <c r="E5991" s="233">
        <v>0.56220000000000003</v>
      </c>
    </row>
    <row r="5992" spans="1:5">
      <c r="A5992" s="235">
        <v>92671</v>
      </c>
      <c r="B5992" s="236" t="s">
        <v>6401</v>
      </c>
      <c r="C5992" s="235" t="s">
        <v>28</v>
      </c>
      <c r="D5992" s="234">
        <v>46.1</v>
      </c>
      <c r="E5992" s="233">
        <v>0.66249999999999998</v>
      </c>
    </row>
    <row r="5993" spans="1:5">
      <c r="A5993" s="235">
        <v>92673</v>
      </c>
      <c r="B5993" s="236" t="s">
        <v>6402</v>
      </c>
      <c r="C5993" s="235" t="s">
        <v>28</v>
      </c>
      <c r="D5993" s="234">
        <v>53.89</v>
      </c>
      <c r="E5993" s="233">
        <v>0.69399999999999995</v>
      </c>
    </row>
    <row r="5994" spans="1:5">
      <c r="A5994" s="235">
        <v>92675</v>
      </c>
      <c r="B5994" s="236" t="s">
        <v>6403</v>
      </c>
      <c r="C5994" s="235" t="s">
        <v>28</v>
      </c>
      <c r="D5994" s="234">
        <v>72.25</v>
      </c>
      <c r="E5994" s="233">
        <v>0.75280000000000002</v>
      </c>
    </row>
    <row r="5995" spans="1:5">
      <c r="A5995" s="235">
        <v>92677</v>
      </c>
      <c r="B5995" s="236" t="s">
        <v>6404</v>
      </c>
      <c r="C5995" s="235" t="s">
        <v>28</v>
      </c>
      <c r="D5995" s="234">
        <v>124.88</v>
      </c>
      <c r="E5995" s="233">
        <v>0.84189999999999998</v>
      </c>
    </row>
    <row r="5996" spans="1:5">
      <c r="A5996" s="235">
        <v>92635</v>
      </c>
      <c r="B5996" s="236" t="s">
        <v>6405</v>
      </c>
      <c r="C5996" s="235" t="s">
        <v>28</v>
      </c>
      <c r="D5996" s="234">
        <v>194.03</v>
      </c>
      <c r="E5996" s="233">
        <v>0.79220000000000002</v>
      </c>
    </row>
    <row r="5997" spans="1:5">
      <c r="A5997" s="235">
        <v>92679</v>
      </c>
      <c r="B5997" s="236" t="s">
        <v>6406</v>
      </c>
      <c r="C5997" s="235" t="s">
        <v>28</v>
      </c>
      <c r="D5997" s="234">
        <v>175.32</v>
      </c>
      <c r="E5997" s="233">
        <v>0.87670000000000003</v>
      </c>
    </row>
    <row r="5998" spans="1:5">
      <c r="A5998" s="235">
        <v>92381</v>
      </c>
      <c r="B5998" s="236" t="s">
        <v>6407</v>
      </c>
      <c r="C5998" s="235" t="s">
        <v>28</v>
      </c>
      <c r="D5998" s="234">
        <v>42.45</v>
      </c>
      <c r="E5998" s="233">
        <v>0.44259999999999999</v>
      </c>
    </row>
    <row r="5999" spans="1:5">
      <c r="A5999" s="235">
        <v>92383</v>
      </c>
      <c r="B5999" s="236" t="s">
        <v>6408</v>
      </c>
      <c r="C5999" s="235" t="s">
        <v>28</v>
      </c>
      <c r="D5999" s="234">
        <v>56.34</v>
      </c>
      <c r="E5999" s="233">
        <v>0.54210000000000003</v>
      </c>
    </row>
    <row r="6000" spans="1:5">
      <c r="A6000" s="235">
        <v>92385</v>
      </c>
      <c r="B6000" s="236" t="s">
        <v>6409</v>
      </c>
      <c r="C6000" s="235" t="s">
        <v>28</v>
      </c>
      <c r="D6000" s="234">
        <v>65.540000000000006</v>
      </c>
      <c r="E6000" s="233">
        <v>0.5706</v>
      </c>
    </row>
    <row r="6001" spans="1:5">
      <c r="A6001" s="235">
        <v>92350</v>
      </c>
      <c r="B6001" s="236" t="s">
        <v>6410</v>
      </c>
      <c r="C6001" s="235" t="s">
        <v>28</v>
      </c>
      <c r="D6001" s="234">
        <v>85.73</v>
      </c>
      <c r="E6001" s="233">
        <v>0.63439999999999996</v>
      </c>
    </row>
    <row r="6002" spans="1:5">
      <c r="A6002" s="235">
        <v>92387</v>
      </c>
      <c r="B6002" s="236" t="s">
        <v>6411</v>
      </c>
      <c r="C6002" s="235" t="s">
        <v>28</v>
      </c>
      <c r="D6002" s="234">
        <v>85.66</v>
      </c>
      <c r="E6002" s="233">
        <v>0.63500000000000001</v>
      </c>
    </row>
    <row r="6003" spans="1:5">
      <c r="A6003" s="235">
        <v>92352</v>
      </c>
      <c r="B6003" s="236" t="s">
        <v>6412</v>
      </c>
      <c r="C6003" s="235" t="s">
        <v>28</v>
      </c>
      <c r="D6003" s="234">
        <v>139.31</v>
      </c>
      <c r="E6003" s="233">
        <v>0.75470000000000004</v>
      </c>
    </row>
    <row r="6004" spans="1:5">
      <c r="A6004" s="235">
        <v>92389</v>
      </c>
      <c r="B6004" s="236" t="s">
        <v>6413</v>
      </c>
      <c r="C6004" s="235" t="s">
        <v>28</v>
      </c>
      <c r="D6004" s="234">
        <v>140.96</v>
      </c>
      <c r="E6004" s="233">
        <v>0.74590000000000001</v>
      </c>
    </row>
    <row r="6005" spans="1:5">
      <c r="A6005" s="235">
        <v>92354</v>
      </c>
      <c r="B6005" s="236" t="s">
        <v>6414</v>
      </c>
      <c r="C6005" s="235" t="s">
        <v>28</v>
      </c>
      <c r="D6005" s="234">
        <v>190.69</v>
      </c>
      <c r="E6005" s="233">
        <v>0.80610000000000004</v>
      </c>
    </row>
    <row r="6006" spans="1:5">
      <c r="A6006" s="235">
        <v>92699</v>
      </c>
      <c r="B6006" s="236" t="s">
        <v>6415</v>
      </c>
      <c r="C6006" s="235" t="s">
        <v>28</v>
      </c>
      <c r="D6006" s="234">
        <v>15.65</v>
      </c>
      <c r="E6006" s="233">
        <v>0.46200000000000002</v>
      </c>
    </row>
    <row r="6007" spans="1:5">
      <c r="A6007" s="235">
        <v>92701</v>
      </c>
      <c r="B6007" s="236" t="s">
        <v>6416</v>
      </c>
      <c r="C6007" s="235" t="s">
        <v>28</v>
      </c>
      <c r="D6007" s="234">
        <v>25.23</v>
      </c>
      <c r="E6007" s="233">
        <v>0.42849999999999999</v>
      </c>
    </row>
    <row r="6008" spans="1:5">
      <c r="A6008" s="235">
        <v>92703</v>
      </c>
      <c r="B6008" s="236" t="s">
        <v>6417</v>
      </c>
      <c r="C6008" s="235" t="s">
        <v>28</v>
      </c>
      <c r="D6008" s="234">
        <v>39.549999999999997</v>
      </c>
      <c r="E6008" s="233">
        <v>0.41060000000000002</v>
      </c>
    </row>
    <row r="6009" spans="1:5">
      <c r="A6009" s="235">
        <v>92670</v>
      </c>
      <c r="B6009" s="236" t="s">
        <v>6418</v>
      </c>
      <c r="C6009" s="235" t="s">
        <v>28</v>
      </c>
      <c r="D6009" s="234">
        <v>30.87</v>
      </c>
      <c r="E6009" s="233">
        <v>0.52610000000000001</v>
      </c>
    </row>
    <row r="6010" spans="1:5">
      <c r="A6010" s="235">
        <v>92672</v>
      </c>
      <c r="B6010" s="236" t="s">
        <v>6419</v>
      </c>
      <c r="C6010" s="235" t="s">
        <v>28</v>
      </c>
      <c r="D6010" s="234">
        <v>41.01</v>
      </c>
      <c r="E6010" s="233">
        <v>0.62060000000000004</v>
      </c>
    </row>
    <row r="6011" spans="1:5">
      <c r="A6011" s="235">
        <v>92674</v>
      </c>
      <c r="B6011" s="236" t="s">
        <v>6420</v>
      </c>
      <c r="C6011" s="235" t="s">
        <v>28</v>
      </c>
      <c r="D6011" s="234">
        <v>50.39</v>
      </c>
      <c r="E6011" s="233">
        <v>0.67279999999999995</v>
      </c>
    </row>
    <row r="6012" spans="1:5">
      <c r="A6012" s="235">
        <v>92676</v>
      </c>
      <c r="B6012" s="236" t="s">
        <v>6421</v>
      </c>
      <c r="C6012" s="235" t="s">
        <v>28</v>
      </c>
      <c r="D6012" s="234">
        <v>69.87</v>
      </c>
      <c r="E6012" s="233">
        <v>0.74439999999999995</v>
      </c>
    </row>
    <row r="6013" spans="1:5">
      <c r="A6013" s="235">
        <v>92678</v>
      </c>
      <c r="B6013" s="236" t="s">
        <v>6422</v>
      </c>
      <c r="C6013" s="235" t="s">
        <v>28</v>
      </c>
      <c r="D6013" s="234">
        <v>114.39</v>
      </c>
      <c r="E6013" s="233">
        <v>0.82740000000000002</v>
      </c>
    </row>
    <row r="6014" spans="1:5">
      <c r="A6014" s="235">
        <v>92636</v>
      </c>
      <c r="B6014" s="236" t="s">
        <v>6423</v>
      </c>
      <c r="C6014" s="235" t="s">
        <v>28</v>
      </c>
      <c r="D6014" s="234">
        <v>173.83</v>
      </c>
      <c r="E6014" s="233">
        <v>0.76800000000000002</v>
      </c>
    </row>
    <row r="6015" spans="1:5">
      <c r="A6015" s="235">
        <v>92680</v>
      </c>
      <c r="B6015" s="236" t="s">
        <v>6424</v>
      </c>
      <c r="C6015" s="235" t="s">
        <v>28</v>
      </c>
      <c r="D6015" s="234">
        <v>155.12</v>
      </c>
      <c r="E6015" s="233">
        <v>0.86070000000000002</v>
      </c>
    </row>
    <row r="6016" spans="1:5">
      <c r="A6016" s="235">
        <v>92382</v>
      </c>
      <c r="B6016" s="236" t="s">
        <v>6425</v>
      </c>
      <c r="C6016" s="235" t="s">
        <v>28</v>
      </c>
      <c r="D6016" s="234">
        <v>39.9</v>
      </c>
      <c r="E6016" s="233">
        <v>0.40699999999999997</v>
      </c>
    </row>
    <row r="6017" spans="1:5">
      <c r="A6017" s="235">
        <v>92384</v>
      </c>
      <c r="B6017" s="236" t="s">
        <v>6426</v>
      </c>
      <c r="C6017" s="235" t="s">
        <v>28</v>
      </c>
      <c r="D6017" s="234">
        <v>51.25</v>
      </c>
      <c r="E6017" s="233">
        <v>0.49659999999999999</v>
      </c>
    </row>
    <row r="6018" spans="1:5">
      <c r="A6018" s="235">
        <v>92386</v>
      </c>
      <c r="B6018" s="236" t="s">
        <v>6427</v>
      </c>
      <c r="C6018" s="235" t="s">
        <v>28</v>
      </c>
      <c r="D6018" s="234">
        <v>62.04</v>
      </c>
      <c r="E6018" s="233">
        <v>0.5464</v>
      </c>
    </row>
    <row r="6019" spans="1:5">
      <c r="A6019" s="235">
        <v>92351</v>
      </c>
      <c r="B6019" s="236" t="s">
        <v>6428</v>
      </c>
      <c r="C6019" s="235" t="s">
        <v>28</v>
      </c>
      <c r="D6019" s="234">
        <v>83.35</v>
      </c>
      <c r="E6019" s="233">
        <v>0.624</v>
      </c>
    </row>
    <row r="6020" spans="1:5">
      <c r="A6020" s="235">
        <v>92388</v>
      </c>
      <c r="B6020" s="236" t="s">
        <v>6429</v>
      </c>
      <c r="C6020" s="235" t="s">
        <v>28</v>
      </c>
      <c r="D6020" s="234">
        <v>83.28</v>
      </c>
      <c r="E6020" s="233">
        <v>0.62450000000000006</v>
      </c>
    </row>
    <row r="6021" spans="1:5">
      <c r="A6021" s="235">
        <v>92353</v>
      </c>
      <c r="B6021" s="236" t="s">
        <v>6430</v>
      </c>
      <c r="C6021" s="235" t="s">
        <v>28</v>
      </c>
      <c r="D6021" s="234">
        <v>128.82</v>
      </c>
      <c r="E6021" s="233">
        <v>0.73470000000000002</v>
      </c>
    </row>
    <row r="6022" spans="1:5">
      <c r="A6022" s="235">
        <v>92390</v>
      </c>
      <c r="B6022" s="236" t="s">
        <v>6431</v>
      </c>
      <c r="C6022" s="235" t="s">
        <v>28</v>
      </c>
      <c r="D6022" s="234">
        <v>130.47</v>
      </c>
      <c r="E6022" s="233">
        <v>0.72550000000000003</v>
      </c>
    </row>
    <row r="6023" spans="1:5">
      <c r="A6023" s="235">
        <v>92355</v>
      </c>
      <c r="B6023" s="236" t="s">
        <v>6432</v>
      </c>
      <c r="C6023" s="235" t="s">
        <v>28</v>
      </c>
      <c r="D6023" s="234">
        <v>170.49</v>
      </c>
      <c r="E6023" s="233">
        <v>0.78310000000000002</v>
      </c>
    </row>
    <row r="6024" spans="1:5">
      <c r="A6024" s="235">
        <v>101925</v>
      </c>
      <c r="B6024" s="236" t="s">
        <v>6433</v>
      </c>
      <c r="C6024" s="235" t="s">
        <v>28</v>
      </c>
      <c r="D6024" s="234">
        <v>294.99</v>
      </c>
      <c r="E6024" s="233">
        <v>0.86070000000000002</v>
      </c>
    </row>
    <row r="6025" spans="1:5">
      <c r="A6025" s="235">
        <v>101934</v>
      </c>
      <c r="B6025" s="236" t="s">
        <v>6434</v>
      </c>
      <c r="C6025" s="235" t="s">
        <v>28</v>
      </c>
      <c r="D6025" s="234">
        <v>300.51</v>
      </c>
      <c r="E6025" s="233">
        <v>0.84489999999999998</v>
      </c>
    </row>
    <row r="6026" spans="1:5">
      <c r="A6026" s="235">
        <v>97541</v>
      </c>
      <c r="B6026" s="236" t="s">
        <v>6435</v>
      </c>
      <c r="C6026" s="235" t="s">
        <v>28</v>
      </c>
      <c r="D6026" s="234">
        <v>22.9</v>
      </c>
      <c r="E6026" s="233">
        <v>0.55549999999999999</v>
      </c>
    </row>
    <row r="6027" spans="1:5">
      <c r="A6027" s="235">
        <v>97462</v>
      </c>
      <c r="B6027" s="236" t="s">
        <v>6436</v>
      </c>
      <c r="C6027" s="235" t="s">
        <v>28</v>
      </c>
      <c r="D6027" s="234">
        <v>25.8</v>
      </c>
      <c r="E6027" s="233">
        <v>0.68840000000000001</v>
      </c>
    </row>
    <row r="6028" spans="1:5">
      <c r="A6028" s="235">
        <v>97544</v>
      </c>
      <c r="B6028" s="236" t="s">
        <v>6437</v>
      </c>
      <c r="C6028" s="235" t="s">
        <v>28</v>
      </c>
      <c r="D6028" s="234">
        <v>37.409999999999997</v>
      </c>
      <c r="E6028" s="233">
        <v>0.47470000000000001</v>
      </c>
    </row>
    <row r="6029" spans="1:5">
      <c r="A6029" s="235">
        <v>97500</v>
      </c>
      <c r="B6029" s="236" t="s">
        <v>6438</v>
      </c>
      <c r="C6029" s="235" t="s">
        <v>28</v>
      </c>
      <c r="D6029" s="234">
        <v>24.08</v>
      </c>
      <c r="E6029" s="233">
        <v>0.73750000000000004</v>
      </c>
    </row>
    <row r="6030" spans="1:5">
      <c r="A6030" s="235">
        <v>97465</v>
      </c>
      <c r="B6030" s="236" t="s">
        <v>6439</v>
      </c>
      <c r="C6030" s="235" t="s">
        <v>28</v>
      </c>
      <c r="D6030" s="234">
        <v>56.93</v>
      </c>
      <c r="E6030" s="233">
        <v>0.81850000000000001</v>
      </c>
    </row>
    <row r="6031" spans="1:5">
      <c r="A6031" s="235">
        <v>97503</v>
      </c>
      <c r="B6031" s="236" t="s">
        <v>6440</v>
      </c>
      <c r="C6031" s="235" t="s">
        <v>28</v>
      </c>
      <c r="D6031" s="234">
        <v>53.91</v>
      </c>
      <c r="E6031" s="233">
        <v>0.86439999999999995</v>
      </c>
    </row>
    <row r="6032" spans="1:5">
      <c r="A6032" s="235">
        <v>97468</v>
      </c>
      <c r="B6032" s="236" t="s">
        <v>6441</v>
      </c>
      <c r="C6032" s="235" t="s">
        <v>28</v>
      </c>
      <c r="D6032" s="234">
        <v>72.48</v>
      </c>
      <c r="E6032" s="233">
        <v>0.82230000000000003</v>
      </c>
    </row>
    <row r="6033" spans="1:5">
      <c r="A6033" s="235">
        <v>97506</v>
      </c>
      <c r="B6033" s="236" t="s">
        <v>6442</v>
      </c>
      <c r="C6033" s="235" t="s">
        <v>28</v>
      </c>
      <c r="D6033" s="234">
        <v>68.010000000000005</v>
      </c>
      <c r="E6033" s="233">
        <v>0.87629999999999997</v>
      </c>
    </row>
    <row r="6034" spans="1:5">
      <c r="A6034" s="235">
        <v>97444</v>
      </c>
      <c r="B6034" s="236" t="s">
        <v>6443</v>
      </c>
      <c r="C6034" s="235" t="s">
        <v>28</v>
      </c>
      <c r="D6034" s="234">
        <v>120.77</v>
      </c>
      <c r="E6034" s="233">
        <v>0.77829999999999999</v>
      </c>
    </row>
    <row r="6035" spans="1:5">
      <c r="A6035" s="235">
        <v>97471</v>
      </c>
      <c r="B6035" s="236" t="s">
        <v>6444</v>
      </c>
      <c r="C6035" s="235" t="s">
        <v>28</v>
      </c>
      <c r="D6035" s="234">
        <v>110.17</v>
      </c>
      <c r="E6035" s="233">
        <v>0.85309999999999997</v>
      </c>
    </row>
    <row r="6036" spans="1:5">
      <c r="A6036" s="235">
        <v>97509</v>
      </c>
      <c r="B6036" s="236" t="s">
        <v>6445</v>
      </c>
      <c r="C6036" s="235" t="s">
        <v>28</v>
      </c>
      <c r="D6036" s="234">
        <v>103.84</v>
      </c>
      <c r="E6036" s="233">
        <v>0.90510000000000002</v>
      </c>
    </row>
    <row r="6037" spans="1:5">
      <c r="A6037" s="235">
        <v>97447</v>
      </c>
      <c r="B6037" s="236" t="s">
        <v>6446</v>
      </c>
      <c r="C6037" s="235" t="s">
        <v>28</v>
      </c>
      <c r="D6037" s="234">
        <v>219.41</v>
      </c>
      <c r="E6037" s="233">
        <v>0.8619</v>
      </c>
    </row>
    <row r="6038" spans="1:5">
      <c r="A6038" s="235">
        <v>97475</v>
      </c>
      <c r="B6038" s="236" t="s">
        <v>6447</v>
      </c>
      <c r="C6038" s="235" t="s">
        <v>28</v>
      </c>
      <c r="D6038" s="234">
        <v>210.62</v>
      </c>
      <c r="E6038" s="233">
        <v>0.89780000000000004</v>
      </c>
    </row>
    <row r="6039" spans="1:5">
      <c r="A6039" s="235">
        <v>97512</v>
      </c>
      <c r="B6039" s="236" t="s">
        <v>6448</v>
      </c>
      <c r="C6039" s="235" t="s">
        <v>28</v>
      </c>
      <c r="D6039" s="234">
        <v>201.52</v>
      </c>
      <c r="E6039" s="233">
        <v>0.93840000000000001</v>
      </c>
    </row>
    <row r="6040" spans="1:5">
      <c r="A6040" s="235">
        <v>97450</v>
      </c>
      <c r="B6040" s="236" t="s">
        <v>6449</v>
      </c>
      <c r="C6040" s="235" t="s">
        <v>28</v>
      </c>
      <c r="D6040" s="234">
        <v>289.43</v>
      </c>
      <c r="E6040" s="233">
        <v>0.88349999999999995</v>
      </c>
    </row>
    <row r="6041" spans="1:5">
      <c r="A6041" s="235">
        <v>97478</v>
      </c>
      <c r="B6041" s="236" t="s">
        <v>6450</v>
      </c>
      <c r="C6041" s="235" t="s">
        <v>28</v>
      </c>
      <c r="D6041" s="234">
        <v>282.44</v>
      </c>
      <c r="E6041" s="233">
        <v>0.90539999999999998</v>
      </c>
    </row>
    <row r="6042" spans="1:5">
      <c r="A6042" s="235">
        <v>97515</v>
      </c>
      <c r="B6042" s="236" t="s">
        <v>6451</v>
      </c>
      <c r="C6042" s="235" t="s">
        <v>28</v>
      </c>
      <c r="D6042" s="234">
        <v>270.48</v>
      </c>
      <c r="E6042" s="233">
        <v>0.94540000000000002</v>
      </c>
    </row>
    <row r="6043" spans="1:5">
      <c r="A6043" s="235">
        <v>92928</v>
      </c>
      <c r="B6043" s="236" t="s">
        <v>6452</v>
      </c>
      <c r="C6043" s="235" t="s">
        <v>28</v>
      </c>
      <c r="D6043" s="234">
        <v>44.37</v>
      </c>
      <c r="E6043" s="233">
        <v>0.57220000000000004</v>
      </c>
    </row>
    <row r="6044" spans="1:5">
      <c r="A6044" s="235">
        <v>92943</v>
      </c>
      <c r="B6044" s="236" t="s">
        <v>6453</v>
      </c>
      <c r="C6044" s="235" t="s">
        <v>28</v>
      </c>
      <c r="D6044" s="234">
        <v>36.590000000000003</v>
      </c>
      <c r="E6044" s="233">
        <v>0.69389999999999996</v>
      </c>
    </row>
    <row r="6045" spans="1:5">
      <c r="A6045" s="235">
        <v>92929</v>
      </c>
      <c r="B6045" s="236" t="s">
        <v>6454</v>
      </c>
      <c r="C6045" s="235" t="s">
        <v>28</v>
      </c>
      <c r="D6045" s="234">
        <v>44.37</v>
      </c>
      <c r="E6045" s="233">
        <v>0.57220000000000004</v>
      </c>
    </row>
    <row r="6046" spans="1:5">
      <c r="A6046" s="235">
        <v>92944</v>
      </c>
      <c r="B6046" s="236" t="s">
        <v>6455</v>
      </c>
      <c r="C6046" s="235" t="s">
        <v>28</v>
      </c>
      <c r="D6046" s="234">
        <v>36.590000000000003</v>
      </c>
      <c r="E6046" s="233">
        <v>0.69389999999999996</v>
      </c>
    </row>
    <row r="6047" spans="1:5">
      <c r="A6047" s="235">
        <v>92930</v>
      </c>
      <c r="B6047" s="236" t="s">
        <v>6456</v>
      </c>
      <c r="C6047" s="235" t="s">
        <v>28</v>
      </c>
      <c r="D6047" s="234">
        <v>44.37</v>
      </c>
      <c r="E6047" s="233">
        <v>0.57220000000000004</v>
      </c>
    </row>
    <row r="6048" spans="1:5">
      <c r="A6048" s="235">
        <v>92945</v>
      </c>
      <c r="B6048" s="236" t="s">
        <v>6457</v>
      </c>
      <c r="C6048" s="235" t="s">
        <v>28</v>
      </c>
      <c r="D6048" s="234">
        <v>36.590000000000003</v>
      </c>
      <c r="E6048" s="233">
        <v>0.69389999999999996</v>
      </c>
    </row>
    <row r="6049" spans="1:5">
      <c r="A6049" s="235">
        <v>92925</v>
      </c>
      <c r="B6049" s="236" t="s">
        <v>6458</v>
      </c>
      <c r="C6049" s="235" t="s">
        <v>28</v>
      </c>
      <c r="D6049" s="234">
        <v>38.299999999999997</v>
      </c>
      <c r="E6049" s="233">
        <v>0.54730000000000001</v>
      </c>
    </row>
    <row r="6050" spans="1:5">
      <c r="A6050" s="235">
        <v>92940</v>
      </c>
      <c r="B6050" s="236" t="s">
        <v>6459</v>
      </c>
      <c r="C6050" s="235" t="s">
        <v>28</v>
      </c>
      <c r="D6050" s="234">
        <v>31.47</v>
      </c>
      <c r="E6050" s="233">
        <v>0.66600000000000004</v>
      </c>
    </row>
    <row r="6051" spans="1:5">
      <c r="A6051" s="235">
        <v>92926</v>
      </c>
      <c r="B6051" s="236" t="s">
        <v>6460</v>
      </c>
      <c r="C6051" s="235" t="s">
        <v>28</v>
      </c>
      <c r="D6051" s="234">
        <v>38.29</v>
      </c>
      <c r="E6051" s="233">
        <v>0.54710000000000003</v>
      </c>
    </row>
    <row r="6052" spans="1:5">
      <c r="A6052" s="235">
        <v>92941</v>
      </c>
      <c r="B6052" s="236" t="s">
        <v>6461</v>
      </c>
      <c r="C6052" s="235" t="s">
        <v>28</v>
      </c>
      <c r="D6052" s="234">
        <v>31.46</v>
      </c>
      <c r="E6052" s="233">
        <v>0.66590000000000005</v>
      </c>
    </row>
    <row r="6053" spans="1:5">
      <c r="A6053" s="235">
        <v>92927</v>
      </c>
      <c r="B6053" s="236" t="s">
        <v>6462</v>
      </c>
      <c r="C6053" s="235" t="s">
        <v>28</v>
      </c>
      <c r="D6053" s="234">
        <v>38.29</v>
      </c>
      <c r="E6053" s="233">
        <v>0.54710000000000003</v>
      </c>
    </row>
    <row r="6054" spans="1:5">
      <c r="A6054" s="235">
        <v>92942</v>
      </c>
      <c r="B6054" s="236" t="s">
        <v>6463</v>
      </c>
      <c r="C6054" s="235" t="s">
        <v>28</v>
      </c>
      <c r="D6054" s="234">
        <v>31.46</v>
      </c>
      <c r="E6054" s="233">
        <v>0.66590000000000005</v>
      </c>
    </row>
    <row r="6055" spans="1:5">
      <c r="A6055" s="235">
        <v>92918</v>
      </c>
      <c r="B6055" s="236" t="s">
        <v>6464</v>
      </c>
      <c r="C6055" s="235" t="s">
        <v>28</v>
      </c>
      <c r="D6055" s="234">
        <v>29.69</v>
      </c>
      <c r="E6055" s="233">
        <v>0.46510000000000001</v>
      </c>
    </row>
    <row r="6056" spans="1:5">
      <c r="A6056" s="235">
        <v>92938</v>
      </c>
      <c r="B6056" s="236" t="s">
        <v>6465</v>
      </c>
      <c r="C6056" s="235" t="s">
        <v>28</v>
      </c>
      <c r="D6056" s="234">
        <v>23.68</v>
      </c>
      <c r="E6056" s="233">
        <v>0.58320000000000005</v>
      </c>
    </row>
    <row r="6057" spans="1:5">
      <c r="A6057" s="235">
        <v>92920</v>
      </c>
      <c r="B6057" s="236" t="s">
        <v>6466</v>
      </c>
      <c r="C6057" s="235" t="s">
        <v>28</v>
      </c>
      <c r="D6057" s="234">
        <v>29.96</v>
      </c>
      <c r="E6057" s="233">
        <v>0.47</v>
      </c>
    </row>
    <row r="6058" spans="1:5">
      <c r="A6058" s="235">
        <v>92939</v>
      </c>
      <c r="B6058" s="236" t="s">
        <v>6467</v>
      </c>
      <c r="C6058" s="235" t="s">
        <v>28</v>
      </c>
      <c r="D6058" s="234">
        <v>23.95</v>
      </c>
      <c r="E6058" s="233">
        <v>0.58789999999999998</v>
      </c>
    </row>
    <row r="6059" spans="1:5">
      <c r="A6059" s="235">
        <v>92910</v>
      </c>
      <c r="B6059" s="236" t="s">
        <v>6468</v>
      </c>
      <c r="C6059" s="235" t="s">
        <v>28</v>
      </c>
      <c r="D6059" s="234">
        <v>94.36</v>
      </c>
      <c r="E6059" s="233">
        <v>0.75580000000000003</v>
      </c>
    </row>
    <row r="6060" spans="1:5">
      <c r="A6060" s="235">
        <v>92934</v>
      </c>
      <c r="B6060" s="236" t="s">
        <v>6469</v>
      </c>
      <c r="C6060" s="235" t="s">
        <v>28</v>
      </c>
      <c r="D6060" s="234">
        <v>95.45</v>
      </c>
      <c r="E6060" s="233">
        <v>0.74719999999999998</v>
      </c>
    </row>
    <row r="6061" spans="1:5">
      <c r="A6061" s="235">
        <v>92949</v>
      </c>
      <c r="B6061" s="236" t="s">
        <v>6470</v>
      </c>
      <c r="C6061" s="235" t="s">
        <v>28</v>
      </c>
      <c r="D6061" s="234">
        <v>84.71</v>
      </c>
      <c r="E6061" s="233">
        <v>0.84189999999999998</v>
      </c>
    </row>
    <row r="6062" spans="1:5">
      <c r="A6062" s="235">
        <v>92911</v>
      </c>
      <c r="B6062" s="236" t="s">
        <v>6471</v>
      </c>
      <c r="C6062" s="235" t="s">
        <v>28</v>
      </c>
      <c r="D6062" s="234">
        <v>94.36</v>
      </c>
      <c r="E6062" s="233">
        <v>0.75580000000000003</v>
      </c>
    </row>
    <row r="6063" spans="1:5">
      <c r="A6063" s="235">
        <v>92935</v>
      </c>
      <c r="B6063" s="236" t="s">
        <v>6472</v>
      </c>
      <c r="C6063" s="235" t="s">
        <v>28</v>
      </c>
      <c r="D6063" s="234">
        <v>95.45</v>
      </c>
      <c r="E6063" s="233">
        <v>0.74719999999999998</v>
      </c>
    </row>
    <row r="6064" spans="1:5">
      <c r="A6064" s="235">
        <v>92950</v>
      </c>
      <c r="B6064" s="236" t="s">
        <v>6473</v>
      </c>
      <c r="C6064" s="235" t="s">
        <v>28</v>
      </c>
      <c r="D6064" s="234">
        <v>84.71</v>
      </c>
      <c r="E6064" s="233">
        <v>0.84189999999999998</v>
      </c>
    </row>
    <row r="6065" spans="1:5">
      <c r="A6065" s="235">
        <v>92907</v>
      </c>
      <c r="B6065" s="236" t="s">
        <v>6474</v>
      </c>
      <c r="C6065" s="235" t="s">
        <v>28</v>
      </c>
      <c r="D6065" s="234">
        <v>61.76</v>
      </c>
      <c r="E6065" s="233">
        <v>0.65839999999999999</v>
      </c>
    </row>
    <row r="6066" spans="1:5">
      <c r="A6066" s="235">
        <v>92931</v>
      </c>
      <c r="B6066" s="236" t="s">
        <v>6475</v>
      </c>
      <c r="C6066" s="235" t="s">
        <v>28</v>
      </c>
      <c r="D6066" s="234">
        <v>61.73</v>
      </c>
      <c r="E6066" s="233">
        <v>0.65869999999999995</v>
      </c>
    </row>
    <row r="6067" spans="1:5">
      <c r="A6067" s="235">
        <v>92946</v>
      </c>
      <c r="B6067" s="236" t="s">
        <v>6476</v>
      </c>
      <c r="C6067" s="235" t="s">
        <v>28</v>
      </c>
      <c r="D6067" s="234">
        <v>52.77</v>
      </c>
      <c r="E6067" s="233">
        <v>0.77049999999999996</v>
      </c>
    </row>
    <row r="6068" spans="1:5">
      <c r="A6068" s="235">
        <v>92908</v>
      </c>
      <c r="B6068" s="236" t="s">
        <v>6477</v>
      </c>
      <c r="C6068" s="235" t="s">
        <v>28</v>
      </c>
      <c r="D6068" s="234">
        <v>61.76</v>
      </c>
      <c r="E6068" s="233">
        <v>0.65839999999999999</v>
      </c>
    </row>
    <row r="6069" spans="1:5">
      <c r="A6069" s="235">
        <v>92932</v>
      </c>
      <c r="B6069" s="236" t="s">
        <v>6478</v>
      </c>
      <c r="C6069" s="235" t="s">
        <v>28</v>
      </c>
      <c r="D6069" s="234">
        <v>61.73</v>
      </c>
      <c r="E6069" s="233">
        <v>0.65869999999999995</v>
      </c>
    </row>
    <row r="6070" spans="1:5">
      <c r="A6070" s="235">
        <v>92947</v>
      </c>
      <c r="B6070" s="236" t="s">
        <v>6479</v>
      </c>
      <c r="C6070" s="235" t="s">
        <v>28</v>
      </c>
      <c r="D6070" s="234">
        <v>52.77</v>
      </c>
      <c r="E6070" s="233">
        <v>0.77049999999999996</v>
      </c>
    </row>
    <row r="6071" spans="1:5">
      <c r="A6071" s="235">
        <v>92909</v>
      </c>
      <c r="B6071" s="236" t="s">
        <v>6480</v>
      </c>
      <c r="C6071" s="235" t="s">
        <v>28</v>
      </c>
      <c r="D6071" s="234">
        <v>61.76</v>
      </c>
      <c r="E6071" s="233">
        <v>0.65839999999999999</v>
      </c>
    </row>
    <row r="6072" spans="1:5">
      <c r="A6072" s="235">
        <v>92933</v>
      </c>
      <c r="B6072" s="236" t="s">
        <v>6481</v>
      </c>
      <c r="C6072" s="235" t="s">
        <v>28</v>
      </c>
      <c r="D6072" s="234">
        <v>61.73</v>
      </c>
      <c r="E6072" s="233">
        <v>0.65869999999999995</v>
      </c>
    </row>
    <row r="6073" spans="1:5">
      <c r="A6073" s="235">
        <v>92948</v>
      </c>
      <c r="B6073" s="236" t="s">
        <v>6482</v>
      </c>
      <c r="C6073" s="235" t="s">
        <v>28</v>
      </c>
      <c r="D6073" s="234">
        <v>52.77</v>
      </c>
      <c r="E6073" s="233">
        <v>0.77049999999999996</v>
      </c>
    </row>
    <row r="6074" spans="1:5">
      <c r="A6074" s="235">
        <v>92912</v>
      </c>
      <c r="B6074" s="236" t="s">
        <v>6483</v>
      </c>
      <c r="C6074" s="235" t="s">
        <v>28</v>
      </c>
      <c r="D6074" s="234">
        <v>131.69999999999999</v>
      </c>
      <c r="E6074" s="233">
        <v>0.82509999999999994</v>
      </c>
    </row>
    <row r="6075" spans="1:5">
      <c r="A6075" s="235">
        <v>92913</v>
      </c>
      <c r="B6075" s="236" t="s">
        <v>6484</v>
      </c>
      <c r="C6075" s="235" t="s">
        <v>28</v>
      </c>
      <c r="D6075" s="234">
        <v>133.6</v>
      </c>
      <c r="E6075" s="233">
        <v>0.81330000000000002</v>
      </c>
    </row>
    <row r="6076" spans="1:5">
      <c r="A6076" s="235">
        <v>92936</v>
      </c>
      <c r="B6076" s="236" t="s">
        <v>6485</v>
      </c>
      <c r="C6076" s="235" t="s">
        <v>28</v>
      </c>
      <c r="D6076" s="234">
        <v>135.83000000000001</v>
      </c>
      <c r="E6076" s="233">
        <v>0.8</v>
      </c>
    </row>
    <row r="6077" spans="1:5">
      <c r="A6077" s="235">
        <v>92951</v>
      </c>
      <c r="B6077" s="236" t="s">
        <v>6486</v>
      </c>
      <c r="C6077" s="235" t="s">
        <v>28</v>
      </c>
      <c r="D6077" s="234">
        <v>123.34</v>
      </c>
      <c r="E6077" s="233">
        <v>0.88100000000000001</v>
      </c>
    </row>
    <row r="6078" spans="1:5">
      <c r="A6078" s="235">
        <v>92914</v>
      </c>
      <c r="B6078" s="236" t="s">
        <v>6487</v>
      </c>
      <c r="C6078" s="235" t="s">
        <v>28</v>
      </c>
      <c r="D6078" s="234">
        <v>133.6</v>
      </c>
      <c r="E6078" s="233">
        <v>0.81330000000000002</v>
      </c>
    </row>
    <row r="6079" spans="1:5">
      <c r="A6079" s="235">
        <v>92937</v>
      </c>
      <c r="B6079" s="236" t="s">
        <v>6488</v>
      </c>
      <c r="C6079" s="235" t="s">
        <v>28</v>
      </c>
      <c r="D6079" s="234">
        <v>135.83000000000001</v>
      </c>
      <c r="E6079" s="233">
        <v>0.8</v>
      </c>
    </row>
    <row r="6080" spans="1:5">
      <c r="A6080" s="235">
        <v>92952</v>
      </c>
      <c r="B6080" s="236" t="s">
        <v>6489</v>
      </c>
      <c r="C6080" s="235" t="s">
        <v>28</v>
      </c>
      <c r="D6080" s="234">
        <v>123.34</v>
      </c>
      <c r="E6080" s="233">
        <v>0.88100000000000001</v>
      </c>
    </row>
    <row r="6081" spans="1:5">
      <c r="A6081" s="235">
        <v>92953</v>
      </c>
      <c r="B6081" s="236" t="s">
        <v>6490</v>
      </c>
      <c r="C6081" s="235" t="s">
        <v>28</v>
      </c>
      <c r="D6081" s="234">
        <v>19.690000000000001</v>
      </c>
      <c r="E6081" s="233">
        <v>0.50690000000000002</v>
      </c>
    </row>
    <row r="6082" spans="1:5">
      <c r="A6082" s="235">
        <v>101921</v>
      </c>
      <c r="B6082" s="236" t="s">
        <v>6491</v>
      </c>
      <c r="C6082" s="235" t="s">
        <v>28</v>
      </c>
      <c r="D6082" s="234">
        <v>215.4</v>
      </c>
      <c r="E6082" s="233">
        <v>0.87109999999999999</v>
      </c>
    </row>
    <row r="6083" spans="1:5">
      <c r="A6083" s="235">
        <v>101930</v>
      </c>
      <c r="B6083" s="236" t="s">
        <v>6492</v>
      </c>
      <c r="C6083" s="235" t="s">
        <v>28</v>
      </c>
      <c r="D6083" s="234">
        <v>219.07</v>
      </c>
      <c r="E6083" s="233">
        <v>0.85650000000000004</v>
      </c>
    </row>
    <row r="6084" spans="1:5">
      <c r="A6084" s="235">
        <v>101922</v>
      </c>
      <c r="B6084" s="236" t="s">
        <v>6493</v>
      </c>
      <c r="C6084" s="235" t="s">
        <v>28</v>
      </c>
      <c r="D6084" s="234">
        <v>215.4</v>
      </c>
      <c r="E6084" s="233">
        <v>0.87109999999999999</v>
      </c>
    </row>
    <row r="6085" spans="1:5">
      <c r="A6085" s="235">
        <v>101931</v>
      </c>
      <c r="B6085" s="236" t="s">
        <v>6494</v>
      </c>
      <c r="C6085" s="235" t="s">
        <v>28</v>
      </c>
      <c r="D6085" s="234">
        <v>219.07</v>
      </c>
      <c r="E6085" s="233">
        <v>0.85650000000000004</v>
      </c>
    </row>
    <row r="6086" spans="1:5">
      <c r="A6086" s="235">
        <v>101923</v>
      </c>
      <c r="B6086" s="236" t="s">
        <v>6495</v>
      </c>
      <c r="C6086" s="235" t="s">
        <v>28</v>
      </c>
      <c r="D6086" s="234">
        <v>215.4</v>
      </c>
      <c r="E6086" s="233">
        <v>0.87109999999999999</v>
      </c>
    </row>
    <row r="6087" spans="1:5">
      <c r="A6087" s="235">
        <v>101932</v>
      </c>
      <c r="B6087" s="236" t="s">
        <v>6496</v>
      </c>
      <c r="C6087" s="235" t="s">
        <v>28</v>
      </c>
      <c r="D6087" s="234">
        <v>219.07</v>
      </c>
      <c r="E6087" s="233">
        <v>0.85650000000000004</v>
      </c>
    </row>
    <row r="6088" spans="1:5">
      <c r="A6088" s="235">
        <v>97537</v>
      </c>
      <c r="B6088" s="236" t="s">
        <v>6497</v>
      </c>
      <c r="C6088" s="235" t="s">
        <v>28</v>
      </c>
      <c r="D6088" s="234">
        <v>21.79</v>
      </c>
      <c r="E6088" s="233">
        <v>0.72650000000000003</v>
      </c>
    </row>
    <row r="6089" spans="1:5">
      <c r="A6089" s="235">
        <v>97540</v>
      </c>
      <c r="B6089" s="236" t="s">
        <v>6498</v>
      </c>
      <c r="C6089" s="235" t="s">
        <v>28</v>
      </c>
      <c r="D6089" s="234">
        <v>27.94</v>
      </c>
      <c r="E6089" s="233">
        <v>0.63560000000000005</v>
      </c>
    </row>
    <row r="6090" spans="1:5">
      <c r="A6090" s="235">
        <v>97543</v>
      </c>
      <c r="B6090" s="236" t="s">
        <v>6499</v>
      </c>
      <c r="C6090" s="235" t="s">
        <v>28</v>
      </c>
      <c r="D6090" s="234">
        <v>43.49</v>
      </c>
      <c r="E6090" s="233">
        <v>0.54820000000000002</v>
      </c>
    </row>
    <row r="6091" spans="1:5">
      <c r="A6091" s="235">
        <v>97461</v>
      </c>
      <c r="B6091" s="236" t="s">
        <v>6500</v>
      </c>
      <c r="C6091" s="235" t="s">
        <v>28</v>
      </c>
      <c r="D6091" s="234">
        <v>31.88</v>
      </c>
      <c r="E6091" s="233">
        <v>0.74780000000000002</v>
      </c>
    </row>
    <row r="6092" spans="1:5">
      <c r="A6092" s="235">
        <v>97499</v>
      </c>
      <c r="B6092" s="236" t="s">
        <v>6501</v>
      </c>
      <c r="C6092" s="235" t="s">
        <v>28</v>
      </c>
      <c r="D6092" s="234">
        <v>30.16</v>
      </c>
      <c r="E6092" s="233">
        <v>0.79049999999999998</v>
      </c>
    </row>
    <row r="6093" spans="1:5">
      <c r="A6093" s="235">
        <v>97464</v>
      </c>
      <c r="B6093" s="236" t="s">
        <v>6502</v>
      </c>
      <c r="C6093" s="235" t="s">
        <v>28</v>
      </c>
      <c r="D6093" s="234">
        <v>46.69</v>
      </c>
      <c r="E6093" s="233">
        <v>0.77880000000000005</v>
      </c>
    </row>
    <row r="6094" spans="1:5">
      <c r="A6094" s="235">
        <v>97502</v>
      </c>
      <c r="B6094" s="236" t="s">
        <v>6503</v>
      </c>
      <c r="C6094" s="235" t="s">
        <v>28</v>
      </c>
      <c r="D6094" s="234">
        <v>43.52</v>
      </c>
      <c r="E6094" s="233">
        <v>0.83550000000000002</v>
      </c>
    </row>
    <row r="6095" spans="1:5">
      <c r="A6095" s="235">
        <v>97467</v>
      </c>
      <c r="B6095" s="236" t="s">
        <v>6504</v>
      </c>
      <c r="C6095" s="235" t="s">
        <v>28</v>
      </c>
      <c r="D6095" s="234">
        <v>59.37</v>
      </c>
      <c r="E6095" s="233">
        <v>0.78310000000000002</v>
      </c>
    </row>
    <row r="6096" spans="1:5">
      <c r="A6096" s="235">
        <v>97505</v>
      </c>
      <c r="B6096" s="236" t="s">
        <v>6505</v>
      </c>
      <c r="C6096" s="235" t="s">
        <v>28</v>
      </c>
      <c r="D6096" s="234">
        <v>54.9</v>
      </c>
      <c r="E6096" s="233">
        <v>0.8468</v>
      </c>
    </row>
    <row r="6097" spans="1:5">
      <c r="A6097" s="235">
        <v>97443</v>
      </c>
      <c r="B6097" s="236" t="s">
        <v>6506</v>
      </c>
      <c r="C6097" s="235" t="s">
        <v>28</v>
      </c>
      <c r="D6097" s="234">
        <v>100.04</v>
      </c>
      <c r="E6097" s="233">
        <v>0.73229999999999995</v>
      </c>
    </row>
    <row r="6098" spans="1:5">
      <c r="A6098" s="235">
        <v>97470</v>
      </c>
      <c r="B6098" s="236" t="s">
        <v>6507</v>
      </c>
      <c r="C6098" s="235" t="s">
        <v>28</v>
      </c>
      <c r="D6098" s="234">
        <v>89.44</v>
      </c>
      <c r="E6098" s="233">
        <v>0.81910000000000005</v>
      </c>
    </row>
    <row r="6099" spans="1:5">
      <c r="A6099" s="235">
        <v>97508</v>
      </c>
      <c r="B6099" s="236" t="s">
        <v>6508</v>
      </c>
      <c r="C6099" s="235" t="s">
        <v>28</v>
      </c>
      <c r="D6099" s="234">
        <v>83.11</v>
      </c>
      <c r="E6099" s="233">
        <v>0.88149999999999995</v>
      </c>
    </row>
    <row r="6100" spans="1:5">
      <c r="A6100" s="235">
        <v>97446</v>
      </c>
      <c r="B6100" s="236" t="s">
        <v>6509</v>
      </c>
      <c r="C6100" s="235" t="s">
        <v>28</v>
      </c>
      <c r="D6100" s="234">
        <v>219.41</v>
      </c>
      <c r="E6100" s="233">
        <v>0.8619</v>
      </c>
    </row>
    <row r="6101" spans="1:5">
      <c r="A6101" s="235">
        <v>97474</v>
      </c>
      <c r="B6101" s="236" t="s">
        <v>6510</v>
      </c>
      <c r="C6101" s="235" t="s">
        <v>28</v>
      </c>
      <c r="D6101" s="234">
        <v>168.72</v>
      </c>
      <c r="E6101" s="233">
        <v>0.87250000000000005</v>
      </c>
    </row>
    <row r="6102" spans="1:5">
      <c r="A6102" s="235">
        <v>97511</v>
      </c>
      <c r="B6102" s="236" t="s">
        <v>6511</v>
      </c>
      <c r="C6102" s="235" t="s">
        <v>28</v>
      </c>
      <c r="D6102" s="234">
        <v>159.62</v>
      </c>
      <c r="E6102" s="233">
        <v>0.92220000000000002</v>
      </c>
    </row>
    <row r="6103" spans="1:5">
      <c r="A6103" s="235">
        <v>97449</v>
      </c>
      <c r="B6103" s="236" t="s">
        <v>6512</v>
      </c>
      <c r="C6103" s="235" t="s">
        <v>28</v>
      </c>
      <c r="D6103" s="234">
        <v>232.99</v>
      </c>
      <c r="E6103" s="233">
        <v>0.85529999999999995</v>
      </c>
    </row>
    <row r="6104" spans="1:5">
      <c r="A6104" s="235">
        <v>97477</v>
      </c>
      <c r="B6104" s="236" t="s">
        <v>6513</v>
      </c>
      <c r="C6104" s="235" t="s">
        <v>28</v>
      </c>
      <c r="D6104" s="234">
        <v>226</v>
      </c>
      <c r="E6104" s="233">
        <v>0.88180000000000003</v>
      </c>
    </row>
    <row r="6105" spans="1:5">
      <c r="A6105" s="235">
        <v>97514</v>
      </c>
      <c r="B6105" s="236" t="s">
        <v>6514</v>
      </c>
      <c r="C6105" s="235" t="s">
        <v>28</v>
      </c>
      <c r="D6105" s="234">
        <v>214.04</v>
      </c>
      <c r="E6105" s="233">
        <v>0.93100000000000005</v>
      </c>
    </row>
    <row r="6106" spans="1:5">
      <c r="A6106" s="235">
        <v>101920</v>
      </c>
      <c r="B6106" s="236" t="s">
        <v>6515</v>
      </c>
      <c r="C6106" s="235" t="s">
        <v>28</v>
      </c>
      <c r="D6106" s="234">
        <v>186.67</v>
      </c>
      <c r="E6106" s="233">
        <v>0.85119999999999996</v>
      </c>
    </row>
    <row r="6107" spans="1:5">
      <c r="A6107" s="235">
        <v>101929</v>
      </c>
      <c r="B6107" s="236" t="s">
        <v>6516</v>
      </c>
      <c r="C6107" s="235" t="s">
        <v>28</v>
      </c>
      <c r="D6107" s="234">
        <v>190.34</v>
      </c>
      <c r="E6107" s="233">
        <v>0.83479999999999999</v>
      </c>
    </row>
    <row r="6108" spans="1:5">
      <c r="A6108" s="235">
        <v>92693</v>
      </c>
      <c r="B6108" s="236" t="s">
        <v>6517</v>
      </c>
      <c r="C6108" s="235" t="s">
        <v>28</v>
      </c>
      <c r="D6108" s="234">
        <v>12</v>
      </c>
      <c r="E6108" s="233">
        <v>0.52580000000000005</v>
      </c>
    </row>
    <row r="6109" spans="1:5">
      <c r="A6109" s="235">
        <v>92695</v>
      </c>
      <c r="B6109" s="236" t="s">
        <v>6518</v>
      </c>
      <c r="C6109" s="235" t="s">
        <v>28</v>
      </c>
      <c r="D6109" s="234">
        <v>18.3</v>
      </c>
      <c r="E6109" s="233">
        <v>0.46939999999999998</v>
      </c>
    </row>
    <row r="6110" spans="1:5">
      <c r="A6110" s="235">
        <v>92697</v>
      </c>
      <c r="B6110" s="236" t="s">
        <v>6519</v>
      </c>
      <c r="C6110" s="235" t="s">
        <v>28</v>
      </c>
      <c r="D6110" s="234">
        <v>29.59</v>
      </c>
      <c r="E6110" s="233">
        <v>0.47210000000000002</v>
      </c>
    </row>
    <row r="6111" spans="1:5">
      <c r="A6111" s="235">
        <v>92658</v>
      </c>
      <c r="B6111" s="236" t="s">
        <v>6520</v>
      </c>
      <c r="C6111" s="235" t="s">
        <v>28</v>
      </c>
      <c r="D6111" s="234">
        <v>23.84</v>
      </c>
      <c r="E6111" s="233">
        <v>0.58599999999999997</v>
      </c>
    </row>
    <row r="6112" spans="1:5">
      <c r="A6112" s="235">
        <v>92660</v>
      </c>
      <c r="B6112" s="236" t="s">
        <v>6521</v>
      </c>
      <c r="C6112" s="235" t="s">
        <v>28</v>
      </c>
      <c r="D6112" s="234">
        <v>30.04</v>
      </c>
      <c r="E6112" s="233">
        <v>0.65010000000000001</v>
      </c>
    </row>
    <row r="6113" spans="1:5">
      <c r="A6113" s="235">
        <v>92662</v>
      </c>
      <c r="B6113" s="236" t="s">
        <v>6522</v>
      </c>
      <c r="C6113" s="235" t="s">
        <v>28</v>
      </c>
      <c r="D6113" s="234">
        <v>35.11</v>
      </c>
      <c r="E6113" s="233">
        <v>0.68100000000000005</v>
      </c>
    </row>
    <row r="6114" spans="1:5">
      <c r="A6114" s="235">
        <v>92664</v>
      </c>
      <c r="B6114" s="236" t="s">
        <v>6523</v>
      </c>
      <c r="C6114" s="235" t="s">
        <v>28</v>
      </c>
      <c r="D6114" s="234">
        <v>48.72</v>
      </c>
      <c r="E6114" s="233">
        <v>0.75139999999999996</v>
      </c>
    </row>
    <row r="6115" spans="1:5">
      <c r="A6115" s="235">
        <v>92666</v>
      </c>
      <c r="B6115" s="236" t="s">
        <v>6524</v>
      </c>
      <c r="C6115" s="235" t="s">
        <v>28</v>
      </c>
      <c r="D6115" s="234">
        <v>80.180000000000007</v>
      </c>
      <c r="E6115" s="233">
        <v>0.83299999999999996</v>
      </c>
    </row>
    <row r="6116" spans="1:5">
      <c r="A6116" s="235">
        <v>92668</v>
      </c>
      <c r="B6116" s="236" t="s">
        <v>6525</v>
      </c>
      <c r="C6116" s="235" t="s">
        <v>28</v>
      </c>
      <c r="D6116" s="234">
        <v>115.44</v>
      </c>
      <c r="E6116" s="233">
        <v>0.87280000000000002</v>
      </c>
    </row>
    <row r="6117" spans="1:5">
      <c r="A6117" s="235">
        <v>92370</v>
      </c>
      <c r="B6117" s="236" t="s">
        <v>6526</v>
      </c>
      <c r="C6117" s="235" t="s">
        <v>28</v>
      </c>
      <c r="D6117" s="234">
        <v>29.85</v>
      </c>
      <c r="E6117" s="233">
        <v>0.46800000000000003</v>
      </c>
    </row>
    <row r="6118" spans="1:5">
      <c r="A6118" s="235">
        <v>92372</v>
      </c>
      <c r="B6118" s="236" t="s">
        <v>6527</v>
      </c>
      <c r="C6118" s="235" t="s">
        <v>28</v>
      </c>
      <c r="D6118" s="234">
        <v>36.869999999999997</v>
      </c>
      <c r="E6118" s="233">
        <v>0.52969999999999995</v>
      </c>
    </row>
    <row r="6119" spans="1:5">
      <c r="A6119" s="235">
        <v>92374</v>
      </c>
      <c r="B6119" s="236" t="s">
        <v>6528</v>
      </c>
      <c r="C6119" s="235" t="s">
        <v>28</v>
      </c>
      <c r="D6119" s="234">
        <v>42.89</v>
      </c>
      <c r="E6119" s="233">
        <v>0.5575</v>
      </c>
    </row>
    <row r="6120" spans="1:5">
      <c r="A6120" s="235">
        <v>92345</v>
      </c>
      <c r="B6120" s="236" t="s">
        <v>6529</v>
      </c>
      <c r="C6120" s="235" t="s">
        <v>28</v>
      </c>
      <c r="D6120" s="234">
        <v>57.71</v>
      </c>
      <c r="E6120" s="233">
        <v>0.63439999999999996</v>
      </c>
    </row>
    <row r="6121" spans="1:5">
      <c r="A6121" s="235">
        <v>92376</v>
      </c>
      <c r="B6121" s="236" t="s">
        <v>6530</v>
      </c>
      <c r="C6121" s="235" t="s">
        <v>28</v>
      </c>
      <c r="D6121" s="234">
        <v>57.68</v>
      </c>
      <c r="E6121" s="233">
        <v>0.63470000000000004</v>
      </c>
    </row>
    <row r="6122" spans="1:5">
      <c r="A6122" s="235">
        <v>92347</v>
      </c>
      <c r="B6122" s="236" t="s">
        <v>6531</v>
      </c>
      <c r="C6122" s="235" t="s">
        <v>28</v>
      </c>
      <c r="D6122" s="234">
        <v>89.83</v>
      </c>
      <c r="E6122" s="233">
        <v>0.74350000000000005</v>
      </c>
    </row>
    <row r="6123" spans="1:5">
      <c r="A6123" s="235">
        <v>92378</v>
      </c>
      <c r="B6123" s="236" t="s">
        <v>6532</v>
      </c>
      <c r="C6123" s="235" t="s">
        <v>28</v>
      </c>
      <c r="D6123" s="234">
        <v>90.92</v>
      </c>
      <c r="E6123" s="233">
        <v>0.73460000000000003</v>
      </c>
    </row>
    <row r="6124" spans="1:5">
      <c r="A6124" s="235">
        <v>92349</v>
      </c>
      <c r="B6124" s="236" t="s">
        <v>6533</v>
      </c>
      <c r="C6124" s="235" t="s">
        <v>28</v>
      </c>
      <c r="D6124" s="234">
        <v>125.7</v>
      </c>
      <c r="E6124" s="233">
        <v>0.80159999999999998</v>
      </c>
    </row>
    <row r="6125" spans="1:5">
      <c r="A6125" s="235">
        <v>92380</v>
      </c>
      <c r="B6125" s="236" t="s">
        <v>6534</v>
      </c>
      <c r="C6125" s="235" t="s">
        <v>28</v>
      </c>
      <c r="D6125" s="234">
        <v>127.93</v>
      </c>
      <c r="E6125" s="233">
        <v>0.78759999999999997</v>
      </c>
    </row>
    <row r="6126" spans="1:5">
      <c r="A6126" s="235">
        <v>101917</v>
      </c>
      <c r="B6126" s="236" t="s">
        <v>6535</v>
      </c>
      <c r="C6126" s="235" t="s">
        <v>28</v>
      </c>
      <c r="D6126" s="234">
        <v>159.19999999999999</v>
      </c>
      <c r="E6126" s="233">
        <v>0.83160000000000001</v>
      </c>
    </row>
    <row r="6127" spans="1:5">
      <c r="A6127" s="235">
        <v>101924</v>
      </c>
      <c r="B6127" s="236" t="s">
        <v>6536</v>
      </c>
      <c r="C6127" s="235" t="s">
        <v>28</v>
      </c>
      <c r="D6127" s="234">
        <v>174.64</v>
      </c>
      <c r="E6127" s="233">
        <v>0.84099999999999997</v>
      </c>
    </row>
    <row r="6128" spans="1:5">
      <c r="A6128" s="235">
        <v>101933</v>
      </c>
      <c r="B6128" s="236" t="s">
        <v>6537</v>
      </c>
      <c r="C6128" s="235" t="s">
        <v>28</v>
      </c>
      <c r="D6128" s="234">
        <v>178.31</v>
      </c>
      <c r="E6128" s="233">
        <v>0.82369999999999999</v>
      </c>
    </row>
    <row r="6129" spans="1:5">
      <c r="A6129" s="235">
        <v>92692</v>
      </c>
      <c r="B6129" s="236" t="s">
        <v>6538</v>
      </c>
      <c r="C6129" s="235" t="s">
        <v>28</v>
      </c>
      <c r="D6129" s="234">
        <v>11.58</v>
      </c>
      <c r="E6129" s="233">
        <v>0.50860000000000005</v>
      </c>
    </row>
    <row r="6130" spans="1:5">
      <c r="A6130" s="235">
        <v>92694</v>
      </c>
      <c r="B6130" s="236" t="s">
        <v>6539</v>
      </c>
      <c r="C6130" s="235" t="s">
        <v>28</v>
      </c>
      <c r="D6130" s="234">
        <v>17.87</v>
      </c>
      <c r="E6130" s="233">
        <v>0.45660000000000001</v>
      </c>
    </row>
    <row r="6131" spans="1:5">
      <c r="A6131" s="235">
        <v>92696</v>
      </c>
      <c r="B6131" s="236" t="s">
        <v>6540</v>
      </c>
      <c r="C6131" s="235" t="s">
        <v>28</v>
      </c>
      <c r="D6131" s="234">
        <v>27.67</v>
      </c>
      <c r="E6131" s="233">
        <v>0.4355</v>
      </c>
    </row>
    <row r="6132" spans="1:5">
      <c r="A6132" s="235">
        <v>92657</v>
      </c>
      <c r="B6132" s="236" t="s">
        <v>6541</v>
      </c>
      <c r="C6132" s="235" t="s">
        <v>28</v>
      </c>
      <c r="D6132" s="234">
        <v>21.92</v>
      </c>
      <c r="E6132" s="233">
        <v>0.54969999999999997</v>
      </c>
    </row>
    <row r="6133" spans="1:5">
      <c r="A6133" s="235">
        <v>92659</v>
      </c>
      <c r="B6133" s="236" t="s">
        <v>6542</v>
      </c>
      <c r="C6133" s="235" t="s">
        <v>28</v>
      </c>
      <c r="D6133" s="234">
        <v>28.25</v>
      </c>
      <c r="E6133" s="233">
        <v>0.628</v>
      </c>
    </row>
    <row r="6134" spans="1:5">
      <c r="A6134" s="235">
        <v>92661</v>
      </c>
      <c r="B6134" s="236" t="s">
        <v>6543</v>
      </c>
      <c r="C6134" s="235" t="s">
        <v>28</v>
      </c>
      <c r="D6134" s="234">
        <v>34.76</v>
      </c>
      <c r="E6134" s="233">
        <v>0.67779999999999996</v>
      </c>
    </row>
    <row r="6135" spans="1:5">
      <c r="A6135" s="235">
        <v>92663</v>
      </c>
      <c r="B6135" s="236" t="s">
        <v>6544</v>
      </c>
      <c r="C6135" s="235" t="s">
        <v>28</v>
      </c>
      <c r="D6135" s="234">
        <v>48.75</v>
      </c>
      <c r="E6135" s="233">
        <v>0.75160000000000005</v>
      </c>
    </row>
    <row r="6136" spans="1:5">
      <c r="A6136" s="235">
        <v>92665</v>
      </c>
      <c r="B6136" s="236" t="s">
        <v>6545</v>
      </c>
      <c r="C6136" s="235" t="s">
        <v>28</v>
      </c>
      <c r="D6136" s="234">
        <v>69.47</v>
      </c>
      <c r="E6136" s="233">
        <v>0.80730000000000002</v>
      </c>
    </row>
    <row r="6137" spans="1:5">
      <c r="A6137" s="235">
        <v>92667</v>
      </c>
      <c r="B6137" s="236" t="s">
        <v>6546</v>
      </c>
      <c r="C6137" s="235" t="s">
        <v>28</v>
      </c>
      <c r="D6137" s="234">
        <v>105.91</v>
      </c>
      <c r="E6137" s="233">
        <v>0.86140000000000005</v>
      </c>
    </row>
    <row r="6138" spans="1:5">
      <c r="A6138" s="235">
        <v>92369</v>
      </c>
      <c r="B6138" s="236" t="s">
        <v>6547</v>
      </c>
      <c r="C6138" s="235" t="s">
        <v>28</v>
      </c>
      <c r="D6138" s="234">
        <v>27.93</v>
      </c>
      <c r="E6138" s="233">
        <v>0.43140000000000001</v>
      </c>
    </row>
    <row r="6139" spans="1:5">
      <c r="A6139" s="235">
        <v>92371</v>
      </c>
      <c r="B6139" s="236" t="s">
        <v>6548</v>
      </c>
      <c r="C6139" s="235" t="s">
        <v>28</v>
      </c>
      <c r="D6139" s="234">
        <v>35.08</v>
      </c>
      <c r="E6139" s="233">
        <v>0.50570000000000004</v>
      </c>
    </row>
    <row r="6140" spans="1:5">
      <c r="A6140" s="235">
        <v>92373</v>
      </c>
      <c r="B6140" s="236" t="s">
        <v>6549</v>
      </c>
      <c r="C6140" s="235" t="s">
        <v>28</v>
      </c>
      <c r="D6140" s="234">
        <v>42.54</v>
      </c>
      <c r="E6140" s="233">
        <v>0.55379999999999996</v>
      </c>
    </row>
    <row r="6141" spans="1:5">
      <c r="A6141" s="235">
        <v>92344</v>
      </c>
      <c r="B6141" s="236" t="s">
        <v>6550</v>
      </c>
      <c r="C6141" s="235" t="s">
        <v>28</v>
      </c>
      <c r="D6141" s="234">
        <v>57.74</v>
      </c>
      <c r="E6141" s="233">
        <v>0.63460000000000005</v>
      </c>
    </row>
    <row r="6142" spans="1:5">
      <c r="A6142" s="235">
        <v>92375</v>
      </c>
      <c r="B6142" s="236" t="s">
        <v>6551</v>
      </c>
      <c r="C6142" s="235" t="s">
        <v>28</v>
      </c>
      <c r="D6142" s="234">
        <v>57.71</v>
      </c>
      <c r="E6142" s="233">
        <v>0.63490000000000002</v>
      </c>
    </row>
    <row r="6143" spans="1:5">
      <c r="A6143" s="235">
        <v>92346</v>
      </c>
      <c r="B6143" s="236" t="s">
        <v>6552</v>
      </c>
      <c r="C6143" s="235" t="s">
        <v>28</v>
      </c>
      <c r="D6143" s="234">
        <v>79.12</v>
      </c>
      <c r="E6143" s="233">
        <v>0.70879999999999999</v>
      </c>
    </row>
    <row r="6144" spans="1:5">
      <c r="A6144" s="235">
        <v>92377</v>
      </c>
      <c r="B6144" s="236" t="s">
        <v>6553</v>
      </c>
      <c r="C6144" s="235" t="s">
        <v>28</v>
      </c>
      <c r="D6144" s="234">
        <v>80.209999999999994</v>
      </c>
      <c r="E6144" s="233">
        <v>0.69920000000000004</v>
      </c>
    </row>
    <row r="6145" spans="1:5">
      <c r="A6145" s="235">
        <v>92348</v>
      </c>
      <c r="B6145" s="236" t="s">
        <v>6554</v>
      </c>
      <c r="C6145" s="235" t="s">
        <v>28</v>
      </c>
      <c r="D6145" s="234">
        <v>116.17</v>
      </c>
      <c r="E6145" s="233">
        <v>0.7853</v>
      </c>
    </row>
    <row r="6146" spans="1:5">
      <c r="A6146" s="235">
        <v>92379</v>
      </c>
      <c r="B6146" s="236" t="s">
        <v>6555</v>
      </c>
      <c r="C6146" s="235" t="s">
        <v>28</v>
      </c>
      <c r="D6146" s="234">
        <v>118.4</v>
      </c>
      <c r="E6146" s="233">
        <v>0.77049999999999996</v>
      </c>
    </row>
    <row r="6147" spans="1:5">
      <c r="A6147" s="235">
        <v>95696</v>
      </c>
      <c r="B6147" s="236" t="s">
        <v>6556</v>
      </c>
      <c r="C6147" s="235" t="s">
        <v>28</v>
      </c>
      <c r="D6147" s="234">
        <v>44.95</v>
      </c>
      <c r="E6147" s="233">
        <v>0.94969999999999999</v>
      </c>
    </row>
    <row r="6148" spans="1:5">
      <c r="A6148" s="235">
        <v>92335</v>
      </c>
      <c r="B6148" s="236" t="s">
        <v>6557</v>
      </c>
      <c r="C6148" s="235" t="s">
        <v>27</v>
      </c>
      <c r="D6148" s="234">
        <v>77.22</v>
      </c>
      <c r="E6148" s="233">
        <v>0</v>
      </c>
    </row>
    <row r="6149" spans="1:5">
      <c r="A6149" s="235">
        <v>92336</v>
      </c>
      <c r="B6149" s="236" t="s">
        <v>6558</v>
      </c>
      <c r="C6149" s="235" t="s">
        <v>27</v>
      </c>
      <c r="D6149" s="234">
        <v>95.11</v>
      </c>
      <c r="E6149" s="233">
        <v>0</v>
      </c>
    </row>
    <row r="6150" spans="1:5">
      <c r="A6150" s="235">
        <v>92337</v>
      </c>
      <c r="B6150" s="236" t="s">
        <v>6559</v>
      </c>
      <c r="C6150" s="235" t="s">
        <v>27</v>
      </c>
      <c r="D6150" s="234">
        <v>125.9</v>
      </c>
      <c r="E6150" s="233">
        <v>0</v>
      </c>
    </row>
    <row r="6151" spans="1:5">
      <c r="A6151" s="235">
        <v>92687</v>
      </c>
      <c r="B6151" s="236" t="s">
        <v>6560</v>
      </c>
      <c r="C6151" s="235" t="s">
        <v>27</v>
      </c>
      <c r="D6151" s="234">
        <v>22.84</v>
      </c>
      <c r="E6151" s="233">
        <v>0</v>
      </c>
    </row>
    <row r="6152" spans="1:5">
      <c r="A6152" s="235">
        <v>92688</v>
      </c>
      <c r="B6152" s="236" t="s">
        <v>6561</v>
      </c>
      <c r="C6152" s="235" t="s">
        <v>27</v>
      </c>
      <c r="D6152" s="234">
        <v>31.37</v>
      </c>
      <c r="E6152" s="233">
        <v>0</v>
      </c>
    </row>
    <row r="6153" spans="1:5">
      <c r="A6153" s="235">
        <v>97536</v>
      </c>
      <c r="B6153" s="236" t="s">
        <v>6562</v>
      </c>
      <c r="C6153" s="235" t="s">
        <v>27</v>
      </c>
      <c r="D6153" s="234">
        <v>47.91</v>
      </c>
      <c r="E6153" s="233">
        <v>0</v>
      </c>
    </row>
    <row r="6154" spans="1:5">
      <c r="A6154" s="235">
        <v>97535</v>
      </c>
      <c r="B6154" s="236" t="s">
        <v>6563</v>
      </c>
      <c r="C6154" s="235" t="s">
        <v>27</v>
      </c>
      <c r="D6154" s="234">
        <v>40.82</v>
      </c>
      <c r="E6154" s="233">
        <v>0</v>
      </c>
    </row>
    <row r="6155" spans="1:5">
      <c r="A6155" s="235">
        <v>92652</v>
      </c>
      <c r="B6155" s="236" t="s">
        <v>6564</v>
      </c>
      <c r="C6155" s="235" t="s">
        <v>27</v>
      </c>
      <c r="D6155" s="234">
        <v>49.81</v>
      </c>
      <c r="E6155" s="233">
        <v>0</v>
      </c>
    </row>
    <row r="6156" spans="1:5">
      <c r="A6156" s="235">
        <v>92653</v>
      </c>
      <c r="B6156" s="236" t="s">
        <v>6565</v>
      </c>
      <c r="C6156" s="235" t="s">
        <v>27</v>
      </c>
      <c r="D6156" s="234">
        <v>56.99</v>
      </c>
      <c r="E6156" s="233">
        <v>0</v>
      </c>
    </row>
    <row r="6157" spans="1:5">
      <c r="A6157" s="235">
        <v>92654</v>
      </c>
      <c r="B6157" s="236" t="s">
        <v>6566</v>
      </c>
      <c r="C6157" s="235" t="s">
        <v>27</v>
      </c>
      <c r="D6157" s="234">
        <v>78.739999999999995</v>
      </c>
      <c r="E6157" s="233">
        <v>0</v>
      </c>
    </row>
    <row r="6158" spans="1:5">
      <c r="A6158" s="235">
        <v>92655</v>
      </c>
      <c r="B6158" s="236" t="s">
        <v>6567</v>
      </c>
      <c r="C6158" s="235" t="s">
        <v>27</v>
      </c>
      <c r="D6158" s="234">
        <v>96.35</v>
      </c>
      <c r="E6158" s="233">
        <v>0</v>
      </c>
    </row>
    <row r="6159" spans="1:5">
      <c r="A6159" s="235">
        <v>92656</v>
      </c>
      <c r="B6159" s="236" t="s">
        <v>6568</v>
      </c>
      <c r="C6159" s="235" t="s">
        <v>27</v>
      </c>
      <c r="D6159" s="234">
        <v>126.85</v>
      </c>
      <c r="E6159" s="233">
        <v>0</v>
      </c>
    </row>
    <row r="6160" spans="1:5">
      <c r="A6160" s="235">
        <v>101918</v>
      </c>
      <c r="B6160" s="236" t="s">
        <v>6569</v>
      </c>
      <c r="C6160" s="235" t="s">
        <v>27</v>
      </c>
      <c r="D6160" s="234">
        <v>178.02</v>
      </c>
      <c r="E6160" s="233">
        <v>0</v>
      </c>
    </row>
    <row r="6161" spans="1:5">
      <c r="A6161" s="235">
        <v>101927</v>
      </c>
      <c r="B6161" s="236" t="s">
        <v>6570</v>
      </c>
      <c r="C6161" s="235" t="s">
        <v>27</v>
      </c>
      <c r="D6161" s="234">
        <v>168.41</v>
      </c>
      <c r="E6161" s="233">
        <v>0</v>
      </c>
    </row>
    <row r="6162" spans="1:5">
      <c r="A6162" s="235">
        <v>97498</v>
      </c>
      <c r="B6162" s="236" t="s">
        <v>6571</v>
      </c>
      <c r="C6162" s="235" t="s">
        <v>27</v>
      </c>
      <c r="D6162" s="234">
        <v>37.74</v>
      </c>
      <c r="E6162" s="233">
        <v>0</v>
      </c>
    </row>
    <row r="6163" spans="1:5">
      <c r="A6163" s="235">
        <v>92364</v>
      </c>
      <c r="B6163" s="236" t="s">
        <v>6572</v>
      </c>
      <c r="C6163" s="235" t="s">
        <v>27</v>
      </c>
      <c r="D6163" s="234">
        <v>46.72</v>
      </c>
      <c r="E6163" s="233">
        <v>0</v>
      </c>
    </row>
    <row r="6164" spans="1:5">
      <c r="A6164" s="235">
        <v>92365</v>
      </c>
      <c r="B6164" s="236" t="s">
        <v>6573</v>
      </c>
      <c r="C6164" s="235" t="s">
        <v>27</v>
      </c>
      <c r="D6164" s="234">
        <v>53.88</v>
      </c>
      <c r="E6164" s="233">
        <v>0</v>
      </c>
    </row>
    <row r="6165" spans="1:5">
      <c r="A6165" s="235">
        <v>92341</v>
      </c>
      <c r="B6165" s="236" t="s">
        <v>6574</v>
      </c>
      <c r="C6165" s="235" t="s">
        <v>27</v>
      </c>
      <c r="D6165" s="234">
        <v>83.98</v>
      </c>
      <c r="E6165" s="233">
        <v>0</v>
      </c>
    </row>
    <row r="6166" spans="1:5">
      <c r="A6166" s="235">
        <v>92366</v>
      </c>
      <c r="B6166" s="236" t="s">
        <v>6575</v>
      </c>
      <c r="C6166" s="235" t="s">
        <v>27</v>
      </c>
      <c r="D6166" s="234">
        <v>75.63</v>
      </c>
      <c r="E6166" s="233">
        <v>0</v>
      </c>
    </row>
    <row r="6167" spans="1:5">
      <c r="A6167" s="235">
        <v>92342</v>
      </c>
      <c r="B6167" s="236" t="s">
        <v>6576</v>
      </c>
      <c r="C6167" s="235" t="s">
        <v>27</v>
      </c>
      <c r="D6167" s="234">
        <v>101.91</v>
      </c>
      <c r="E6167" s="233">
        <v>0</v>
      </c>
    </row>
    <row r="6168" spans="1:5">
      <c r="A6168" s="235">
        <v>92367</v>
      </c>
      <c r="B6168" s="236" t="s">
        <v>6577</v>
      </c>
      <c r="C6168" s="235" t="s">
        <v>27</v>
      </c>
      <c r="D6168" s="234">
        <v>93.17</v>
      </c>
      <c r="E6168" s="233">
        <v>0</v>
      </c>
    </row>
    <row r="6169" spans="1:5">
      <c r="A6169" s="235">
        <v>92343</v>
      </c>
      <c r="B6169" s="236" t="s">
        <v>6578</v>
      </c>
      <c r="C6169" s="235" t="s">
        <v>27</v>
      </c>
      <c r="D6169" s="234">
        <v>132.77000000000001</v>
      </c>
      <c r="E6169" s="233">
        <v>0</v>
      </c>
    </row>
    <row r="6170" spans="1:5">
      <c r="A6170" s="235">
        <v>92368</v>
      </c>
      <c r="B6170" s="236" t="s">
        <v>6579</v>
      </c>
      <c r="C6170" s="235" t="s">
        <v>27</v>
      </c>
      <c r="D6170" s="234">
        <v>123.68</v>
      </c>
      <c r="E6170" s="233">
        <v>0</v>
      </c>
    </row>
    <row r="6171" spans="1:5">
      <c r="A6171" s="235">
        <v>92689</v>
      </c>
      <c r="B6171" s="236" t="s">
        <v>6580</v>
      </c>
      <c r="C6171" s="235" t="s">
        <v>27</v>
      </c>
      <c r="D6171" s="234">
        <v>56.09</v>
      </c>
      <c r="E6171" s="233">
        <v>0</v>
      </c>
    </row>
    <row r="6172" spans="1:5">
      <c r="A6172" s="235">
        <v>92690</v>
      </c>
      <c r="B6172" s="236" t="s">
        <v>6581</v>
      </c>
      <c r="C6172" s="235" t="s">
        <v>27</v>
      </c>
      <c r="D6172" s="234">
        <v>78.58</v>
      </c>
      <c r="E6172" s="233">
        <v>0</v>
      </c>
    </row>
    <row r="6173" spans="1:5">
      <c r="A6173" s="235">
        <v>92691</v>
      </c>
      <c r="B6173" s="236" t="s">
        <v>6582</v>
      </c>
      <c r="C6173" s="235" t="s">
        <v>27</v>
      </c>
      <c r="D6173" s="234">
        <v>96.53</v>
      </c>
      <c r="E6173" s="233">
        <v>0</v>
      </c>
    </row>
    <row r="6174" spans="1:5">
      <c r="A6174" s="235">
        <v>92359</v>
      </c>
      <c r="B6174" s="236" t="s">
        <v>6583</v>
      </c>
      <c r="C6174" s="235" t="s">
        <v>27</v>
      </c>
      <c r="D6174" s="234">
        <v>79.849999999999994</v>
      </c>
      <c r="E6174" s="233">
        <v>0</v>
      </c>
    </row>
    <row r="6175" spans="1:5">
      <c r="A6175" s="235">
        <v>92645</v>
      </c>
      <c r="B6175" s="236" t="s">
        <v>6584</v>
      </c>
      <c r="C6175" s="235" t="s">
        <v>27</v>
      </c>
      <c r="D6175" s="234">
        <v>82.36</v>
      </c>
      <c r="E6175" s="233">
        <v>0</v>
      </c>
    </row>
    <row r="6176" spans="1:5">
      <c r="A6176" s="235">
        <v>92360</v>
      </c>
      <c r="B6176" s="236" t="s">
        <v>6585</v>
      </c>
      <c r="C6176" s="235" t="s">
        <v>27</v>
      </c>
      <c r="D6176" s="234">
        <v>106.86</v>
      </c>
      <c r="E6176" s="233">
        <v>0</v>
      </c>
    </row>
    <row r="6177" spans="1:5">
      <c r="A6177" s="235">
        <v>92646</v>
      </c>
      <c r="B6177" s="236" t="s">
        <v>6586</v>
      </c>
      <c r="C6177" s="235" t="s">
        <v>27</v>
      </c>
      <c r="D6177" s="234">
        <v>109.37</v>
      </c>
      <c r="E6177" s="233">
        <v>0</v>
      </c>
    </row>
    <row r="6178" spans="1:5">
      <c r="A6178" s="235">
        <v>95697</v>
      </c>
      <c r="B6178" s="236" t="s">
        <v>6587</v>
      </c>
      <c r="C6178" s="235" t="s">
        <v>27</v>
      </c>
      <c r="D6178" s="234">
        <v>116.97</v>
      </c>
      <c r="E6178" s="233">
        <v>0</v>
      </c>
    </row>
    <row r="6179" spans="1:5">
      <c r="A6179" s="235">
        <v>92648</v>
      </c>
      <c r="B6179" s="236" t="s">
        <v>6588</v>
      </c>
      <c r="C6179" s="235" t="s">
        <v>27</v>
      </c>
      <c r="D6179" s="234">
        <v>119.49</v>
      </c>
      <c r="E6179" s="233">
        <v>0</v>
      </c>
    </row>
    <row r="6180" spans="1:5">
      <c r="A6180" s="235">
        <v>92338</v>
      </c>
      <c r="B6180" s="236" t="s">
        <v>6589</v>
      </c>
      <c r="C6180" s="235" t="s">
        <v>27</v>
      </c>
      <c r="D6180" s="234">
        <v>157.6</v>
      </c>
      <c r="E6180" s="233">
        <v>0</v>
      </c>
    </row>
    <row r="6181" spans="1:5">
      <c r="A6181" s="235">
        <v>92361</v>
      </c>
      <c r="B6181" s="236" t="s">
        <v>6590</v>
      </c>
      <c r="C6181" s="235" t="s">
        <v>27</v>
      </c>
      <c r="D6181" s="234">
        <v>143.63</v>
      </c>
      <c r="E6181" s="233">
        <v>0</v>
      </c>
    </row>
    <row r="6182" spans="1:5">
      <c r="A6182" s="235">
        <v>92649</v>
      </c>
      <c r="B6182" s="236" t="s">
        <v>6591</v>
      </c>
      <c r="C6182" s="235" t="s">
        <v>27</v>
      </c>
      <c r="D6182" s="234">
        <v>146.15</v>
      </c>
      <c r="E6182" s="233">
        <v>0</v>
      </c>
    </row>
    <row r="6183" spans="1:5">
      <c r="A6183" s="235">
        <v>92339</v>
      </c>
      <c r="B6183" s="236" t="s">
        <v>6592</v>
      </c>
      <c r="C6183" s="235" t="s">
        <v>27</v>
      </c>
      <c r="D6183" s="234">
        <v>245.64</v>
      </c>
      <c r="E6183" s="233">
        <v>0</v>
      </c>
    </row>
    <row r="6184" spans="1:5">
      <c r="A6184" s="235">
        <v>92362</v>
      </c>
      <c r="B6184" s="236" t="s">
        <v>6593</v>
      </c>
      <c r="C6184" s="235" t="s">
        <v>27</v>
      </c>
      <c r="D6184" s="234">
        <v>231.12</v>
      </c>
      <c r="E6184" s="233">
        <v>0</v>
      </c>
    </row>
    <row r="6185" spans="1:5">
      <c r="A6185" s="235">
        <v>92650</v>
      </c>
      <c r="B6185" s="236" t="s">
        <v>6594</v>
      </c>
      <c r="C6185" s="235" t="s">
        <v>27</v>
      </c>
      <c r="D6185" s="234">
        <v>233.63</v>
      </c>
      <c r="E6185" s="233">
        <v>0</v>
      </c>
    </row>
    <row r="6186" spans="1:5">
      <c r="A6186" s="235">
        <v>97439</v>
      </c>
      <c r="B6186" s="236" t="s">
        <v>6595</v>
      </c>
      <c r="C6186" s="235" t="s">
        <v>28</v>
      </c>
      <c r="D6186" s="234">
        <v>116.61</v>
      </c>
      <c r="E6186" s="233">
        <v>0.80089999999999995</v>
      </c>
    </row>
    <row r="6187" spans="1:5">
      <c r="A6187" s="235">
        <v>97440</v>
      </c>
      <c r="B6187" s="236" t="s">
        <v>6596</v>
      </c>
      <c r="C6187" s="235" t="s">
        <v>28</v>
      </c>
      <c r="D6187" s="234">
        <v>140.16999999999999</v>
      </c>
      <c r="E6187" s="233">
        <v>0.80789999999999995</v>
      </c>
    </row>
    <row r="6188" spans="1:5">
      <c r="A6188" s="235">
        <v>97442</v>
      </c>
      <c r="B6188" s="236" t="s">
        <v>6597</v>
      </c>
      <c r="C6188" s="235" t="s">
        <v>28</v>
      </c>
      <c r="D6188" s="234">
        <v>154.54</v>
      </c>
      <c r="E6188" s="233">
        <v>0.80510000000000004</v>
      </c>
    </row>
    <row r="6189" spans="1:5">
      <c r="A6189" s="235">
        <v>97552</v>
      </c>
      <c r="B6189" s="236" t="s">
        <v>6598</v>
      </c>
      <c r="C6189" s="235" t="s">
        <v>28</v>
      </c>
      <c r="D6189" s="234">
        <v>44.56</v>
      </c>
      <c r="E6189" s="233">
        <v>0.7329</v>
      </c>
    </row>
    <row r="6190" spans="1:5">
      <c r="A6190" s="235">
        <v>97553</v>
      </c>
      <c r="B6190" s="236" t="s">
        <v>6599</v>
      </c>
      <c r="C6190" s="235" t="s">
        <v>28</v>
      </c>
      <c r="D6190" s="234">
        <v>62.26</v>
      </c>
      <c r="E6190" s="233">
        <v>0.67569999999999997</v>
      </c>
    </row>
    <row r="6191" spans="1:5">
      <c r="A6191" s="235">
        <v>97554</v>
      </c>
      <c r="B6191" s="236" t="s">
        <v>6600</v>
      </c>
      <c r="C6191" s="235" t="s">
        <v>28</v>
      </c>
      <c r="D6191" s="234">
        <v>105.2</v>
      </c>
      <c r="E6191" s="233">
        <v>0.62819999999999998</v>
      </c>
    </row>
    <row r="6192" spans="1:5">
      <c r="A6192" s="235">
        <v>97491</v>
      </c>
      <c r="B6192" s="236" t="s">
        <v>6601</v>
      </c>
      <c r="C6192" s="235" t="s">
        <v>28</v>
      </c>
      <c r="D6192" s="234">
        <v>81.87</v>
      </c>
      <c r="E6192" s="233">
        <v>0.80730000000000002</v>
      </c>
    </row>
    <row r="6193" spans="1:5">
      <c r="A6193" s="235">
        <v>97529</v>
      </c>
      <c r="B6193" s="236" t="s">
        <v>6602</v>
      </c>
      <c r="C6193" s="235" t="s">
        <v>28</v>
      </c>
      <c r="D6193" s="234">
        <v>78.5</v>
      </c>
      <c r="E6193" s="233">
        <v>0.84189999999999998</v>
      </c>
    </row>
    <row r="6194" spans="1:5">
      <c r="A6194" s="235">
        <v>97492</v>
      </c>
      <c r="B6194" s="236" t="s">
        <v>6603</v>
      </c>
      <c r="C6194" s="235" t="s">
        <v>28</v>
      </c>
      <c r="D6194" s="234">
        <v>121.87</v>
      </c>
      <c r="E6194" s="233">
        <v>0.83299999999999996</v>
      </c>
    </row>
    <row r="6195" spans="1:5">
      <c r="A6195" s="235">
        <v>97530</v>
      </c>
      <c r="B6195" s="236" t="s">
        <v>6604</v>
      </c>
      <c r="C6195" s="235" t="s">
        <v>28</v>
      </c>
      <c r="D6195" s="234">
        <v>115.83</v>
      </c>
      <c r="E6195" s="233">
        <v>0.87649999999999995</v>
      </c>
    </row>
    <row r="6196" spans="1:5">
      <c r="A6196" s="235">
        <v>97493</v>
      </c>
      <c r="B6196" s="236" t="s">
        <v>6605</v>
      </c>
      <c r="C6196" s="235" t="s">
        <v>28</v>
      </c>
      <c r="D6196" s="234">
        <v>157.65</v>
      </c>
      <c r="E6196" s="233">
        <v>0.83909999999999996</v>
      </c>
    </row>
    <row r="6197" spans="1:5">
      <c r="A6197" s="235">
        <v>97531</v>
      </c>
      <c r="B6197" s="236" t="s">
        <v>6606</v>
      </c>
      <c r="C6197" s="235" t="s">
        <v>28</v>
      </c>
      <c r="D6197" s="234">
        <v>148.65</v>
      </c>
      <c r="E6197" s="233">
        <v>0.88990000000000002</v>
      </c>
    </row>
    <row r="6198" spans="1:5">
      <c r="A6198" s="235">
        <v>97458</v>
      </c>
      <c r="B6198" s="236" t="s">
        <v>6607</v>
      </c>
      <c r="C6198" s="235" t="s">
        <v>28</v>
      </c>
      <c r="D6198" s="234">
        <v>270.38</v>
      </c>
      <c r="E6198" s="233">
        <v>0.80379999999999996</v>
      </c>
    </row>
    <row r="6199" spans="1:5">
      <c r="A6199" s="235">
        <v>97494</v>
      </c>
      <c r="B6199" s="236" t="s">
        <v>6608</v>
      </c>
      <c r="C6199" s="235" t="s">
        <v>28</v>
      </c>
      <c r="D6199" s="234">
        <v>249.17</v>
      </c>
      <c r="E6199" s="233">
        <v>0.87229999999999996</v>
      </c>
    </row>
    <row r="6200" spans="1:5">
      <c r="A6200" s="235">
        <v>97532</v>
      </c>
      <c r="B6200" s="236" t="s">
        <v>6609</v>
      </c>
      <c r="C6200" s="235" t="s">
        <v>28</v>
      </c>
      <c r="D6200" s="234">
        <v>236.51</v>
      </c>
      <c r="E6200" s="233">
        <v>0.91890000000000005</v>
      </c>
    </row>
    <row r="6201" spans="1:5">
      <c r="A6201" s="235">
        <v>97459</v>
      </c>
      <c r="B6201" s="236" t="s">
        <v>6610</v>
      </c>
      <c r="C6201" s="235" t="s">
        <v>28</v>
      </c>
      <c r="D6201" s="234">
        <v>484.13</v>
      </c>
      <c r="E6201" s="233">
        <v>0.87660000000000005</v>
      </c>
    </row>
    <row r="6202" spans="1:5">
      <c r="A6202" s="235">
        <v>97495</v>
      </c>
      <c r="B6202" s="236" t="s">
        <v>6611</v>
      </c>
      <c r="C6202" s="235" t="s">
        <v>28</v>
      </c>
      <c r="D6202" s="234">
        <v>466.53</v>
      </c>
      <c r="E6202" s="233">
        <v>0.90969999999999995</v>
      </c>
    </row>
    <row r="6203" spans="1:5">
      <c r="A6203" s="235">
        <v>97533</v>
      </c>
      <c r="B6203" s="236" t="s">
        <v>6612</v>
      </c>
      <c r="C6203" s="235" t="s">
        <v>28</v>
      </c>
      <c r="D6203" s="234">
        <v>450.94</v>
      </c>
      <c r="E6203" s="233">
        <v>0.94110000000000005</v>
      </c>
    </row>
    <row r="6204" spans="1:5">
      <c r="A6204" s="235">
        <v>97460</v>
      </c>
      <c r="B6204" s="236" t="s">
        <v>6613</v>
      </c>
      <c r="C6204" s="235" t="s">
        <v>28</v>
      </c>
      <c r="D6204" s="234">
        <v>760.44</v>
      </c>
      <c r="E6204" s="233">
        <v>0.91300000000000003</v>
      </c>
    </row>
    <row r="6205" spans="1:5">
      <c r="A6205" s="235">
        <v>97496</v>
      </c>
      <c r="B6205" s="236" t="s">
        <v>6614</v>
      </c>
      <c r="C6205" s="235" t="s">
        <v>28</v>
      </c>
      <c r="D6205" s="234">
        <v>746.46</v>
      </c>
      <c r="E6205" s="233">
        <v>0.93010000000000004</v>
      </c>
    </row>
    <row r="6206" spans="1:5">
      <c r="A6206" s="235">
        <v>97534</v>
      </c>
      <c r="B6206" s="236" t="s">
        <v>6615</v>
      </c>
      <c r="C6206" s="235" t="s">
        <v>28</v>
      </c>
      <c r="D6206" s="234">
        <v>722.59</v>
      </c>
      <c r="E6206" s="233">
        <v>0.96079999999999999</v>
      </c>
    </row>
    <row r="6207" spans="1:5">
      <c r="A6207" s="235">
        <v>101926</v>
      </c>
      <c r="B6207" s="236" t="s">
        <v>6616</v>
      </c>
      <c r="C6207" s="235" t="s">
        <v>28</v>
      </c>
      <c r="D6207" s="234">
        <v>379.21</v>
      </c>
      <c r="E6207" s="233">
        <v>0.85499999999999998</v>
      </c>
    </row>
    <row r="6208" spans="1:5">
      <c r="A6208" s="235">
        <v>101935</v>
      </c>
      <c r="B6208" s="236" t="s">
        <v>6617</v>
      </c>
      <c r="C6208" s="235" t="s">
        <v>28</v>
      </c>
      <c r="D6208" s="234">
        <v>386.57</v>
      </c>
      <c r="E6208" s="233">
        <v>0.8387</v>
      </c>
    </row>
    <row r="6209" spans="1:5">
      <c r="A6209" s="235">
        <v>92704</v>
      </c>
      <c r="B6209" s="236" t="s">
        <v>6618</v>
      </c>
      <c r="C6209" s="235" t="s">
        <v>28</v>
      </c>
      <c r="D6209" s="234">
        <v>21.12</v>
      </c>
      <c r="E6209" s="233">
        <v>0.46500000000000002</v>
      </c>
    </row>
    <row r="6210" spans="1:5">
      <c r="A6210" s="235">
        <v>92705</v>
      </c>
      <c r="B6210" s="236" t="s">
        <v>6619</v>
      </c>
      <c r="C6210" s="235" t="s">
        <v>28</v>
      </c>
      <c r="D6210" s="234">
        <v>33.229999999999997</v>
      </c>
      <c r="E6210" s="233">
        <v>0.42099999999999999</v>
      </c>
    </row>
    <row r="6211" spans="1:5">
      <c r="A6211" s="235">
        <v>92706</v>
      </c>
      <c r="B6211" s="236" t="s">
        <v>6620</v>
      </c>
      <c r="C6211" s="235" t="s">
        <v>28</v>
      </c>
      <c r="D6211" s="234">
        <v>53.68</v>
      </c>
      <c r="E6211" s="233">
        <v>0.41949999999999998</v>
      </c>
    </row>
    <row r="6212" spans="1:5">
      <c r="A6212" s="235">
        <v>92637</v>
      </c>
      <c r="B6212" s="236" t="s">
        <v>6621</v>
      </c>
      <c r="C6212" s="235" t="s">
        <v>28</v>
      </c>
      <c r="D6212" s="234">
        <v>54.16</v>
      </c>
      <c r="E6212" s="233">
        <v>0.4158</v>
      </c>
    </row>
    <row r="6213" spans="1:5">
      <c r="A6213" s="235">
        <v>92681</v>
      </c>
      <c r="B6213" s="236" t="s">
        <v>6622</v>
      </c>
      <c r="C6213" s="235" t="s">
        <v>28</v>
      </c>
      <c r="D6213" s="234">
        <v>42.12</v>
      </c>
      <c r="E6213" s="233">
        <v>0.53469999999999995</v>
      </c>
    </row>
    <row r="6214" spans="1:5">
      <c r="A6214" s="235">
        <v>92638</v>
      </c>
      <c r="B6214" s="236" t="s">
        <v>6623</v>
      </c>
      <c r="C6214" s="235" t="s">
        <v>28</v>
      </c>
      <c r="D6214" s="234">
        <v>68.94</v>
      </c>
      <c r="E6214" s="233">
        <v>0.49990000000000001</v>
      </c>
    </row>
    <row r="6215" spans="1:5">
      <c r="A6215" s="235">
        <v>92682</v>
      </c>
      <c r="B6215" s="236" t="s">
        <v>6624</v>
      </c>
      <c r="C6215" s="235" t="s">
        <v>28</v>
      </c>
      <c r="D6215" s="234">
        <v>55.25</v>
      </c>
      <c r="E6215" s="233">
        <v>0.62370000000000003</v>
      </c>
    </row>
    <row r="6216" spans="1:5">
      <c r="A6216" s="235">
        <v>92639</v>
      </c>
      <c r="B6216" s="236" t="s">
        <v>6625</v>
      </c>
      <c r="C6216" s="235" t="s">
        <v>28</v>
      </c>
      <c r="D6216" s="234">
        <v>81.36</v>
      </c>
      <c r="E6216" s="233">
        <v>0.53659999999999997</v>
      </c>
    </row>
    <row r="6217" spans="1:5">
      <c r="A6217" s="235">
        <v>92683</v>
      </c>
      <c r="B6217" s="236" t="s">
        <v>6626</v>
      </c>
      <c r="C6217" s="235" t="s">
        <v>28</v>
      </c>
      <c r="D6217" s="234">
        <v>65.819999999999993</v>
      </c>
      <c r="E6217" s="233">
        <v>0.6633</v>
      </c>
    </row>
    <row r="6218" spans="1:5">
      <c r="A6218" s="235">
        <v>92640</v>
      </c>
      <c r="B6218" s="236" t="s">
        <v>6627</v>
      </c>
      <c r="C6218" s="235" t="s">
        <v>28</v>
      </c>
      <c r="D6218" s="234">
        <v>110.96</v>
      </c>
      <c r="E6218" s="233">
        <v>0.62319999999999998</v>
      </c>
    </row>
    <row r="6219" spans="1:5">
      <c r="A6219" s="235">
        <v>92684</v>
      </c>
      <c r="B6219" s="236" t="s">
        <v>6628</v>
      </c>
      <c r="C6219" s="235" t="s">
        <v>28</v>
      </c>
      <c r="D6219" s="234">
        <v>93.07</v>
      </c>
      <c r="E6219" s="233">
        <v>0.74299999999999999</v>
      </c>
    </row>
    <row r="6220" spans="1:5">
      <c r="A6220" s="235">
        <v>92642</v>
      </c>
      <c r="B6220" s="236" t="s">
        <v>6629</v>
      </c>
      <c r="C6220" s="235" t="s">
        <v>28</v>
      </c>
      <c r="D6220" s="234">
        <v>179.18</v>
      </c>
      <c r="E6220" s="233">
        <v>0.73280000000000001</v>
      </c>
    </row>
    <row r="6221" spans="1:5">
      <c r="A6221" s="235">
        <v>92685</v>
      </c>
      <c r="B6221" s="236" t="s">
        <v>6630</v>
      </c>
      <c r="C6221" s="235" t="s">
        <v>28</v>
      </c>
      <c r="D6221" s="234">
        <v>157.77000000000001</v>
      </c>
      <c r="E6221" s="233">
        <v>0.83220000000000005</v>
      </c>
    </row>
    <row r="6222" spans="1:5">
      <c r="A6222" s="235">
        <v>92644</v>
      </c>
      <c r="B6222" s="236" t="s">
        <v>6631</v>
      </c>
      <c r="C6222" s="235" t="s">
        <v>28</v>
      </c>
      <c r="D6222" s="234">
        <v>229.83</v>
      </c>
      <c r="E6222" s="233">
        <v>0.76519999999999999</v>
      </c>
    </row>
    <row r="6223" spans="1:5">
      <c r="A6223" s="235">
        <v>92686</v>
      </c>
      <c r="B6223" s="236" t="s">
        <v>6632</v>
      </c>
      <c r="C6223" s="235" t="s">
        <v>28</v>
      </c>
      <c r="D6223" s="234">
        <v>204.86</v>
      </c>
      <c r="E6223" s="233">
        <v>0.85840000000000005</v>
      </c>
    </row>
    <row r="6224" spans="1:5">
      <c r="A6224" s="235">
        <v>92356</v>
      </c>
      <c r="B6224" s="236" t="s">
        <v>6633</v>
      </c>
      <c r="C6224" s="235" t="s">
        <v>28</v>
      </c>
      <c r="D6224" s="234">
        <v>111.05</v>
      </c>
      <c r="E6224" s="233">
        <v>0.62270000000000003</v>
      </c>
    </row>
    <row r="6225" spans="1:5">
      <c r="A6225" s="235">
        <v>92357</v>
      </c>
      <c r="B6225" s="236" t="s">
        <v>6634</v>
      </c>
      <c r="C6225" s="235" t="s">
        <v>28</v>
      </c>
      <c r="D6225" s="234">
        <v>177.02</v>
      </c>
      <c r="E6225" s="233">
        <v>0.74170000000000003</v>
      </c>
    </row>
    <row r="6226" spans="1:5">
      <c r="A6226" s="235">
        <v>92358</v>
      </c>
      <c r="B6226" s="236" t="s">
        <v>6635</v>
      </c>
      <c r="C6226" s="235" t="s">
        <v>28</v>
      </c>
      <c r="D6226" s="234">
        <v>225.39</v>
      </c>
      <c r="E6226" s="233">
        <v>0.7802</v>
      </c>
    </row>
    <row r="6227" spans="1:5">
      <c r="A6227" s="235">
        <v>101919</v>
      </c>
      <c r="B6227" s="236" t="s">
        <v>6636</v>
      </c>
      <c r="C6227" s="235" t="s">
        <v>28</v>
      </c>
      <c r="D6227" s="234">
        <v>409.81</v>
      </c>
      <c r="E6227" s="233">
        <v>0.93220000000000003</v>
      </c>
    </row>
    <row r="6228" spans="1:5">
      <c r="A6228" s="235">
        <v>101928</v>
      </c>
      <c r="B6228" s="236" t="s">
        <v>6637</v>
      </c>
      <c r="C6228" s="235" t="s">
        <v>28</v>
      </c>
      <c r="D6228" s="234">
        <v>413.48</v>
      </c>
      <c r="E6228" s="233">
        <v>0.92400000000000004</v>
      </c>
    </row>
    <row r="6229" spans="1:5">
      <c r="A6229" s="235">
        <v>92904</v>
      </c>
      <c r="B6229" s="236" t="s">
        <v>6638</v>
      </c>
      <c r="C6229" s="235" t="s">
        <v>28</v>
      </c>
      <c r="D6229" s="234">
        <v>31</v>
      </c>
      <c r="E6229" s="233">
        <v>0.8165</v>
      </c>
    </row>
    <row r="6230" spans="1:5">
      <c r="A6230" s="235">
        <v>92905</v>
      </c>
      <c r="B6230" s="236" t="s">
        <v>6639</v>
      </c>
      <c r="C6230" s="235" t="s">
        <v>28</v>
      </c>
      <c r="D6230" s="234">
        <v>43.23</v>
      </c>
      <c r="E6230" s="233">
        <v>0.77539999999999998</v>
      </c>
    </row>
    <row r="6231" spans="1:5">
      <c r="A6231" s="235">
        <v>92906</v>
      </c>
      <c r="B6231" s="236" t="s">
        <v>6640</v>
      </c>
      <c r="C6231" s="235" t="s">
        <v>28</v>
      </c>
      <c r="D6231" s="234">
        <v>50.29</v>
      </c>
      <c r="E6231" s="233">
        <v>0.68940000000000001</v>
      </c>
    </row>
    <row r="6232" spans="1:5">
      <c r="A6232" s="235">
        <v>92898</v>
      </c>
      <c r="B6232" s="236" t="s">
        <v>6641</v>
      </c>
      <c r="C6232" s="235" t="s">
        <v>28</v>
      </c>
      <c r="D6232" s="234">
        <v>44.54</v>
      </c>
      <c r="E6232" s="233">
        <v>0.77839999999999998</v>
      </c>
    </row>
    <row r="6233" spans="1:5">
      <c r="A6233" s="235">
        <v>92899</v>
      </c>
      <c r="B6233" s="236" t="s">
        <v>6642</v>
      </c>
      <c r="C6233" s="235" t="s">
        <v>28</v>
      </c>
      <c r="D6233" s="234">
        <v>68.52</v>
      </c>
      <c r="E6233" s="233">
        <v>0.84660000000000002</v>
      </c>
    </row>
    <row r="6234" spans="1:5">
      <c r="A6234" s="235">
        <v>92900</v>
      </c>
      <c r="B6234" s="236" t="s">
        <v>6643</v>
      </c>
      <c r="C6234" s="235" t="s">
        <v>28</v>
      </c>
      <c r="D6234" s="234">
        <v>83.4</v>
      </c>
      <c r="E6234" s="233">
        <v>0.86570000000000003</v>
      </c>
    </row>
    <row r="6235" spans="1:5">
      <c r="A6235" s="235">
        <v>92901</v>
      </c>
      <c r="B6235" s="236" t="s">
        <v>6644</v>
      </c>
      <c r="C6235" s="235" t="s">
        <v>28</v>
      </c>
      <c r="D6235" s="234">
        <v>118.28</v>
      </c>
      <c r="E6235" s="233">
        <v>0.89759999999999995</v>
      </c>
    </row>
    <row r="6236" spans="1:5">
      <c r="A6236" s="235">
        <v>92902</v>
      </c>
      <c r="B6236" s="236" t="s">
        <v>6645</v>
      </c>
      <c r="C6236" s="235" t="s">
        <v>28</v>
      </c>
      <c r="D6236" s="234">
        <v>189.05</v>
      </c>
      <c r="E6236" s="233">
        <v>0.92920000000000003</v>
      </c>
    </row>
    <row r="6237" spans="1:5">
      <c r="A6237" s="235">
        <v>92903</v>
      </c>
      <c r="B6237" s="236" t="s">
        <v>6646</v>
      </c>
      <c r="C6237" s="235" t="s">
        <v>28</v>
      </c>
      <c r="D6237" s="234">
        <v>286.82</v>
      </c>
      <c r="E6237" s="233">
        <v>0.94879999999999998</v>
      </c>
    </row>
    <row r="6238" spans="1:5">
      <c r="A6238" s="235">
        <v>92892</v>
      </c>
      <c r="B6238" s="236" t="s">
        <v>6647</v>
      </c>
      <c r="C6238" s="235" t="s">
        <v>28</v>
      </c>
      <c r="D6238" s="234">
        <v>50.55</v>
      </c>
      <c r="E6238" s="233">
        <v>0.68589999999999995</v>
      </c>
    </row>
    <row r="6239" spans="1:5">
      <c r="A6239" s="235">
        <v>92893</v>
      </c>
      <c r="B6239" s="236" t="s">
        <v>6648</v>
      </c>
      <c r="C6239" s="235" t="s">
        <v>28</v>
      </c>
      <c r="D6239" s="234">
        <v>75.349999999999994</v>
      </c>
      <c r="E6239" s="233">
        <v>0.76990000000000003</v>
      </c>
    </row>
    <row r="6240" spans="1:5">
      <c r="A6240" s="235">
        <v>92894</v>
      </c>
      <c r="B6240" s="236" t="s">
        <v>6649</v>
      </c>
      <c r="C6240" s="235" t="s">
        <v>28</v>
      </c>
      <c r="D6240" s="234">
        <v>91.18</v>
      </c>
      <c r="E6240" s="233">
        <v>0.79179999999999995</v>
      </c>
    </row>
    <row r="6241" spans="1:5">
      <c r="A6241" s="235">
        <v>92889</v>
      </c>
      <c r="B6241" s="236" t="s">
        <v>6650</v>
      </c>
      <c r="C6241" s="235" t="s">
        <v>28</v>
      </c>
      <c r="D6241" s="234">
        <v>127.27</v>
      </c>
      <c r="E6241" s="233">
        <v>0.83420000000000005</v>
      </c>
    </row>
    <row r="6242" spans="1:5">
      <c r="A6242" s="235">
        <v>92895</v>
      </c>
      <c r="B6242" s="236" t="s">
        <v>6651</v>
      </c>
      <c r="C6242" s="235" t="s">
        <v>28</v>
      </c>
      <c r="D6242" s="234">
        <v>127.24</v>
      </c>
      <c r="E6242" s="233">
        <v>0.83440000000000003</v>
      </c>
    </row>
    <row r="6243" spans="1:5">
      <c r="A6243" s="235">
        <v>92890</v>
      </c>
      <c r="B6243" s="236" t="s">
        <v>6652</v>
      </c>
      <c r="C6243" s="235" t="s">
        <v>28</v>
      </c>
      <c r="D6243" s="234">
        <v>198.7</v>
      </c>
      <c r="E6243" s="233">
        <v>0.88400000000000001</v>
      </c>
    </row>
    <row r="6244" spans="1:5">
      <c r="A6244" s="235">
        <v>92896</v>
      </c>
      <c r="B6244" s="236" t="s">
        <v>6653</v>
      </c>
      <c r="C6244" s="235" t="s">
        <v>28</v>
      </c>
      <c r="D6244" s="234">
        <v>199.79</v>
      </c>
      <c r="E6244" s="233">
        <v>0.87919999999999998</v>
      </c>
    </row>
    <row r="6245" spans="1:5">
      <c r="A6245" s="235">
        <v>92891</v>
      </c>
      <c r="B6245" s="236" t="s">
        <v>6654</v>
      </c>
      <c r="C6245" s="235" t="s">
        <v>28</v>
      </c>
      <c r="D6245" s="234">
        <v>297.08</v>
      </c>
      <c r="E6245" s="233">
        <v>0.91600000000000004</v>
      </c>
    </row>
    <row r="6246" spans="1:5">
      <c r="A6246" s="235">
        <v>92897</v>
      </c>
      <c r="B6246" s="236" t="s">
        <v>6655</v>
      </c>
      <c r="C6246" s="235" t="s">
        <v>28</v>
      </c>
      <c r="D6246" s="234">
        <v>299.31</v>
      </c>
      <c r="E6246" s="233">
        <v>0.90920000000000001</v>
      </c>
    </row>
    <row r="6247" spans="1:5">
      <c r="A6247" s="235">
        <v>100822</v>
      </c>
      <c r="B6247" s="236" t="s">
        <v>6656</v>
      </c>
      <c r="C6247" s="235" t="s">
        <v>28</v>
      </c>
      <c r="D6247" s="234">
        <v>0</v>
      </c>
      <c r="E6247" s="233"/>
    </row>
    <row r="6248" spans="1:5">
      <c r="A6248" s="235">
        <v>100823</v>
      </c>
      <c r="B6248" s="236" t="s">
        <v>6657</v>
      </c>
      <c r="C6248" s="235" t="s">
        <v>28</v>
      </c>
      <c r="D6248" s="234">
        <v>0</v>
      </c>
      <c r="E6248" s="233"/>
    </row>
    <row r="6249" spans="1:5">
      <c r="A6249" s="235">
        <v>100824</v>
      </c>
      <c r="B6249" s="236" t="s">
        <v>6658</v>
      </c>
      <c r="C6249" s="235" t="s">
        <v>28</v>
      </c>
      <c r="D6249" s="234">
        <v>0</v>
      </c>
      <c r="E6249" s="233"/>
    </row>
    <row r="6250" spans="1:5">
      <c r="A6250" s="235">
        <v>100825</v>
      </c>
      <c r="B6250" s="236" t="s">
        <v>6659</v>
      </c>
      <c r="C6250" s="235" t="s">
        <v>28</v>
      </c>
      <c r="D6250" s="234">
        <v>0</v>
      </c>
      <c r="E6250" s="233"/>
    </row>
    <row r="6251" spans="1:5">
      <c r="A6251" s="235">
        <v>100818</v>
      </c>
      <c r="B6251" s="236" t="s">
        <v>6660</v>
      </c>
      <c r="C6251" s="235" t="s">
        <v>28</v>
      </c>
      <c r="D6251" s="234">
        <v>0</v>
      </c>
      <c r="E6251" s="233"/>
    </row>
    <row r="6252" spans="1:5">
      <c r="A6252" s="235">
        <v>100819</v>
      </c>
      <c r="B6252" s="236" t="s">
        <v>6661</v>
      </c>
      <c r="C6252" s="235" t="s">
        <v>28</v>
      </c>
      <c r="D6252" s="234">
        <v>0</v>
      </c>
      <c r="E6252" s="233"/>
    </row>
    <row r="6253" spans="1:5">
      <c r="A6253" s="235">
        <v>100820</v>
      </c>
      <c r="B6253" s="236" t="s">
        <v>6662</v>
      </c>
      <c r="C6253" s="235" t="s">
        <v>28</v>
      </c>
      <c r="D6253" s="234">
        <v>0</v>
      </c>
      <c r="E6253" s="233"/>
    </row>
    <row r="6254" spans="1:5">
      <c r="A6254" s="235">
        <v>100821</v>
      </c>
      <c r="B6254" s="236" t="s">
        <v>6663</v>
      </c>
      <c r="C6254" s="235" t="s">
        <v>28</v>
      </c>
      <c r="D6254" s="234">
        <v>0</v>
      </c>
      <c r="E6254" s="233"/>
    </row>
    <row r="6255" spans="1:5">
      <c r="A6255" s="235">
        <v>100846</v>
      </c>
      <c r="B6255" s="236" t="s">
        <v>6664</v>
      </c>
      <c r="C6255" s="235" t="s">
        <v>28</v>
      </c>
      <c r="D6255" s="234">
        <v>0</v>
      </c>
      <c r="E6255" s="233"/>
    </row>
    <row r="6256" spans="1:5">
      <c r="A6256" s="235">
        <v>100834</v>
      </c>
      <c r="B6256" s="236" t="s">
        <v>6665</v>
      </c>
      <c r="C6256" s="235" t="s">
        <v>28</v>
      </c>
      <c r="D6256" s="234">
        <v>0</v>
      </c>
      <c r="E6256" s="233"/>
    </row>
    <row r="6257" spans="1:5">
      <c r="A6257" s="235">
        <v>100835</v>
      </c>
      <c r="B6257" s="236" t="s">
        <v>6666</v>
      </c>
      <c r="C6257" s="235" t="s">
        <v>28</v>
      </c>
      <c r="D6257" s="234">
        <v>0</v>
      </c>
      <c r="E6257" s="233"/>
    </row>
    <row r="6258" spans="1:5">
      <c r="A6258" s="235">
        <v>100836</v>
      </c>
      <c r="B6258" s="236" t="s">
        <v>6667</v>
      </c>
      <c r="C6258" s="235" t="s">
        <v>28</v>
      </c>
      <c r="D6258" s="234">
        <v>0</v>
      </c>
      <c r="E6258" s="233"/>
    </row>
    <row r="6259" spans="1:5">
      <c r="A6259" s="235">
        <v>100837</v>
      </c>
      <c r="B6259" s="236" t="s">
        <v>6668</v>
      </c>
      <c r="C6259" s="235" t="s">
        <v>28</v>
      </c>
      <c r="D6259" s="234">
        <v>0</v>
      </c>
      <c r="E6259" s="233"/>
    </row>
    <row r="6260" spans="1:5">
      <c r="A6260" s="235">
        <v>100826</v>
      </c>
      <c r="B6260" s="236" t="s">
        <v>6669</v>
      </c>
      <c r="C6260" s="235" t="s">
        <v>28</v>
      </c>
      <c r="D6260" s="234">
        <v>0</v>
      </c>
      <c r="E6260" s="233"/>
    </row>
    <row r="6261" spans="1:5">
      <c r="A6261" s="235">
        <v>100827</v>
      </c>
      <c r="B6261" s="236" t="s">
        <v>6670</v>
      </c>
      <c r="C6261" s="235" t="s">
        <v>28</v>
      </c>
      <c r="D6261" s="234">
        <v>0</v>
      </c>
      <c r="E6261" s="233"/>
    </row>
    <row r="6262" spans="1:5">
      <c r="A6262" s="235">
        <v>100828</v>
      </c>
      <c r="B6262" s="236" t="s">
        <v>6671</v>
      </c>
      <c r="C6262" s="235" t="s">
        <v>28</v>
      </c>
      <c r="D6262" s="234">
        <v>0</v>
      </c>
      <c r="E6262" s="233"/>
    </row>
    <row r="6263" spans="1:5">
      <c r="A6263" s="235">
        <v>100829</v>
      </c>
      <c r="B6263" s="236" t="s">
        <v>6672</v>
      </c>
      <c r="C6263" s="235" t="s">
        <v>28</v>
      </c>
      <c r="D6263" s="234">
        <v>0</v>
      </c>
      <c r="E6263" s="233"/>
    </row>
    <row r="6264" spans="1:5">
      <c r="A6264" s="235">
        <v>100830</v>
      </c>
      <c r="B6264" s="236" t="s">
        <v>6673</v>
      </c>
      <c r="C6264" s="235" t="s">
        <v>28</v>
      </c>
      <c r="D6264" s="234">
        <v>0</v>
      </c>
      <c r="E6264" s="233"/>
    </row>
    <row r="6265" spans="1:5">
      <c r="A6265" s="235">
        <v>100831</v>
      </c>
      <c r="B6265" s="236" t="s">
        <v>6674</v>
      </c>
      <c r="C6265" s="235" t="s">
        <v>28</v>
      </c>
      <c r="D6265" s="234">
        <v>0</v>
      </c>
      <c r="E6265" s="233"/>
    </row>
    <row r="6266" spans="1:5">
      <c r="A6266" s="235">
        <v>100832</v>
      </c>
      <c r="B6266" s="236" t="s">
        <v>6675</v>
      </c>
      <c r="C6266" s="235" t="s">
        <v>28</v>
      </c>
      <c r="D6266" s="234">
        <v>0</v>
      </c>
      <c r="E6266" s="233"/>
    </row>
    <row r="6267" spans="1:5">
      <c r="A6267" s="235">
        <v>100833</v>
      </c>
      <c r="B6267" s="236" t="s">
        <v>6676</v>
      </c>
      <c r="C6267" s="235" t="s">
        <v>28</v>
      </c>
      <c r="D6267" s="234">
        <v>0</v>
      </c>
      <c r="E6267" s="233"/>
    </row>
    <row r="6268" spans="1:5">
      <c r="A6268" s="235">
        <v>100790</v>
      </c>
      <c r="B6268" s="236" t="s">
        <v>6677</v>
      </c>
      <c r="C6268" s="235" t="s">
        <v>28</v>
      </c>
      <c r="D6268" s="234">
        <v>0</v>
      </c>
      <c r="E6268" s="233"/>
    </row>
    <row r="6269" spans="1:5">
      <c r="A6269" s="235">
        <v>100789</v>
      </c>
      <c r="B6269" s="236" t="s">
        <v>6678</v>
      </c>
      <c r="C6269" s="235" t="s">
        <v>28</v>
      </c>
      <c r="D6269" s="234">
        <v>0</v>
      </c>
      <c r="E6269" s="233"/>
    </row>
    <row r="6270" spans="1:5">
      <c r="A6270" s="235">
        <v>100788</v>
      </c>
      <c r="B6270" s="236" t="s">
        <v>6679</v>
      </c>
      <c r="C6270" s="235" t="s">
        <v>28</v>
      </c>
      <c r="D6270" s="234">
        <v>687.47</v>
      </c>
      <c r="E6270" s="233">
        <v>0.2571</v>
      </c>
    </row>
    <row r="6271" spans="1:5">
      <c r="A6271" s="235">
        <v>100811</v>
      </c>
      <c r="B6271" s="236" t="s">
        <v>6680</v>
      </c>
      <c r="C6271" s="235" t="s">
        <v>28</v>
      </c>
      <c r="D6271" s="234">
        <v>0</v>
      </c>
      <c r="E6271" s="233"/>
    </row>
    <row r="6272" spans="1:5">
      <c r="A6272" s="235">
        <v>100812</v>
      </c>
      <c r="B6272" s="236" t="s">
        <v>6681</v>
      </c>
      <c r="C6272" s="235" t="s">
        <v>28</v>
      </c>
      <c r="D6272" s="234">
        <v>0</v>
      </c>
      <c r="E6272" s="233"/>
    </row>
    <row r="6273" spans="1:5">
      <c r="A6273" s="235">
        <v>100813</v>
      </c>
      <c r="B6273" s="236" t="s">
        <v>6682</v>
      </c>
      <c r="C6273" s="235" t="s">
        <v>28</v>
      </c>
      <c r="D6273" s="234">
        <v>0</v>
      </c>
      <c r="E6273" s="233"/>
    </row>
    <row r="6274" spans="1:5">
      <c r="A6274" s="235">
        <v>100814</v>
      </c>
      <c r="B6274" s="236" t="s">
        <v>6683</v>
      </c>
      <c r="C6274" s="235" t="s">
        <v>28</v>
      </c>
      <c r="D6274" s="234">
        <v>0</v>
      </c>
      <c r="E6274" s="233"/>
    </row>
    <row r="6275" spans="1:5">
      <c r="A6275" s="235">
        <v>100815</v>
      </c>
      <c r="B6275" s="236" t="s">
        <v>6684</v>
      </c>
      <c r="C6275" s="235" t="s">
        <v>28</v>
      </c>
      <c r="D6275" s="234">
        <v>0</v>
      </c>
      <c r="E6275" s="233"/>
    </row>
    <row r="6276" spans="1:5">
      <c r="A6276" s="235">
        <v>100816</v>
      </c>
      <c r="B6276" s="236" t="s">
        <v>6685</v>
      </c>
      <c r="C6276" s="235" t="s">
        <v>28</v>
      </c>
      <c r="D6276" s="234">
        <v>0</v>
      </c>
      <c r="E6276" s="233"/>
    </row>
    <row r="6277" spans="1:5">
      <c r="A6277" s="235">
        <v>100817</v>
      </c>
      <c r="B6277" s="236" t="s">
        <v>6686</v>
      </c>
      <c r="C6277" s="235" t="s">
        <v>28</v>
      </c>
      <c r="D6277" s="234">
        <v>0</v>
      </c>
      <c r="E6277" s="233"/>
    </row>
    <row r="6278" spans="1:5">
      <c r="A6278" s="235">
        <v>100795</v>
      </c>
      <c r="B6278" s="236" t="s">
        <v>6687</v>
      </c>
      <c r="C6278" s="235" t="s">
        <v>27</v>
      </c>
      <c r="D6278" s="234">
        <v>0</v>
      </c>
      <c r="E6278" s="233"/>
    </row>
    <row r="6279" spans="1:5">
      <c r="A6279" s="235">
        <v>100842</v>
      </c>
      <c r="B6279" s="236" t="s">
        <v>6688</v>
      </c>
      <c r="C6279" s="235" t="s">
        <v>27</v>
      </c>
      <c r="D6279" s="234">
        <v>0</v>
      </c>
      <c r="E6279" s="233"/>
    </row>
    <row r="6280" spans="1:5">
      <c r="A6280" s="235">
        <v>100796</v>
      </c>
      <c r="B6280" s="236" t="s">
        <v>6689</v>
      </c>
      <c r="C6280" s="235" t="s">
        <v>27</v>
      </c>
      <c r="D6280" s="234">
        <v>0</v>
      </c>
      <c r="E6280" s="233"/>
    </row>
    <row r="6281" spans="1:5">
      <c r="A6281" s="235">
        <v>100843</v>
      </c>
      <c r="B6281" s="236" t="s">
        <v>6690</v>
      </c>
      <c r="C6281" s="235" t="s">
        <v>27</v>
      </c>
      <c r="D6281" s="234">
        <v>0</v>
      </c>
      <c r="E6281" s="233"/>
    </row>
    <row r="6282" spans="1:5">
      <c r="A6282" s="235">
        <v>100844</v>
      </c>
      <c r="B6282" s="236" t="s">
        <v>6691</v>
      </c>
      <c r="C6282" s="235" t="s">
        <v>27</v>
      </c>
      <c r="D6282" s="234">
        <v>0</v>
      </c>
      <c r="E6282" s="233"/>
    </row>
    <row r="6283" spans="1:5">
      <c r="A6283" s="235">
        <v>100797</v>
      </c>
      <c r="B6283" s="236" t="s">
        <v>6692</v>
      </c>
      <c r="C6283" s="235" t="s">
        <v>27</v>
      </c>
      <c r="D6283" s="234">
        <v>0</v>
      </c>
      <c r="E6283" s="233"/>
    </row>
    <row r="6284" spans="1:5">
      <c r="A6284" s="235">
        <v>100798</v>
      </c>
      <c r="B6284" s="236" t="s">
        <v>6693</v>
      </c>
      <c r="C6284" s="235" t="s">
        <v>27</v>
      </c>
      <c r="D6284" s="234">
        <v>0</v>
      </c>
      <c r="E6284" s="233"/>
    </row>
    <row r="6285" spans="1:5">
      <c r="A6285" s="235">
        <v>100845</v>
      </c>
      <c r="B6285" s="236" t="s">
        <v>6694</v>
      </c>
      <c r="C6285" s="235" t="s">
        <v>27</v>
      </c>
      <c r="D6285" s="234">
        <v>0</v>
      </c>
      <c r="E6285" s="233"/>
    </row>
    <row r="6286" spans="1:5">
      <c r="A6286" s="235">
        <v>100799</v>
      </c>
      <c r="B6286" s="236" t="s">
        <v>6695</v>
      </c>
      <c r="C6286" s="235" t="s">
        <v>27</v>
      </c>
      <c r="D6286" s="234">
        <v>14.19</v>
      </c>
      <c r="E6286" s="233">
        <v>0.63500000000000001</v>
      </c>
    </row>
    <row r="6287" spans="1:5">
      <c r="A6287" s="235">
        <v>100807</v>
      </c>
      <c r="B6287" s="236" t="s">
        <v>6696</v>
      </c>
      <c r="C6287" s="235" t="s">
        <v>27</v>
      </c>
      <c r="D6287" s="234">
        <v>17.809999999999999</v>
      </c>
      <c r="E6287" s="233">
        <v>0.50590000000000002</v>
      </c>
    </row>
    <row r="6288" spans="1:5">
      <c r="A6288" s="235">
        <v>100800</v>
      </c>
      <c r="B6288" s="236" t="s">
        <v>6697</v>
      </c>
      <c r="C6288" s="235" t="s">
        <v>27</v>
      </c>
      <c r="D6288" s="234">
        <v>20.85</v>
      </c>
      <c r="E6288" s="233">
        <v>0.70789999999999997</v>
      </c>
    </row>
    <row r="6289" spans="1:5">
      <c r="A6289" s="235">
        <v>100808</v>
      </c>
      <c r="B6289" s="236" t="s">
        <v>6698</v>
      </c>
      <c r="C6289" s="235" t="s">
        <v>27</v>
      </c>
      <c r="D6289" s="234">
        <v>25.14</v>
      </c>
      <c r="E6289" s="233">
        <v>0.58709999999999996</v>
      </c>
    </row>
    <row r="6290" spans="1:5">
      <c r="A6290" s="235">
        <v>100801</v>
      </c>
      <c r="B6290" s="236" t="s">
        <v>6699</v>
      </c>
      <c r="C6290" s="235" t="s">
        <v>27</v>
      </c>
      <c r="D6290" s="234">
        <v>27.66</v>
      </c>
      <c r="E6290" s="233">
        <v>0.73860000000000003</v>
      </c>
    </row>
    <row r="6291" spans="1:5">
      <c r="A6291" s="235">
        <v>100809</v>
      </c>
      <c r="B6291" s="236" t="s">
        <v>6700</v>
      </c>
      <c r="C6291" s="235" t="s">
        <v>27</v>
      </c>
      <c r="D6291" s="234">
        <v>32.78</v>
      </c>
      <c r="E6291" s="233">
        <v>0.62319999999999998</v>
      </c>
    </row>
    <row r="6292" spans="1:5">
      <c r="A6292" s="235">
        <v>100802</v>
      </c>
      <c r="B6292" s="236" t="s">
        <v>6701</v>
      </c>
      <c r="C6292" s="235" t="s">
        <v>27</v>
      </c>
      <c r="D6292" s="234">
        <v>37.31</v>
      </c>
      <c r="E6292" s="233">
        <v>0.76390000000000002</v>
      </c>
    </row>
    <row r="6293" spans="1:5">
      <c r="A6293" s="235">
        <v>100810</v>
      </c>
      <c r="B6293" s="236" t="s">
        <v>6702</v>
      </c>
      <c r="C6293" s="235" t="s">
        <v>27</v>
      </c>
      <c r="D6293" s="234">
        <v>43.62</v>
      </c>
      <c r="E6293" s="233">
        <v>0.65339999999999998</v>
      </c>
    </row>
    <row r="6294" spans="1:5">
      <c r="A6294" s="235">
        <v>100791</v>
      </c>
      <c r="B6294" s="236" t="s">
        <v>6703</v>
      </c>
      <c r="C6294" s="235" t="s">
        <v>27</v>
      </c>
      <c r="D6294" s="234">
        <v>13.89</v>
      </c>
      <c r="E6294" s="233">
        <v>0.64870000000000005</v>
      </c>
    </row>
    <row r="6295" spans="1:5">
      <c r="A6295" s="235">
        <v>100803</v>
      </c>
      <c r="B6295" s="236" t="s">
        <v>6704</v>
      </c>
      <c r="C6295" s="235" t="s">
        <v>27</v>
      </c>
      <c r="D6295" s="234">
        <v>13.24</v>
      </c>
      <c r="E6295" s="233">
        <v>0.68049999999999999</v>
      </c>
    </row>
    <row r="6296" spans="1:5">
      <c r="A6296" s="235">
        <v>100792</v>
      </c>
      <c r="B6296" s="236" t="s">
        <v>6705</v>
      </c>
      <c r="C6296" s="235" t="s">
        <v>27</v>
      </c>
      <c r="D6296" s="234">
        <v>20.54</v>
      </c>
      <c r="E6296" s="233">
        <v>0.71860000000000002</v>
      </c>
    </row>
    <row r="6297" spans="1:5">
      <c r="A6297" s="235">
        <v>100804</v>
      </c>
      <c r="B6297" s="236" t="s">
        <v>6706</v>
      </c>
      <c r="C6297" s="235" t="s">
        <v>27</v>
      </c>
      <c r="D6297" s="234">
        <v>19.79</v>
      </c>
      <c r="E6297" s="233">
        <v>0.74580000000000002</v>
      </c>
    </row>
    <row r="6298" spans="1:5">
      <c r="A6298" s="235">
        <v>100793</v>
      </c>
      <c r="B6298" s="236" t="s">
        <v>6707</v>
      </c>
      <c r="C6298" s="235" t="s">
        <v>27</v>
      </c>
      <c r="D6298" s="234">
        <v>27.34</v>
      </c>
      <c r="E6298" s="233">
        <v>0.74729999999999996</v>
      </c>
    </row>
    <row r="6299" spans="1:5">
      <c r="A6299" s="235">
        <v>100805</v>
      </c>
      <c r="B6299" s="236" t="s">
        <v>6708</v>
      </c>
      <c r="C6299" s="235" t="s">
        <v>27</v>
      </c>
      <c r="D6299" s="234">
        <v>26.45</v>
      </c>
      <c r="E6299" s="233">
        <v>0.77239999999999998</v>
      </c>
    </row>
    <row r="6300" spans="1:5">
      <c r="A6300" s="235">
        <v>100794</v>
      </c>
      <c r="B6300" s="236" t="s">
        <v>6709</v>
      </c>
      <c r="C6300" s="235" t="s">
        <v>27</v>
      </c>
      <c r="D6300" s="234">
        <v>37.01</v>
      </c>
      <c r="E6300" s="233">
        <v>0.77010000000000001</v>
      </c>
    </row>
    <row r="6301" spans="1:5">
      <c r="A6301" s="235">
        <v>100806</v>
      </c>
      <c r="B6301" s="236" t="s">
        <v>6710</v>
      </c>
      <c r="C6301" s="235" t="s">
        <v>27</v>
      </c>
      <c r="D6301" s="234">
        <v>35.9</v>
      </c>
      <c r="E6301" s="233">
        <v>0.79390000000000005</v>
      </c>
    </row>
    <row r="6302" spans="1:5">
      <c r="A6302" s="235">
        <v>100838</v>
      </c>
      <c r="B6302" s="236" t="s">
        <v>6711</v>
      </c>
      <c r="C6302" s="235" t="s">
        <v>28</v>
      </c>
      <c r="D6302" s="234">
        <v>0</v>
      </c>
      <c r="E6302" s="233"/>
    </row>
    <row r="6303" spans="1:5">
      <c r="A6303" s="235">
        <v>100839</v>
      </c>
      <c r="B6303" s="236" t="s">
        <v>6712</v>
      </c>
      <c r="C6303" s="235" t="s">
        <v>28</v>
      </c>
      <c r="D6303" s="234">
        <v>0</v>
      </c>
      <c r="E6303" s="233"/>
    </row>
    <row r="6304" spans="1:5">
      <c r="A6304" s="235">
        <v>100840</v>
      </c>
      <c r="B6304" s="236" t="s">
        <v>6713</v>
      </c>
      <c r="C6304" s="235" t="s">
        <v>28</v>
      </c>
      <c r="D6304" s="234">
        <v>0</v>
      </c>
      <c r="E6304" s="233"/>
    </row>
    <row r="6305" spans="1:5">
      <c r="A6305" s="235">
        <v>100841</v>
      </c>
      <c r="B6305" s="236" t="s">
        <v>6714</v>
      </c>
      <c r="C6305" s="235" t="s">
        <v>28</v>
      </c>
      <c r="D6305" s="234">
        <v>0</v>
      </c>
      <c r="E6305" s="233"/>
    </row>
    <row r="6306" spans="1:5">
      <c r="A6306" s="235">
        <v>103283</v>
      </c>
      <c r="B6306" s="236" t="s">
        <v>6715</v>
      </c>
      <c r="C6306" s="235" t="s">
        <v>28</v>
      </c>
      <c r="D6306" s="234">
        <v>0</v>
      </c>
      <c r="E6306" s="233"/>
    </row>
    <row r="6307" spans="1:5">
      <c r="A6307" s="235">
        <v>103284</v>
      </c>
      <c r="B6307" s="236" t="s">
        <v>6716</v>
      </c>
      <c r="C6307" s="235" t="s">
        <v>28</v>
      </c>
      <c r="D6307" s="234">
        <v>0</v>
      </c>
      <c r="E6307" s="233"/>
    </row>
    <row r="6308" spans="1:5">
      <c r="A6308" s="235">
        <v>103282</v>
      </c>
      <c r="B6308" s="236" t="s">
        <v>6717</v>
      </c>
      <c r="C6308" s="235" t="s">
        <v>28</v>
      </c>
      <c r="D6308" s="234">
        <v>0</v>
      </c>
      <c r="E6308" s="233"/>
    </row>
    <row r="6309" spans="1:5">
      <c r="A6309" s="235">
        <v>103279</v>
      </c>
      <c r="B6309" s="236" t="s">
        <v>6718</v>
      </c>
      <c r="C6309" s="235" t="s">
        <v>28</v>
      </c>
      <c r="D6309" s="234">
        <v>0</v>
      </c>
      <c r="E6309" s="233"/>
    </row>
    <row r="6310" spans="1:5">
      <c r="A6310" s="235">
        <v>103280</v>
      </c>
      <c r="B6310" s="236" t="s">
        <v>6719</v>
      </c>
      <c r="C6310" s="235" t="s">
        <v>28</v>
      </c>
      <c r="D6310" s="234">
        <v>0</v>
      </c>
      <c r="E6310" s="233"/>
    </row>
    <row r="6311" spans="1:5">
      <c r="A6311" s="235">
        <v>103281</v>
      </c>
      <c r="B6311" s="236" t="s">
        <v>6720</v>
      </c>
      <c r="C6311" s="235" t="s">
        <v>28</v>
      </c>
      <c r="D6311" s="234">
        <v>0</v>
      </c>
      <c r="E6311" s="233"/>
    </row>
    <row r="6312" spans="1:5">
      <c r="A6312" s="235">
        <v>103247</v>
      </c>
      <c r="B6312" s="236" t="s">
        <v>6721</v>
      </c>
      <c r="C6312" s="235" t="s">
        <v>28</v>
      </c>
      <c r="D6312" s="234">
        <v>2705.52</v>
      </c>
      <c r="E6312" s="233">
        <v>1.4999999999999999E-2</v>
      </c>
    </row>
    <row r="6313" spans="1:5">
      <c r="A6313" s="235">
        <v>103250</v>
      </c>
      <c r="B6313" s="236" t="s">
        <v>6722</v>
      </c>
      <c r="C6313" s="235" t="s">
        <v>28</v>
      </c>
      <c r="D6313" s="234">
        <v>3948.82</v>
      </c>
      <c r="E6313" s="233">
        <v>1.03E-2</v>
      </c>
    </row>
    <row r="6314" spans="1:5">
      <c r="A6314" s="235">
        <v>103253</v>
      </c>
      <c r="B6314" s="236" t="s">
        <v>6723</v>
      </c>
      <c r="C6314" s="235" t="s">
        <v>28</v>
      </c>
      <c r="D6314" s="234">
        <v>5400.61</v>
      </c>
      <c r="E6314" s="233">
        <v>7.4999999999999997E-3</v>
      </c>
    </row>
    <row r="6315" spans="1:5">
      <c r="A6315" s="235">
        <v>103244</v>
      </c>
      <c r="B6315" s="236" t="s">
        <v>6724</v>
      </c>
      <c r="C6315" s="235" t="s">
        <v>28</v>
      </c>
      <c r="D6315" s="234">
        <v>2432.58</v>
      </c>
      <c r="E6315" s="233">
        <v>1.67E-2</v>
      </c>
    </row>
    <row r="6316" spans="1:5">
      <c r="A6316" s="235">
        <v>103256</v>
      </c>
      <c r="B6316" s="236" t="s">
        <v>6725</v>
      </c>
      <c r="C6316" s="235" t="s">
        <v>28</v>
      </c>
      <c r="D6316" s="234">
        <v>10053.9</v>
      </c>
      <c r="E6316" s="233">
        <v>5.0000000000000001E-3</v>
      </c>
    </row>
    <row r="6317" spans="1:5">
      <c r="A6317" s="235">
        <v>103258</v>
      </c>
      <c r="B6317" s="236" t="s">
        <v>6726</v>
      </c>
      <c r="C6317" s="235" t="s">
        <v>28</v>
      </c>
      <c r="D6317" s="234">
        <v>11247.41</v>
      </c>
      <c r="E6317" s="233">
        <v>4.4999999999999997E-3</v>
      </c>
    </row>
    <row r="6318" spans="1:5">
      <c r="A6318" s="235">
        <v>103260</v>
      </c>
      <c r="B6318" s="236" t="s">
        <v>6727</v>
      </c>
      <c r="C6318" s="235" t="s">
        <v>28</v>
      </c>
      <c r="D6318" s="234">
        <v>6188.2</v>
      </c>
      <c r="E6318" s="233">
        <v>8.0999999999999996E-3</v>
      </c>
    </row>
    <row r="6319" spans="1:5">
      <c r="A6319" s="235">
        <v>103261</v>
      </c>
      <c r="B6319" s="236" t="s">
        <v>6728</v>
      </c>
      <c r="C6319" s="235" t="s">
        <v>28</v>
      </c>
      <c r="D6319" s="234">
        <v>12690.48</v>
      </c>
      <c r="E6319" s="233">
        <v>4.0000000000000001E-3</v>
      </c>
    </row>
    <row r="6320" spans="1:5">
      <c r="A6320" s="235">
        <v>103263</v>
      </c>
      <c r="B6320" s="236" t="s">
        <v>6729</v>
      </c>
      <c r="C6320" s="235" t="s">
        <v>28</v>
      </c>
      <c r="D6320" s="234">
        <v>17628.11</v>
      </c>
      <c r="E6320" s="233">
        <v>1.7000000000000001E-2</v>
      </c>
    </row>
    <row r="6321" spans="1:5">
      <c r="A6321" s="235">
        <v>103265</v>
      </c>
      <c r="B6321" s="236" t="s">
        <v>6730</v>
      </c>
      <c r="C6321" s="235" t="s">
        <v>28</v>
      </c>
      <c r="D6321" s="234">
        <v>21276.959999999999</v>
      </c>
      <c r="E6321" s="233">
        <v>1.41E-2</v>
      </c>
    </row>
    <row r="6322" spans="1:5">
      <c r="A6322" s="235">
        <v>103268</v>
      </c>
      <c r="B6322" s="236" t="s">
        <v>6731</v>
      </c>
      <c r="C6322" s="235" t="s">
        <v>28</v>
      </c>
      <c r="D6322" s="234">
        <v>7430.59</v>
      </c>
      <c r="E6322" s="233">
        <v>6.3E-3</v>
      </c>
    </row>
    <row r="6323" spans="1:5">
      <c r="A6323" s="235">
        <v>103270</v>
      </c>
      <c r="B6323" s="236" t="s">
        <v>6732</v>
      </c>
      <c r="C6323" s="235" t="s">
        <v>28</v>
      </c>
      <c r="D6323" s="234">
        <v>7989.36</v>
      </c>
      <c r="E6323" s="233">
        <v>5.8999999999999999E-3</v>
      </c>
    </row>
    <row r="6324" spans="1:5">
      <c r="A6324" s="235">
        <v>103272</v>
      </c>
      <c r="B6324" s="236" t="s">
        <v>6733</v>
      </c>
      <c r="C6324" s="235" t="s">
        <v>28</v>
      </c>
      <c r="D6324" s="234">
        <v>11719.23</v>
      </c>
      <c r="E6324" s="233">
        <v>4.0000000000000001E-3</v>
      </c>
    </row>
    <row r="6325" spans="1:5">
      <c r="A6325" s="235">
        <v>103274</v>
      </c>
      <c r="B6325" s="236" t="s">
        <v>6734</v>
      </c>
      <c r="C6325" s="235" t="s">
        <v>28</v>
      </c>
      <c r="D6325" s="234">
        <v>13797.03</v>
      </c>
      <c r="E6325" s="233">
        <v>2.1499999999999998E-2</v>
      </c>
    </row>
    <row r="6326" spans="1:5">
      <c r="A6326" s="235">
        <v>103276</v>
      </c>
      <c r="B6326" s="236" t="s">
        <v>6735</v>
      </c>
      <c r="C6326" s="235" t="s">
        <v>28</v>
      </c>
      <c r="D6326" s="234">
        <v>14409.22</v>
      </c>
      <c r="E6326" s="233">
        <v>2.0500000000000001E-2</v>
      </c>
    </row>
    <row r="6327" spans="1:5">
      <c r="A6327" s="235">
        <v>103267</v>
      </c>
      <c r="B6327" s="236" t="s">
        <v>6736</v>
      </c>
      <c r="C6327" s="235" t="s">
        <v>28</v>
      </c>
      <c r="D6327" s="234">
        <v>6246.18</v>
      </c>
      <c r="E6327" s="233">
        <v>7.4999999999999997E-3</v>
      </c>
    </row>
    <row r="6328" spans="1:5">
      <c r="A6328" s="235">
        <v>103269</v>
      </c>
      <c r="B6328" s="236" t="s">
        <v>6737</v>
      </c>
      <c r="C6328" s="235" t="s">
        <v>28</v>
      </c>
      <c r="D6328" s="234">
        <v>7693.48</v>
      </c>
      <c r="E6328" s="233">
        <v>6.1000000000000004E-3</v>
      </c>
    </row>
    <row r="6329" spans="1:5">
      <c r="A6329" s="235">
        <v>103271</v>
      </c>
      <c r="B6329" s="236" t="s">
        <v>6738</v>
      </c>
      <c r="C6329" s="235" t="s">
        <v>28</v>
      </c>
      <c r="D6329" s="234">
        <v>11342.96</v>
      </c>
      <c r="E6329" s="233">
        <v>4.1000000000000003E-3</v>
      </c>
    </row>
    <row r="6330" spans="1:5">
      <c r="A6330" s="235">
        <v>103273</v>
      </c>
      <c r="B6330" s="236" t="s">
        <v>6739</v>
      </c>
      <c r="C6330" s="235" t="s">
        <v>28</v>
      </c>
      <c r="D6330" s="234">
        <v>12027.4</v>
      </c>
      <c r="E6330" s="233">
        <v>2.46E-2</v>
      </c>
    </row>
    <row r="6331" spans="1:5">
      <c r="A6331" s="235">
        <v>103275</v>
      </c>
      <c r="B6331" s="236" t="s">
        <v>6740</v>
      </c>
      <c r="C6331" s="235" t="s">
        <v>28</v>
      </c>
      <c r="D6331" s="234">
        <v>13724.79</v>
      </c>
      <c r="E6331" s="233">
        <v>2.1600000000000001E-2</v>
      </c>
    </row>
    <row r="6332" spans="1:5">
      <c r="A6332" s="235">
        <v>103248</v>
      </c>
      <c r="B6332" s="236" t="s">
        <v>6741</v>
      </c>
      <c r="C6332" s="235" t="s">
        <v>28</v>
      </c>
      <c r="D6332" s="234">
        <v>2201.4899999999998</v>
      </c>
      <c r="E6332" s="233">
        <v>1.84E-2</v>
      </c>
    </row>
    <row r="6333" spans="1:5">
      <c r="A6333" s="235">
        <v>103249</v>
      </c>
      <c r="B6333" s="236" t="s">
        <v>6742</v>
      </c>
      <c r="C6333" s="235" t="s">
        <v>28</v>
      </c>
      <c r="D6333" s="234">
        <v>2368.9699999999998</v>
      </c>
      <c r="E6333" s="233">
        <v>1.7100000000000001E-2</v>
      </c>
    </row>
    <row r="6334" spans="1:5">
      <c r="A6334" s="235">
        <v>103251</v>
      </c>
      <c r="B6334" s="236" t="s">
        <v>6743</v>
      </c>
      <c r="C6334" s="235" t="s">
        <v>28</v>
      </c>
      <c r="D6334" s="234">
        <v>3107</v>
      </c>
      <c r="E6334" s="233">
        <v>1.2999999999999999E-2</v>
      </c>
    </row>
    <row r="6335" spans="1:5">
      <c r="A6335" s="235">
        <v>103252</v>
      </c>
      <c r="B6335" s="236" t="s">
        <v>6744</v>
      </c>
      <c r="C6335" s="235" t="s">
        <v>28</v>
      </c>
      <c r="D6335" s="234">
        <v>3446.48</v>
      </c>
      <c r="E6335" s="233">
        <v>1.18E-2</v>
      </c>
    </row>
    <row r="6336" spans="1:5">
      <c r="A6336" s="235">
        <v>103254</v>
      </c>
      <c r="B6336" s="236" t="s">
        <v>6745</v>
      </c>
      <c r="C6336" s="235" t="s">
        <v>28</v>
      </c>
      <c r="D6336" s="234">
        <v>4024.33</v>
      </c>
      <c r="E6336" s="233">
        <v>1.01E-2</v>
      </c>
    </row>
    <row r="6337" spans="1:5">
      <c r="A6337" s="235">
        <v>103255</v>
      </c>
      <c r="B6337" s="236" t="s">
        <v>6746</v>
      </c>
      <c r="C6337" s="235" t="s">
        <v>28</v>
      </c>
      <c r="D6337" s="234">
        <v>4509.92</v>
      </c>
      <c r="E6337" s="233">
        <v>8.9999999999999993E-3</v>
      </c>
    </row>
    <row r="6338" spans="1:5">
      <c r="A6338" s="235">
        <v>103245</v>
      </c>
      <c r="B6338" s="236" t="s">
        <v>6747</v>
      </c>
      <c r="C6338" s="235" t="s">
        <v>28</v>
      </c>
      <c r="D6338" s="234">
        <v>1907.82</v>
      </c>
      <c r="E6338" s="233">
        <v>2.12E-2</v>
      </c>
    </row>
    <row r="6339" spans="1:5">
      <c r="A6339" s="235">
        <v>103246</v>
      </c>
      <c r="B6339" s="236" t="s">
        <v>6748</v>
      </c>
      <c r="C6339" s="235" t="s">
        <v>28</v>
      </c>
      <c r="D6339" s="234">
        <v>2085.29</v>
      </c>
      <c r="E6339" s="233">
        <v>1.9400000000000001E-2</v>
      </c>
    </row>
    <row r="6340" spans="1:5">
      <c r="A6340" s="235">
        <v>103257</v>
      </c>
      <c r="B6340" s="236" t="s">
        <v>6749</v>
      </c>
      <c r="C6340" s="235" t="s">
        <v>28</v>
      </c>
      <c r="D6340" s="234">
        <v>5705.76</v>
      </c>
      <c r="E6340" s="233">
        <v>8.8000000000000005E-3</v>
      </c>
    </row>
    <row r="6341" spans="1:5">
      <c r="A6341" s="235">
        <v>103259</v>
      </c>
      <c r="B6341" s="236" t="s">
        <v>6750</v>
      </c>
      <c r="C6341" s="235" t="s">
        <v>28</v>
      </c>
      <c r="D6341" s="234">
        <v>6021.91</v>
      </c>
      <c r="E6341" s="233">
        <v>8.3000000000000001E-3</v>
      </c>
    </row>
    <row r="6342" spans="1:5">
      <c r="A6342" s="235">
        <v>103262</v>
      </c>
      <c r="B6342" s="236" t="s">
        <v>6751</v>
      </c>
      <c r="C6342" s="235" t="s">
        <v>28</v>
      </c>
      <c r="D6342" s="234">
        <v>7929.34</v>
      </c>
      <c r="E6342" s="233">
        <v>6.3E-3</v>
      </c>
    </row>
    <row r="6343" spans="1:5">
      <c r="A6343" s="235">
        <v>103264</v>
      </c>
      <c r="B6343" s="236" t="s">
        <v>6752</v>
      </c>
      <c r="C6343" s="235" t="s">
        <v>28</v>
      </c>
      <c r="D6343" s="234">
        <v>9832.75</v>
      </c>
      <c r="E6343" s="233">
        <v>3.04E-2</v>
      </c>
    </row>
    <row r="6344" spans="1:5">
      <c r="A6344" s="235">
        <v>103266</v>
      </c>
      <c r="B6344" s="236" t="s">
        <v>6753</v>
      </c>
      <c r="C6344" s="235" t="s">
        <v>28</v>
      </c>
      <c r="D6344" s="234">
        <v>10995.55</v>
      </c>
      <c r="E6344" s="233">
        <v>2.7199999999999998E-2</v>
      </c>
    </row>
    <row r="6345" spans="1:5">
      <c r="A6345" s="235">
        <v>103277</v>
      </c>
      <c r="B6345" s="236" t="s">
        <v>6754</v>
      </c>
      <c r="C6345" s="235" t="s">
        <v>28</v>
      </c>
      <c r="D6345" s="234">
        <v>26681.4</v>
      </c>
      <c r="E6345" s="233">
        <v>2.1700000000000001E-2</v>
      </c>
    </row>
    <row r="6346" spans="1:5">
      <c r="A6346" s="235">
        <v>103278</v>
      </c>
      <c r="B6346" s="236" t="s">
        <v>6755</v>
      </c>
      <c r="C6346" s="235" t="s">
        <v>28</v>
      </c>
      <c r="D6346" s="234">
        <v>34196.300000000003</v>
      </c>
      <c r="E6346" s="233">
        <v>1.6899999999999998E-2</v>
      </c>
    </row>
    <row r="6347" spans="1:5">
      <c r="A6347" s="235">
        <v>103285</v>
      </c>
      <c r="B6347" s="236" t="s">
        <v>6756</v>
      </c>
      <c r="C6347" s="235" t="s">
        <v>28</v>
      </c>
      <c r="D6347" s="234">
        <v>0</v>
      </c>
      <c r="E6347" s="233"/>
    </row>
    <row r="6348" spans="1:5">
      <c r="A6348" s="235">
        <v>103286</v>
      </c>
      <c r="B6348" s="236" t="s">
        <v>6757</v>
      </c>
      <c r="C6348" s="235" t="s">
        <v>28</v>
      </c>
      <c r="D6348" s="234">
        <v>0</v>
      </c>
      <c r="E6348" s="233"/>
    </row>
    <row r="6349" spans="1:5">
      <c r="A6349" s="235">
        <v>103287</v>
      </c>
      <c r="B6349" s="236" t="s">
        <v>6758</v>
      </c>
      <c r="C6349" s="235" t="s">
        <v>28</v>
      </c>
      <c r="D6349" s="234">
        <v>0</v>
      </c>
      <c r="E6349" s="233"/>
    </row>
    <row r="6350" spans="1:5">
      <c r="A6350" s="235">
        <v>103288</v>
      </c>
      <c r="B6350" s="236" t="s">
        <v>6759</v>
      </c>
      <c r="C6350" s="235" t="s">
        <v>28</v>
      </c>
      <c r="D6350" s="234">
        <v>10.050000000000001</v>
      </c>
      <c r="E6350" s="233">
        <v>0</v>
      </c>
    </row>
    <row r="6351" spans="1:5">
      <c r="A6351" s="235">
        <v>103291</v>
      </c>
      <c r="B6351" s="236" t="s">
        <v>6760</v>
      </c>
      <c r="C6351" s="235" t="s">
        <v>27</v>
      </c>
      <c r="D6351" s="234">
        <v>60.78</v>
      </c>
      <c r="E6351" s="233">
        <v>0.89929999999999999</v>
      </c>
    </row>
    <row r="6352" spans="1:5">
      <c r="A6352" s="235">
        <v>103289</v>
      </c>
      <c r="B6352" s="236" t="s">
        <v>6761</v>
      </c>
      <c r="C6352" s="235" t="s">
        <v>27</v>
      </c>
      <c r="D6352" s="234">
        <v>30.44</v>
      </c>
      <c r="E6352" s="233">
        <v>0.81899999999999995</v>
      </c>
    </row>
    <row r="6353" spans="1:5">
      <c r="A6353" s="235">
        <v>103290</v>
      </c>
      <c r="B6353" s="236" t="s">
        <v>6762</v>
      </c>
      <c r="C6353" s="235" t="s">
        <v>27</v>
      </c>
      <c r="D6353" s="234">
        <v>47.97</v>
      </c>
      <c r="E6353" s="233">
        <v>0.87870000000000004</v>
      </c>
    </row>
    <row r="6354" spans="1:5">
      <c r="A6354" s="235">
        <v>103292</v>
      </c>
      <c r="B6354" s="236" t="s">
        <v>6763</v>
      </c>
      <c r="C6354" s="235" t="s">
        <v>27</v>
      </c>
      <c r="D6354" s="234">
        <v>73.900000000000006</v>
      </c>
      <c r="E6354" s="233">
        <v>0.91310000000000002</v>
      </c>
    </row>
    <row r="6355" spans="1:5">
      <c r="A6355" s="235">
        <v>106044</v>
      </c>
      <c r="B6355" s="236" t="s">
        <v>6764</v>
      </c>
      <c r="C6355" s="235" t="s">
        <v>28</v>
      </c>
      <c r="D6355" s="234">
        <v>44.71</v>
      </c>
      <c r="E6355" s="233">
        <v>0.4793</v>
      </c>
    </row>
    <row r="6356" spans="1:5">
      <c r="A6356" s="235">
        <v>106045</v>
      </c>
      <c r="B6356" s="236" t="s">
        <v>6765</v>
      </c>
      <c r="C6356" s="235" t="s">
        <v>28</v>
      </c>
      <c r="D6356" s="234">
        <v>116.24</v>
      </c>
      <c r="E6356" s="233">
        <v>0.74970000000000003</v>
      </c>
    </row>
    <row r="6357" spans="1:5">
      <c r="A6357" s="235">
        <v>106042</v>
      </c>
      <c r="B6357" s="236" t="s">
        <v>6766</v>
      </c>
      <c r="C6357" s="235" t="s">
        <v>28</v>
      </c>
      <c r="D6357" s="234">
        <v>46.59</v>
      </c>
      <c r="E6357" s="233">
        <v>0.50029999999999997</v>
      </c>
    </row>
    <row r="6358" spans="1:5">
      <c r="A6358" s="235">
        <v>106043</v>
      </c>
      <c r="B6358" s="236" t="s">
        <v>6767</v>
      </c>
      <c r="C6358" s="235" t="s">
        <v>28</v>
      </c>
      <c r="D6358" s="234">
        <v>98.89</v>
      </c>
      <c r="E6358" s="233">
        <v>0.70569999999999999</v>
      </c>
    </row>
    <row r="6359" spans="1:5">
      <c r="A6359" s="235">
        <v>106046</v>
      </c>
      <c r="B6359" s="236" t="s">
        <v>6768</v>
      </c>
      <c r="C6359" s="235" t="s">
        <v>28</v>
      </c>
      <c r="D6359" s="234">
        <v>29.43</v>
      </c>
      <c r="E6359" s="233">
        <v>0.46960000000000002</v>
      </c>
    </row>
    <row r="6360" spans="1:5">
      <c r="A6360" s="235">
        <v>106047</v>
      </c>
      <c r="B6360" s="236" t="s">
        <v>6769</v>
      </c>
      <c r="C6360" s="235" t="s">
        <v>28</v>
      </c>
      <c r="D6360" s="234">
        <v>58.1</v>
      </c>
      <c r="E6360" s="233">
        <v>0.66400000000000003</v>
      </c>
    </row>
    <row r="6361" spans="1:5">
      <c r="A6361" s="235">
        <v>106038</v>
      </c>
      <c r="B6361" s="236" t="s">
        <v>6770</v>
      </c>
      <c r="C6361" s="235" t="s">
        <v>28</v>
      </c>
      <c r="D6361" s="234">
        <v>34.18</v>
      </c>
      <c r="E6361" s="233">
        <v>9.0399999999999994E-2</v>
      </c>
    </row>
    <row r="6362" spans="1:5">
      <c r="A6362" s="235">
        <v>106039</v>
      </c>
      <c r="B6362" s="236" t="s">
        <v>6771</v>
      </c>
      <c r="C6362" s="235" t="s">
        <v>28</v>
      </c>
      <c r="D6362" s="234">
        <v>47.19</v>
      </c>
      <c r="E6362" s="233">
        <v>0.17610000000000001</v>
      </c>
    </row>
    <row r="6363" spans="1:5">
      <c r="A6363" s="235">
        <v>106040</v>
      </c>
      <c r="B6363" s="236" t="s">
        <v>6772</v>
      </c>
      <c r="C6363" s="235" t="s">
        <v>28</v>
      </c>
      <c r="D6363" s="234">
        <v>60.32</v>
      </c>
      <c r="E6363" s="233">
        <v>0.48459999999999998</v>
      </c>
    </row>
    <row r="6364" spans="1:5">
      <c r="A6364" s="235">
        <v>106041</v>
      </c>
      <c r="B6364" s="236" t="s">
        <v>6773</v>
      </c>
      <c r="C6364" s="235" t="s">
        <v>28</v>
      </c>
      <c r="D6364" s="234">
        <v>124.18</v>
      </c>
      <c r="E6364" s="233">
        <v>0.68689999999999996</v>
      </c>
    </row>
    <row r="6365" spans="1:5">
      <c r="A6365" s="235">
        <v>97329</v>
      </c>
      <c r="B6365" s="236" t="s">
        <v>6774</v>
      </c>
      <c r="C6365" s="235" t="s">
        <v>27</v>
      </c>
      <c r="D6365" s="234">
        <v>56.74</v>
      </c>
      <c r="E6365" s="233">
        <v>0.96330000000000005</v>
      </c>
    </row>
    <row r="6366" spans="1:5">
      <c r="A6366" s="235">
        <v>97327</v>
      </c>
      <c r="B6366" s="236" t="s">
        <v>6775</v>
      </c>
      <c r="C6366" s="235" t="s">
        <v>27</v>
      </c>
      <c r="D6366" s="234">
        <v>26.4</v>
      </c>
      <c r="E6366" s="233">
        <v>0.94430000000000003</v>
      </c>
    </row>
    <row r="6367" spans="1:5">
      <c r="A6367" s="235">
        <v>106034</v>
      </c>
      <c r="B6367" s="236" t="s">
        <v>6776</v>
      </c>
      <c r="C6367" s="235" t="s">
        <v>27</v>
      </c>
      <c r="D6367" s="234">
        <v>121.67</v>
      </c>
      <c r="E6367" s="233">
        <v>0.97789999999999999</v>
      </c>
    </row>
    <row r="6368" spans="1:5">
      <c r="A6368" s="235">
        <v>97328</v>
      </c>
      <c r="B6368" s="236" t="s">
        <v>6777</v>
      </c>
      <c r="C6368" s="235" t="s">
        <v>27</v>
      </c>
      <c r="D6368" s="234">
        <v>43.93</v>
      </c>
      <c r="E6368" s="233">
        <v>0.95950000000000002</v>
      </c>
    </row>
    <row r="6369" spans="1:5">
      <c r="A6369" s="235">
        <v>97330</v>
      </c>
      <c r="B6369" s="236" t="s">
        <v>6778</v>
      </c>
      <c r="C6369" s="235" t="s">
        <v>27</v>
      </c>
      <c r="D6369" s="234">
        <v>69.86</v>
      </c>
      <c r="E6369" s="233">
        <v>0.96589999999999998</v>
      </c>
    </row>
    <row r="6370" spans="1:5">
      <c r="A6370" s="235">
        <v>106035</v>
      </c>
      <c r="B6370" s="236" t="s">
        <v>6779</v>
      </c>
      <c r="C6370" s="235" t="s">
        <v>27</v>
      </c>
      <c r="D6370" s="234">
        <v>0</v>
      </c>
      <c r="E6370" s="233"/>
    </row>
    <row r="6371" spans="1:5">
      <c r="A6371" s="235">
        <v>106036</v>
      </c>
      <c r="B6371" s="236" t="s">
        <v>6780</v>
      </c>
      <c r="C6371" s="235" t="s">
        <v>27</v>
      </c>
      <c r="D6371" s="234">
        <v>0</v>
      </c>
      <c r="E6371" s="233"/>
    </row>
    <row r="6372" spans="1:5">
      <c r="A6372" s="235">
        <v>106037</v>
      </c>
      <c r="B6372" s="236" t="s">
        <v>6781</v>
      </c>
      <c r="C6372" s="235" t="s">
        <v>27</v>
      </c>
      <c r="D6372" s="234">
        <v>0</v>
      </c>
      <c r="E6372" s="233"/>
    </row>
    <row r="6373" spans="1:5">
      <c r="A6373" s="235">
        <v>93085</v>
      </c>
      <c r="B6373" s="236" t="s">
        <v>6782</v>
      </c>
      <c r="C6373" s="235" t="s">
        <v>28</v>
      </c>
      <c r="D6373" s="234">
        <v>12.72</v>
      </c>
      <c r="E6373" s="233">
        <v>0.59119999999999995</v>
      </c>
    </row>
    <row r="6374" spans="1:5">
      <c r="A6374" s="235">
        <v>103892</v>
      </c>
      <c r="B6374" s="236" t="s">
        <v>6783</v>
      </c>
      <c r="C6374" s="235" t="s">
        <v>28</v>
      </c>
      <c r="D6374" s="234">
        <v>13.44</v>
      </c>
      <c r="E6374" s="233">
        <v>0.57140000000000002</v>
      </c>
    </row>
    <row r="6375" spans="1:5">
      <c r="A6375" s="235">
        <v>103823</v>
      </c>
      <c r="B6375" s="236" t="s">
        <v>6784</v>
      </c>
      <c r="C6375" s="235" t="s">
        <v>28</v>
      </c>
      <c r="D6375" s="234">
        <v>14.69</v>
      </c>
      <c r="E6375" s="233">
        <v>0.51190000000000002</v>
      </c>
    </row>
    <row r="6376" spans="1:5">
      <c r="A6376" s="235">
        <v>103856</v>
      </c>
      <c r="B6376" s="236" t="s">
        <v>6785</v>
      </c>
      <c r="C6376" s="235" t="s">
        <v>28</v>
      </c>
      <c r="D6376" s="234">
        <v>13.4</v>
      </c>
      <c r="E6376" s="233">
        <v>0.56120000000000003</v>
      </c>
    </row>
    <row r="6377" spans="1:5">
      <c r="A6377" s="235">
        <v>93108</v>
      </c>
      <c r="B6377" s="236" t="s">
        <v>6786</v>
      </c>
      <c r="C6377" s="235" t="s">
        <v>28</v>
      </c>
      <c r="D6377" s="234">
        <v>11.73</v>
      </c>
      <c r="E6377" s="233">
        <v>0.6411</v>
      </c>
    </row>
    <row r="6378" spans="1:5">
      <c r="A6378" s="235">
        <v>93091</v>
      </c>
      <c r="B6378" s="236" t="s">
        <v>6787</v>
      </c>
      <c r="C6378" s="235" t="s">
        <v>28</v>
      </c>
      <c r="D6378" s="234">
        <v>15.21</v>
      </c>
      <c r="E6378" s="233">
        <v>0.73960000000000004</v>
      </c>
    </row>
    <row r="6379" spans="1:5">
      <c r="A6379" s="235">
        <v>103900</v>
      </c>
      <c r="B6379" s="236" t="s">
        <v>6788</v>
      </c>
      <c r="C6379" s="235" t="s">
        <v>28</v>
      </c>
      <c r="D6379" s="234">
        <v>17.89</v>
      </c>
      <c r="E6379" s="233">
        <v>0.62880000000000003</v>
      </c>
    </row>
    <row r="6380" spans="1:5">
      <c r="A6380" s="235">
        <v>103831</v>
      </c>
      <c r="B6380" s="236" t="s">
        <v>6789</v>
      </c>
      <c r="C6380" s="235" t="s">
        <v>28</v>
      </c>
      <c r="D6380" s="234">
        <v>21.92</v>
      </c>
      <c r="E6380" s="233">
        <v>0.51319999999999999</v>
      </c>
    </row>
    <row r="6381" spans="1:5">
      <c r="A6381" s="235">
        <v>103864</v>
      </c>
      <c r="B6381" s="236" t="s">
        <v>6790</v>
      </c>
      <c r="C6381" s="235" t="s">
        <v>28</v>
      </c>
      <c r="D6381" s="234">
        <v>18.68</v>
      </c>
      <c r="E6381" s="233">
        <v>0.60219999999999996</v>
      </c>
    </row>
    <row r="6382" spans="1:5">
      <c r="A6382" s="235">
        <v>93133</v>
      </c>
      <c r="B6382" s="236" t="s">
        <v>6791</v>
      </c>
      <c r="C6382" s="235" t="s">
        <v>28</v>
      </c>
      <c r="D6382" s="234">
        <v>17.07</v>
      </c>
      <c r="E6382" s="233">
        <v>0.65910000000000002</v>
      </c>
    </row>
    <row r="6383" spans="1:5">
      <c r="A6383" s="235">
        <v>93057</v>
      </c>
      <c r="B6383" s="236" t="s">
        <v>6792</v>
      </c>
      <c r="C6383" s="235" t="s">
        <v>28</v>
      </c>
      <c r="D6383" s="234">
        <v>13.48</v>
      </c>
      <c r="E6383" s="233">
        <v>0.83460000000000001</v>
      </c>
    </row>
    <row r="6384" spans="1:5">
      <c r="A6384" s="235">
        <v>93062</v>
      </c>
      <c r="B6384" s="236" t="s">
        <v>6793</v>
      </c>
      <c r="C6384" s="235" t="s">
        <v>28</v>
      </c>
      <c r="D6384" s="234">
        <v>26.85</v>
      </c>
      <c r="E6384" s="233">
        <v>0.89419999999999999</v>
      </c>
    </row>
    <row r="6385" spans="1:5">
      <c r="A6385" s="235">
        <v>93065</v>
      </c>
      <c r="B6385" s="236" t="s">
        <v>6794</v>
      </c>
      <c r="C6385" s="235" t="s">
        <v>28</v>
      </c>
      <c r="D6385" s="234">
        <v>44.61</v>
      </c>
      <c r="E6385" s="233">
        <v>0.92149999999999999</v>
      </c>
    </row>
    <row r="6386" spans="1:5">
      <c r="A6386" s="235">
        <v>93068</v>
      </c>
      <c r="B6386" s="236" t="s">
        <v>6795</v>
      </c>
      <c r="C6386" s="235" t="s">
        <v>28</v>
      </c>
      <c r="D6386" s="234">
        <v>63.16</v>
      </c>
      <c r="E6386" s="233">
        <v>0.93030000000000002</v>
      </c>
    </row>
    <row r="6387" spans="1:5">
      <c r="A6387" s="235">
        <v>93071</v>
      </c>
      <c r="B6387" s="236" t="s">
        <v>6796</v>
      </c>
      <c r="C6387" s="235" t="s">
        <v>28</v>
      </c>
      <c r="D6387" s="234">
        <v>176.52</v>
      </c>
      <c r="E6387" s="233">
        <v>0.96860000000000002</v>
      </c>
    </row>
    <row r="6388" spans="1:5">
      <c r="A6388" s="235">
        <v>93081</v>
      </c>
      <c r="B6388" s="236" t="s">
        <v>6797</v>
      </c>
      <c r="C6388" s="235" t="s">
        <v>28</v>
      </c>
      <c r="D6388" s="234">
        <v>17.989999999999998</v>
      </c>
      <c r="E6388" s="233">
        <v>0.84379999999999999</v>
      </c>
    </row>
    <row r="6389" spans="1:5">
      <c r="A6389" s="235">
        <v>103887</v>
      </c>
      <c r="B6389" s="236" t="s">
        <v>6798</v>
      </c>
      <c r="C6389" s="235" t="s">
        <v>28</v>
      </c>
      <c r="D6389" s="234">
        <v>19</v>
      </c>
      <c r="E6389" s="233">
        <v>0.79890000000000005</v>
      </c>
    </row>
    <row r="6390" spans="1:5">
      <c r="A6390" s="235">
        <v>103818</v>
      </c>
      <c r="B6390" s="236" t="s">
        <v>6799</v>
      </c>
      <c r="C6390" s="235" t="s">
        <v>28</v>
      </c>
      <c r="D6390" s="234">
        <v>19.010000000000002</v>
      </c>
      <c r="E6390" s="233">
        <v>0.79849999999999999</v>
      </c>
    </row>
    <row r="6391" spans="1:5">
      <c r="A6391" s="235">
        <v>103851</v>
      </c>
      <c r="B6391" s="236" t="s">
        <v>6800</v>
      </c>
      <c r="C6391" s="235" t="s">
        <v>28</v>
      </c>
      <c r="D6391" s="234">
        <v>18.850000000000001</v>
      </c>
      <c r="E6391" s="233">
        <v>0.80530000000000002</v>
      </c>
    </row>
    <row r="6392" spans="1:5">
      <c r="A6392" s="235">
        <v>93104</v>
      </c>
      <c r="B6392" s="236" t="s">
        <v>6801</v>
      </c>
      <c r="C6392" s="235" t="s">
        <v>28</v>
      </c>
      <c r="D6392" s="234">
        <v>18.04</v>
      </c>
      <c r="E6392" s="233">
        <v>0.84150000000000003</v>
      </c>
    </row>
    <row r="6393" spans="1:5">
      <c r="A6393" s="235">
        <v>98602</v>
      </c>
      <c r="B6393" s="236" t="s">
        <v>6802</v>
      </c>
      <c r="C6393" s="235" t="s">
        <v>28</v>
      </c>
      <c r="D6393" s="234">
        <v>17.88</v>
      </c>
      <c r="E6393" s="233">
        <v>0.87919999999999998</v>
      </c>
    </row>
    <row r="6394" spans="1:5">
      <c r="A6394" s="235">
        <v>93087</v>
      </c>
      <c r="B6394" s="236" t="s">
        <v>6803</v>
      </c>
      <c r="C6394" s="235" t="s">
        <v>28</v>
      </c>
      <c r="D6394" s="234">
        <v>18.78</v>
      </c>
      <c r="E6394" s="233">
        <v>0.83709999999999996</v>
      </c>
    </row>
    <row r="6395" spans="1:5">
      <c r="A6395" s="235">
        <v>103893</v>
      </c>
      <c r="B6395" s="236" t="s">
        <v>6804</v>
      </c>
      <c r="C6395" s="235" t="s">
        <v>28</v>
      </c>
      <c r="D6395" s="234">
        <v>20.02</v>
      </c>
      <c r="E6395" s="233">
        <v>0.78520000000000001</v>
      </c>
    </row>
    <row r="6396" spans="1:5">
      <c r="A6396" s="235">
        <v>103824</v>
      </c>
      <c r="B6396" s="236" t="s">
        <v>6805</v>
      </c>
      <c r="C6396" s="235" t="s">
        <v>28</v>
      </c>
      <c r="D6396" s="234">
        <v>21.43</v>
      </c>
      <c r="E6396" s="233">
        <v>0.73360000000000003</v>
      </c>
    </row>
    <row r="6397" spans="1:5">
      <c r="A6397" s="235">
        <v>103857</v>
      </c>
      <c r="B6397" s="236" t="s">
        <v>6806</v>
      </c>
      <c r="C6397" s="235" t="s">
        <v>28</v>
      </c>
      <c r="D6397" s="234">
        <v>20.22</v>
      </c>
      <c r="E6397" s="233">
        <v>0.77739999999999998</v>
      </c>
    </row>
    <row r="6398" spans="1:5">
      <c r="A6398" s="235">
        <v>93110</v>
      </c>
      <c r="B6398" s="236" t="s">
        <v>6807</v>
      </c>
      <c r="C6398" s="235" t="s">
        <v>28</v>
      </c>
      <c r="D6398" s="234">
        <v>19.45</v>
      </c>
      <c r="E6398" s="233">
        <v>0.80820000000000003</v>
      </c>
    </row>
    <row r="6399" spans="1:5">
      <c r="A6399" s="235">
        <v>93054</v>
      </c>
      <c r="B6399" s="236" t="s">
        <v>6808</v>
      </c>
      <c r="C6399" s="235" t="s">
        <v>28</v>
      </c>
      <c r="D6399" s="234">
        <v>22.09</v>
      </c>
      <c r="E6399" s="233">
        <v>0.87460000000000004</v>
      </c>
    </row>
    <row r="6400" spans="1:5">
      <c r="A6400" s="235">
        <v>93088</v>
      </c>
      <c r="B6400" s="236" t="s">
        <v>6809</v>
      </c>
      <c r="C6400" s="235" t="s">
        <v>28</v>
      </c>
      <c r="D6400" s="234">
        <v>23.32</v>
      </c>
      <c r="E6400" s="233">
        <v>0.84219999999999995</v>
      </c>
    </row>
    <row r="6401" spans="1:5">
      <c r="A6401" s="235">
        <v>103894</v>
      </c>
      <c r="B6401" s="236" t="s">
        <v>6810</v>
      </c>
      <c r="C6401" s="235" t="s">
        <v>28</v>
      </c>
      <c r="D6401" s="234">
        <v>24.24</v>
      </c>
      <c r="E6401" s="233">
        <v>0.79700000000000004</v>
      </c>
    </row>
    <row r="6402" spans="1:5">
      <c r="A6402" s="235">
        <v>103825</v>
      </c>
      <c r="B6402" s="236" t="s">
        <v>6811</v>
      </c>
      <c r="C6402" s="235" t="s">
        <v>28</v>
      </c>
      <c r="D6402" s="234">
        <v>25.65</v>
      </c>
      <c r="E6402" s="233">
        <v>0.75319999999999998</v>
      </c>
    </row>
    <row r="6403" spans="1:5">
      <c r="A6403" s="235">
        <v>103858</v>
      </c>
      <c r="B6403" s="236" t="s">
        <v>6812</v>
      </c>
      <c r="C6403" s="235" t="s">
        <v>28</v>
      </c>
      <c r="D6403" s="234">
        <v>24.44</v>
      </c>
      <c r="E6403" s="233">
        <v>0.79049999999999998</v>
      </c>
    </row>
    <row r="6404" spans="1:5">
      <c r="A6404" s="235">
        <v>93111</v>
      </c>
      <c r="B6404" s="236" t="s">
        <v>6813</v>
      </c>
      <c r="C6404" s="235" t="s">
        <v>28</v>
      </c>
      <c r="D6404" s="234">
        <v>23.67</v>
      </c>
      <c r="E6404" s="233">
        <v>0.81620000000000004</v>
      </c>
    </row>
    <row r="6405" spans="1:5">
      <c r="A6405" s="235">
        <v>93059</v>
      </c>
      <c r="B6405" s="236" t="s">
        <v>6814</v>
      </c>
      <c r="C6405" s="235" t="s">
        <v>28</v>
      </c>
      <c r="D6405" s="234">
        <v>29.59</v>
      </c>
      <c r="E6405" s="233">
        <v>0.91790000000000005</v>
      </c>
    </row>
    <row r="6406" spans="1:5">
      <c r="A6406" s="235">
        <v>93093</v>
      </c>
      <c r="B6406" s="236" t="s">
        <v>6815</v>
      </c>
      <c r="C6406" s="235" t="s">
        <v>28</v>
      </c>
      <c r="D6406" s="234">
        <v>30.43</v>
      </c>
      <c r="E6406" s="233">
        <v>0.89249999999999996</v>
      </c>
    </row>
    <row r="6407" spans="1:5">
      <c r="A6407" s="235">
        <v>103899</v>
      </c>
      <c r="B6407" s="236" t="s">
        <v>6816</v>
      </c>
      <c r="C6407" s="235" t="s">
        <v>28</v>
      </c>
      <c r="D6407" s="234">
        <v>31.88</v>
      </c>
      <c r="E6407" s="233">
        <v>0.85189999999999999</v>
      </c>
    </row>
    <row r="6408" spans="1:5">
      <c r="A6408" s="235">
        <v>103830</v>
      </c>
      <c r="B6408" s="236" t="s">
        <v>6817</v>
      </c>
      <c r="C6408" s="235" t="s">
        <v>28</v>
      </c>
      <c r="D6408" s="234">
        <v>34.25</v>
      </c>
      <c r="E6408" s="233">
        <v>0.78569999999999995</v>
      </c>
    </row>
    <row r="6409" spans="1:5">
      <c r="A6409" s="235">
        <v>103863</v>
      </c>
      <c r="B6409" s="236" t="s">
        <v>6818</v>
      </c>
      <c r="C6409" s="235" t="s">
        <v>28</v>
      </c>
      <c r="D6409" s="234">
        <v>32.369999999999997</v>
      </c>
      <c r="E6409" s="233">
        <v>0.83899999999999997</v>
      </c>
    </row>
    <row r="6410" spans="1:5">
      <c r="A6410" s="235">
        <v>93114</v>
      </c>
      <c r="B6410" s="236" t="s">
        <v>6819</v>
      </c>
      <c r="C6410" s="235" t="s">
        <v>28</v>
      </c>
      <c r="D6410" s="234">
        <v>31.63</v>
      </c>
      <c r="E6410" s="233">
        <v>0.85870000000000002</v>
      </c>
    </row>
    <row r="6411" spans="1:5">
      <c r="A6411" s="235">
        <v>93075</v>
      </c>
      <c r="B6411" s="236" t="s">
        <v>6820</v>
      </c>
      <c r="C6411" s="235" t="s">
        <v>28</v>
      </c>
      <c r="D6411" s="234">
        <v>18.670000000000002</v>
      </c>
      <c r="E6411" s="233">
        <v>0.80769999999999997</v>
      </c>
    </row>
    <row r="6412" spans="1:5">
      <c r="A6412" s="235">
        <v>103876</v>
      </c>
      <c r="B6412" s="236" t="s">
        <v>6821</v>
      </c>
      <c r="C6412" s="235" t="s">
        <v>28</v>
      </c>
      <c r="D6412" s="234">
        <v>20.190000000000001</v>
      </c>
      <c r="E6412" s="233">
        <v>0.74690000000000001</v>
      </c>
    </row>
    <row r="6413" spans="1:5">
      <c r="A6413" s="235">
        <v>103807</v>
      </c>
      <c r="B6413" s="236" t="s">
        <v>6822</v>
      </c>
      <c r="C6413" s="235" t="s">
        <v>28</v>
      </c>
      <c r="D6413" s="234">
        <v>20.190000000000001</v>
      </c>
      <c r="E6413" s="233">
        <v>0.74690000000000001</v>
      </c>
    </row>
    <row r="6414" spans="1:5">
      <c r="A6414" s="235">
        <v>103840</v>
      </c>
      <c r="B6414" s="236" t="s">
        <v>6823</v>
      </c>
      <c r="C6414" s="235" t="s">
        <v>28</v>
      </c>
      <c r="D6414" s="234">
        <v>19.95</v>
      </c>
      <c r="E6414" s="233">
        <v>0.75590000000000002</v>
      </c>
    </row>
    <row r="6415" spans="1:5">
      <c r="A6415" s="235">
        <v>93098</v>
      </c>
      <c r="B6415" s="236" t="s">
        <v>6824</v>
      </c>
      <c r="C6415" s="235" t="s">
        <v>28</v>
      </c>
      <c r="D6415" s="234">
        <v>18.760000000000002</v>
      </c>
      <c r="E6415" s="233">
        <v>0.80379999999999996</v>
      </c>
    </row>
    <row r="6416" spans="1:5">
      <c r="A6416" s="235">
        <v>93120</v>
      </c>
      <c r="B6416" s="236" t="s">
        <v>6825</v>
      </c>
      <c r="C6416" s="235" t="s">
        <v>28</v>
      </c>
      <c r="D6416" s="234">
        <v>25.79</v>
      </c>
      <c r="E6416" s="233">
        <v>0.89800000000000002</v>
      </c>
    </row>
    <row r="6417" spans="1:5">
      <c r="A6417" s="235">
        <v>93077</v>
      </c>
      <c r="B6417" s="236" t="s">
        <v>6826</v>
      </c>
      <c r="C6417" s="235" t="s">
        <v>28</v>
      </c>
      <c r="D6417" s="234">
        <v>27.13</v>
      </c>
      <c r="E6417" s="233">
        <v>0.85370000000000001</v>
      </c>
    </row>
    <row r="6418" spans="1:5">
      <c r="A6418" s="235">
        <v>103879</v>
      </c>
      <c r="B6418" s="236" t="s">
        <v>6827</v>
      </c>
      <c r="C6418" s="235" t="s">
        <v>28</v>
      </c>
      <c r="D6418" s="234">
        <v>28.99</v>
      </c>
      <c r="E6418" s="233">
        <v>0.79890000000000005</v>
      </c>
    </row>
    <row r="6419" spans="1:5">
      <c r="A6419" s="235">
        <v>103810</v>
      </c>
      <c r="B6419" s="236" t="s">
        <v>6828</v>
      </c>
      <c r="C6419" s="235" t="s">
        <v>28</v>
      </c>
      <c r="D6419" s="234">
        <v>31.07</v>
      </c>
      <c r="E6419" s="233">
        <v>0.74539999999999995</v>
      </c>
    </row>
    <row r="6420" spans="1:5">
      <c r="A6420" s="235">
        <v>103843</v>
      </c>
      <c r="B6420" s="236" t="s">
        <v>6829</v>
      </c>
      <c r="C6420" s="235" t="s">
        <v>28</v>
      </c>
      <c r="D6420" s="234">
        <v>29.27</v>
      </c>
      <c r="E6420" s="233">
        <v>0.7913</v>
      </c>
    </row>
    <row r="6421" spans="1:5">
      <c r="A6421" s="235">
        <v>93100</v>
      </c>
      <c r="B6421" s="236" t="s">
        <v>6830</v>
      </c>
      <c r="C6421" s="235" t="s">
        <v>28</v>
      </c>
      <c r="D6421" s="234">
        <v>28.13</v>
      </c>
      <c r="E6421" s="233">
        <v>0.82330000000000003</v>
      </c>
    </row>
    <row r="6422" spans="1:5">
      <c r="A6422" s="235">
        <v>93121</v>
      </c>
      <c r="B6422" s="236" t="s">
        <v>6831</v>
      </c>
      <c r="C6422" s="235" t="s">
        <v>28</v>
      </c>
      <c r="D6422" s="234">
        <v>29.1</v>
      </c>
      <c r="E6422" s="233">
        <v>0.88870000000000005</v>
      </c>
    </row>
    <row r="6423" spans="1:5">
      <c r="A6423" s="235">
        <v>93078</v>
      </c>
      <c r="B6423" s="236" t="s">
        <v>6832</v>
      </c>
      <c r="C6423" s="235" t="s">
        <v>28</v>
      </c>
      <c r="D6423" s="234">
        <v>30.45</v>
      </c>
      <c r="E6423" s="233">
        <v>0.84930000000000005</v>
      </c>
    </row>
    <row r="6424" spans="1:5">
      <c r="A6424" s="235">
        <v>103880</v>
      </c>
      <c r="B6424" s="236" t="s">
        <v>6833</v>
      </c>
      <c r="C6424" s="235" t="s">
        <v>28</v>
      </c>
      <c r="D6424" s="234">
        <v>32.32</v>
      </c>
      <c r="E6424" s="233">
        <v>0.80010000000000003</v>
      </c>
    </row>
    <row r="6425" spans="1:5">
      <c r="A6425" s="235">
        <v>103811</v>
      </c>
      <c r="B6425" s="236" t="s">
        <v>6834</v>
      </c>
      <c r="C6425" s="235" t="s">
        <v>28</v>
      </c>
      <c r="D6425" s="234">
        <v>34.39</v>
      </c>
      <c r="E6425" s="233">
        <v>0.752</v>
      </c>
    </row>
    <row r="6426" spans="1:5">
      <c r="A6426" s="235">
        <v>103844</v>
      </c>
      <c r="B6426" s="236" t="s">
        <v>6835</v>
      </c>
      <c r="C6426" s="235" t="s">
        <v>28</v>
      </c>
      <c r="D6426" s="234">
        <v>32.590000000000003</v>
      </c>
      <c r="E6426" s="233">
        <v>0.79349999999999998</v>
      </c>
    </row>
    <row r="6427" spans="1:5">
      <c r="A6427" s="235">
        <v>93101</v>
      </c>
      <c r="B6427" s="236" t="s">
        <v>6836</v>
      </c>
      <c r="C6427" s="235" t="s">
        <v>28</v>
      </c>
      <c r="D6427" s="234">
        <v>31.44</v>
      </c>
      <c r="E6427" s="233">
        <v>0.82250000000000001</v>
      </c>
    </row>
    <row r="6428" spans="1:5">
      <c r="A6428" s="235">
        <v>92311</v>
      </c>
      <c r="B6428" s="236" t="s">
        <v>6837</v>
      </c>
      <c r="C6428" s="235" t="s">
        <v>28</v>
      </c>
      <c r="D6428" s="234">
        <v>10.97</v>
      </c>
      <c r="E6428" s="233">
        <v>0.59709999999999996</v>
      </c>
    </row>
    <row r="6429" spans="1:5">
      <c r="A6429" s="235">
        <v>103874</v>
      </c>
      <c r="B6429" s="236" t="s">
        <v>6838</v>
      </c>
      <c r="C6429" s="235" t="s">
        <v>28</v>
      </c>
      <c r="D6429" s="234">
        <v>14.24</v>
      </c>
      <c r="E6429" s="233">
        <v>0.44729999999999998</v>
      </c>
    </row>
    <row r="6430" spans="1:5">
      <c r="A6430" s="235">
        <v>103805</v>
      </c>
      <c r="B6430" s="236" t="s">
        <v>6839</v>
      </c>
      <c r="C6430" s="235" t="s">
        <v>28</v>
      </c>
      <c r="D6430" s="234">
        <v>14.21</v>
      </c>
      <c r="E6430" s="233">
        <v>0.44829999999999998</v>
      </c>
    </row>
    <row r="6431" spans="1:5">
      <c r="A6431" s="235">
        <v>103838</v>
      </c>
      <c r="B6431" s="236" t="s">
        <v>6840</v>
      </c>
      <c r="C6431" s="235" t="s">
        <v>28</v>
      </c>
      <c r="D6431" s="234">
        <v>13.75</v>
      </c>
      <c r="E6431" s="233">
        <v>0.46329999999999999</v>
      </c>
    </row>
    <row r="6432" spans="1:5">
      <c r="A6432" s="235">
        <v>92326</v>
      </c>
      <c r="B6432" s="236" t="s">
        <v>6841</v>
      </c>
      <c r="C6432" s="235" t="s">
        <v>28</v>
      </c>
      <c r="D6432" s="234">
        <v>11.35</v>
      </c>
      <c r="E6432" s="233">
        <v>0.55859999999999999</v>
      </c>
    </row>
    <row r="6433" spans="1:5">
      <c r="A6433" s="235">
        <v>92287</v>
      </c>
      <c r="B6433" s="236" t="s">
        <v>6842</v>
      </c>
      <c r="C6433" s="235" t="s">
        <v>28</v>
      </c>
      <c r="D6433" s="234">
        <v>16.79</v>
      </c>
      <c r="E6433" s="233">
        <v>0.82850000000000001</v>
      </c>
    </row>
    <row r="6434" spans="1:5">
      <c r="A6434" s="235">
        <v>92312</v>
      </c>
      <c r="B6434" s="236" t="s">
        <v>6843</v>
      </c>
      <c r="C6434" s="235" t="s">
        <v>28</v>
      </c>
      <c r="D6434" s="234">
        <v>19.48</v>
      </c>
      <c r="E6434" s="233">
        <v>0.71409999999999996</v>
      </c>
    </row>
    <row r="6435" spans="1:5">
      <c r="A6435" s="235">
        <v>103877</v>
      </c>
      <c r="B6435" s="236" t="s">
        <v>6844</v>
      </c>
      <c r="C6435" s="235" t="s">
        <v>28</v>
      </c>
      <c r="D6435" s="234">
        <v>23.21</v>
      </c>
      <c r="E6435" s="233">
        <v>0.59930000000000005</v>
      </c>
    </row>
    <row r="6436" spans="1:5">
      <c r="A6436" s="235">
        <v>103808</v>
      </c>
      <c r="B6436" s="236" t="s">
        <v>6845</v>
      </c>
      <c r="C6436" s="235" t="s">
        <v>28</v>
      </c>
      <c r="D6436" s="234">
        <v>27.38</v>
      </c>
      <c r="E6436" s="233">
        <v>0.50800000000000001</v>
      </c>
    </row>
    <row r="6437" spans="1:5">
      <c r="A6437" s="235">
        <v>103841</v>
      </c>
      <c r="B6437" s="236" t="s">
        <v>6846</v>
      </c>
      <c r="C6437" s="235" t="s">
        <v>28</v>
      </c>
      <c r="D6437" s="234">
        <v>23.76</v>
      </c>
      <c r="E6437" s="233">
        <v>0.58540000000000003</v>
      </c>
    </row>
    <row r="6438" spans="1:5">
      <c r="A6438" s="235">
        <v>92327</v>
      </c>
      <c r="B6438" s="236" t="s">
        <v>6847</v>
      </c>
      <c r="C6438" s="235" t="s">
        <v>28</v>
      </c>
      <c r="D6438" s="234">
        <v>21.47</v>
      </c>
      <c r="E6438" s="233">
        <v>0.64790000000000003</v>
      </c>
    </row>
    <row r="6439" spans="1:5">
      <c r="A6439" s="235">
        <v>92288</v>
      </c>
      <c r="B6439" s="236" t="s">
        <v>6848</v>
      </c>
      <c r="C6439" s="235" t="s">
        <v>28</v>
      </c>
      <c r="D6439" s="234">
        <v>27.04</v>
      </c>
      <c r="E6439" s="233">
        <v>0.86209999999999998</v>
      </c>
    </row>
    <row r="6440" spans="1:5">
      <c r="A6440" s="235">
        <v>92313</v>
      </c>
      <c r="B6440" s="236" t="s">
        <v>6849</v>
      </c>
      <c r="C6440" s="235" t="s">
        <v>28</v>
      </c>
      <c r="D6440" s="234">
        <v>29.51</v>
      </c>
      <c r="E6440" s="233">
        <v>0.78990000000000005</v>
      </c>
    </row>
    <row r="6441" spans="1:5">
      <c r="A6441" s="235">
        <v>103881</v>
      </c>
      <c r="B6441" s="236" t="s">
        <v>6850</v>
      </c>
      <c r="C6441" s="235" t="s">
        <v>28</v>
      </c>
      <c r="D6441" s="234">
        <v>33.840000000000003</v>
      </c>
      <c r="E6441" s="233">
        <v>0.68879999999999997</v>
      </c>
    </row>
    <row r="6442" spans="1:5">
      <c r="A6442" s="235">
        <v>103812</v>
      </c>
      <c r="B6442" s="236" t="s">
        <v>6851</v>
      </c>
      <c r="C6442" s="235" t="s">
        <v>28</v>
      </c>
      <c r="D6442" s="234">
        <v>41.59</v>
      </c>
      <c r="E6442" s="233">
        <v>0.5605</v>
      </c>
    </row>
    <row r="6443" spans="1:5">
      <c r="A6443" s="235">
        <v>103845</v>
      </c>
      <c r="B6443" s="236" t="s">
        <v>6852</v>
      </c>
      <c r="C6443" s="235" t="s">
        <v>28</v>
      </c>
      <c r="D6443" s="234">
        <v>35.270000000000003</v>
      </c>
      <c r="E6443" s="233">
        <v>0.66090000000000004</v>
      </c>
    </row>
    <row r="6444" spans="1:5">
      <c r="A6444" s="235">
        <v>92328</v>
      </c>
      <c r="B6444" s="236" t="s">
        <v>6853</v>
      </c>
      <c r="C6444" s="235" t="s">
        <v>28</v>
      </c>
      <c r="D6444" s="234">
        <v>33.06</v>
      </c>
      <c r="E6444" s="233">
        <v>0.70509999999999995</v>
      </c>
    </row>
    <row r="6445" spans="1:5">
      <c r="A6445" s="235">
        <v>92289</v>
      </c>
      <c r="B6445" s="236" t="s">
        <v>6854</v>
      </c>
      <c r="C6445" s="235" t="s">
        <v>28</v>
      </c>
      <c r="D6445" s="234">
        <v>49.18</v>
      </c>
      <c r="E6445" s="233">
        <v>0.90439999999999998</v>
      </c>
    </row>
    <row r="6446" spans="1:5">
      <c r="A6446" s="235">
        <v>92290</v>
      </c>
      <c r="B6446" s="236" t="s">
        <v>6855</v>
      </c>
      <c r="C6446" s="235" t="s">
        <v>28</v>
      </c>
      <c r="D6446" s="234">
        <v>75.48</v>
      </c>
      <c r="E6446" s="233">
        <v>0.92459999999999998</v>
      </c>
    </row>
    <row r="6447" spans="1:5">
      <c r="A6447" s="235">
        <v>92291</v>
      </c>
      <c r="B6447" s="236" t="s">
        <v>6856</v>
      </c>
      <c r="C6447" s="235" t="s">
        <v>28</v>
      </c>
      <c r="D6447" s="234">
        <v>117.9</v>
      </c>
      <c r="E6447" s="233">
        <v>0.9375</v>
      </c>
    </row>
    <row r="6448" spans="1:5">
      <c r="A6448" s="235">
        <v>92292</v>
      </c>
      <c r="B6448" s="236" t="s">
        <v>6857</v>
      </c>
      <c r="C6448" s="235" t="s">
        <v>28</v>
      </c>
      <c r="D6448" s="234">
        <v>374.39</v>
      </c>
      <c r="E6448" s="233">
        <v>0.97589999999999999</v>
      </c>
    </row>
    <row r="6449" spans="1:5">
      <c r="A6449" s="235">
        <v>93082</v>
      </c>
      <c r="B6449" s="236" t="s">
        <v>6858</v>
      </c>
      <c r="C6449" s="235" t="s">
        <v>28</v>
      </c>
      <c r="D6449" s="234">
        <v>23.52</v>
      </c>
      <c r="E6449" s="233">
        <v>0.86219999999999997</v>
      </c>
    </row>
    <row r="6450" spans="1:5">
      <c r="A6450" s="235">
        <v>103885</v>
      </c>
      <c r="B6450" s="236" t="s">
        <v>6859</v>
      </c>
      <c r="C6450" s="235" t="s">
        <v>28</v>
      </c>
      <c r="D6450" s="234">
        <v>25.56</v>
      </c>
      <c r="E6450" s="233">
        <v>0.79339999999999999</v>
      </c>
    </row>
    <row r="6451" spans="1:5">
      <c r="A6451" s="235">
        <v>103816</v>
      </c>
      <c r="B6451" s="236" t="s">
        <v>6860</v>
      </c>
      <c r="C6451" s="235" t="s">
        <v>28</v>
      </c>
      <c r="D6451" s="234">
        <v>25.55</v>
      </c>
      <c r="E6451" s="233">
        <v>0.79369999999999996</v>
      </c>
    </row>
    <row r="6452" spans="1:5">
      <c r="A6452" s="235">
        <v>103849</v>
      </c>
      <c r="B6452" s="236" t="s">
        <v>6861</v>
      </c>
      <c r="C6452" s="235" t="s">
        <v>28</v>
      </c>
      <c r="D6452" s="234">
        <v>25.24</v>
      </c>
      <c r="E6452" s="233">
        <v>0.80349999999999999</v>
      </c>
    </row>
    <row r="6453" spans="1:5">
      <c r="A6453" s="235">
        <v>93105</v>
      </c>
      <c r="B6453" s="236" t="s">
        <v>6862</v>
      </c>
      <c r="C6453" s="235" t="s">
        <v>28</v>
      </c>
      <c r="D6453" s="234">
        <v>23.63</v>
      </c>
      <c r="E6453" s="233">
        <v>0.85819999999999996</v>
      </c>
    </row>
    <row r="6454" spans="1:5">
      <c r="A6454" s="235">
        <v>93055</v>
      </c>
      <c r="B6454" s="236" t="s">
        <v>6863</v>
      </c>
      <c r="C6454" s="235" t="s">
        <v>28</v>
      </c>
      <c r="D6454" s="234">
        <v>46.58</v>
      </c>
      <c r="E6454" s="233">
        <v>0.95840000000000003</v>
      </c>
    </row>
    <row r="6455" spans="1:5">
      <c r="A6455" s="235">
        <v>93089</v>
      </c>
      <c r="B6455" s="236" t="s">
        <v>6864</v>
      </c>
      <c r="C6455" s="235" t="s">
        <v>28</v>
      </c>
      <c r="D6455" s="234">
        <v>48.38</v>
      </c>
      <c r="E6455" s="233">
        <v>0.92269999999999996</v>
      </c>
    </row>
    <row r="6456" spans="1:5">
      <c r="A6456" s="235">
        <v>103891</v>
      </c>
      <c r="B6456" s="236" t="s">
        <v>6865</v>
      </c>
      <c r="C6456" s="235" t="s">
        <v>28</v>
      </c>
      <c r="D6456" s="234">
        <v>50.87</v>
      </c>
      <c r="E6456" s="233">
        <v>0.87749999999999995</v>
      </c>
    </row>
    <row r="6457" spans="1:5">
      <c r="A6457" s="235">
        <v>103822</v>
      </c>
      <c r="B6457" s="236" t="s">
        <v>6866</v>
      </c>
      <c r="C6457" s="235" t="s">
        <v>28</v>
      </c>
      <c r="D6457" s="234">
        <v>53.69</v>
      </c>
      <c r="E6457" s="233">
        <v>0.83140000000000003</v>
      </c>
    </row>
    <row r="6458" spans="1:5">
      <c r="A6458" s="235">
        <v>103855</v>
      </c>
      <c r="B6458" s="236" t="s">
        <v>6867</v>
      </c>
      <c r="C6458" s="235" t="s">
        <v>28</v>
      </c>
      <c r="D6458" s="234">
        <v>51.26</v>
      </c>
      <c r="E6458" s="233">
        <v>0.87090000000000001</v>
      </c>
    </row>
    <row r="6459" spans="1:5">
      <c r="A6459" s="235">
        <v>93112</v>
      </c>
      <c r="B6459" s="236" t="s">
        <v>6868</v>
      </c>
      <c r="C6459" s="235" t="s">
        <v>28</v>
      </c>
      <c r="D6459" s="234">
        <v>49.72</v>
      </c>
      <c r="E6459" s="233">
        <v>0.89780000000000004</v>
      </c>
    </row>
    <row r="6460" spans="1:5">
      <c r="A6460" s="235">
        <v>93060</v>
      </c>
      <c r="B6460" s="236" t="s">
        <v>6869</v>
      </c>
      <c r="C6460" s="235" t="s">
        <v>28</v>
      </c>
      <c r="D6460" s="234">
        <v>82.21</v>
      </c>
      <c r="E6460" s="233">
        <v>0.96950000000000003</v>
      </c>
    </row>
    <row r="6461" spans="1:5">
      <c r="A6461" s="235">
        <v>93094</v>
      </c>
      <c r="B6461" s="236" t="s">
        <v>6870</v>
      </c>
      <c r="C6461" s="235" t="s">
        <v>28</v>
      </c>
      <c r="D6461" s="234">
        <v>83.87</v>
      </c>
      <c r="E6461" s="233">
        <v>0.95030000000000003</v>
      </c>
    </row>
    <row r="6462" spans="1:5">
      <c r="A6462" s="235">
        <v>103897</v>
      </c>
      <c r="B6462" s="236" t="s">
        <v>6871</v>
      </c>
      <c r="C6462" s="235" t="s">
        <v>28</v>
      </c>
      <c r="D6462" s="234">
        <v>86.76</v>
      </c>
      <c r="E6462" s="233">
        <v>0.91859999999999997</v>
      </c>
    </row>
    <row r="6463" spans="1:5">
      <c r="A6463" s="235">
        <v>103828</v>
      </c>
      <c r="B6463" s="236" t="s">
        <v>6872</v>
      </c>
      <c r="C6463" s="235" t="s">
        <v>28</v>
      </c>
      <c r="D6463" s="234">
        <v>91.47</v>
      </c>
      <c r="E6463" s="233">
        <v>0.86560000000000004</v>
      </c>
    </row>
    <row r="6464" spans="1:5">
      <c r="A6464" s="235">
        <v>103861</v>
      </c>
      <c r="B6464" s="236" t="s">
        <v>6873</v>
      </c>
      <c r="C6464" s="235" t="s">
        <v>28</v>
      </c>
      <c r="D6464" s="234">
        <v>87.75</v>
      </c>
      <c r="E6464" s="233">
        <v>0.9083</v>
      </c>
    </row>
    <row r="6465" spans="1:5">
      <c r="A6465" s="235">
        <v>93115</v>
      </c>
      <c r="B6465" s="236" t="s">
        <v>6874</v>
      </c>
      <c r="C6465" s="235" t="s">
        <v>28</v>
      </c>
      <c r="D6465" s="234">
        <v>86.26</v>
      </c>
      <c r="E6465" s="233">
        <v>0.92400000000000004</v>
      </c>
    </row>
    <row r="6466" spans="1:5">
      <c r="A6466" s="235">
        <v>93074</v>
      </c>
      <c r="B6466" s="236" t="s">
        <v>6875</v>
      </c>
      <c r="C6466" s="235" t="s">
        <v>28</v>
      </c>
      <c r="D6466" s="234">
        <v>11.17</v>
      </c>
      <c r="E6466" s="233">
        <v>0.56759999999999999</v>
      </c>
    </row>
    <row r="6467" spans="1:5">
      <c r="A6467" s="235">
        <v>103875</v>
      </c>
      <c r="B6467" s="236" t="s">
        <v>6876</v>
      </c>
      <c r="C6467" s="235" t="s">
        <v>28</v>
      </c>
      <c r="D6467" s="234">
        <v>14.21</v>
      </c>
      <c r="E6467" s="233">
        <v>0.44619999999999999</v>
      </c>
    </row>
    <row r="6468" spans="1:5">
      <c r="A6468" s="235">
        <v>103806</v>
      </c>
      <c r="B6468" s="236" t="s">
        <v>6877</v>
      </c>
      <c r="C6468" s="235" t="s">
        <v>28</v>
      </c>
      <c r="D6468" s="234">
        <v>14.18</v>
      </c>
      <c r="E6468" s="233">
        <v>0.4471</v>
      </c>
    </row>
    <row r="6469" spans="1:5">
      <c r="A6469" s="235">
        <v>103839</v>
      </c>
      <c r="B6469" s="236" t="s">
        <v>6878</v>
      </c>
      <c r="C6469" s="235" t="s">
        <v>28</v>
      </c>
      <c r="D6469" s="234">
        <v>13.72</v>
      </c>
      <c r="E6469" s="233">
        <v>0.46210000000000001</v>
      </c>
    </row>
    <row r="6470" spans="1:5">
      <c r="A6470" s="235">
        <v>93097</v>
      </c>
      <c r="B6470" s="236" t="s">
        <v>6879</v>
      </c>
      <c r="C6470" s="235" t="s">
        <v>28</v>
      </c>
      <c r="D6470" s="234">
        <v>11.34</v>
      </c>
      <c r="E6470" s="233">
        <v>0.55910000000000004</v>
      </c>
    </row>
    <row r="6471" spans="1:5">
      <c r="A6471" s="235">
        <v>93119</v>
      </c>
      <c r="B6471" s="236" t="s">
        <v>6880</v>
      </c>
      <c r="C6471" s="235" t="s">
        <v>28</v>
      </c>
      <c r="D6471" s="234">
        <v>16.48</v>
      </c>
      <c r="E6471" s="233">
        <v>0.82520000000000004</v>
      </c>
    </row>
    <row r="6472" spans="1:5">
      <c r="A6472" s="235">
        <v>93076</v>
      </c>
      <c r="B6472" s="236" t="s">
        <v>6881</v>
      </c>
      <c r="C6472" s="235" t="s">
        <v>28</v>
      </c>
      <c r="D6472" s="234">
        <v>19.170000000000002</v>
      </c>
      <c r="E6472" s="233">
        <v>0.70940000000000003</v>
      </c>
    </row>
    <row r="6473" spans="1:5">
      <c r="A6473" s="235">
        <v>103878</v>
      </c>
      <c r="B6473" s="236" t="s">
        <v>6882</v>
      </c>
      <c r="C6473" s="235" t="s">
        <v>28</v>
      </c>
      <c r="D6473" s="234">
        <v>22.9</v>
      </c>
      <c r="E6473" s="233">
        <v>0.59389999999999998</v>
      </c>
    </row>
    <row r="6474" spans="1:5">
      <c r="A6474" s="235">
        <v>103809</v>
      </c>
      <c r="B6474" s="236" t="s">
        <v>6883</v>
      </c>
      <c r="C6474" s="235" t="s">
        <v>28</v>
      </c>
      <c r="D6474" s="234">
        <v>27.07</v>
      </c>
      <c r="E6474" s="233">
        <v>0.50239999999999996</v>
      </c>
    </row>
    <row r="6475" spans="1:5">
      <c r="A6475" s="235">
        <v>103842</v>
      </c>
      <c r="B6475" s="236" t="s">
        <v>6884</v>
      </c>
      <c r="C6475" s="235" t="s">
        <v>28</v>
      </c>
      <c r="D6475" s="234">
        <v>23.45</v>
      </c>
      <c r="E6475" s="233">
        <v>0.57999999999999996</v>
      </c>
    </row>
    <row r="6476" spans="1:5">
      <c r="A6476" s="235">
        <v>93099</v>
      </c>
      <c r="B6476" s="236" t="s">
        <v>6885</v>
      </c>
      <c r="C6476" s="235" t="s">
        <v>28</v>
      </c>
      <c r="D6476" s="234">
        <v>21.16</v>
      </c>
      <c r="E6476" s="233">
        <v>0.64270000000000005</v>
      </c>
    </row>
    <row r="6477" spans="1:5">
      <c r="A6477" s="235">
        <v>93122</v>
      </c>
      <c r="B6477" s="236" t="s">
        <v>6886</v>
      </c>
      <c r="C6477" s="235" t="s">
        <v>28</v>
      </c>
      <c r="D6477" s="234">
        <v>25.16</v>
      </c>
      <c r="E6477" s="233">
        <v>0.85170000000000001</v>
      </c>
    </row>
    <row r="6478" spans="1:5">
      <c r="A6478" s="235">
        <v>93079</v>
      </c>
      <c r="B6478" s="236" t="s">
        <v>6887</v>
      </c>
      <c r="C6478" s="235" t="s">
        <v>28</v>
      </c>
      <c r="D6478" s="234">
        <v>27.63</v>
      </c>
      <c r="E6478" s="233">
        <v>0.77559999999999996</v>
      </c>
    </row>
    <row r="6479" spans="1:5">
      <c r="A6479" s="235">
        <v>103882</v>
      </c>
      <c r="B6479" s="236" t="s">
        <v>6888</v>
      </c>
      <c r="C6479" s="235" t="s">
        <v>28</v>
      </c>
      <c r="D6479" s="234">
        <v>31.96</v>
      </c>
      <c r="E6479" s="233">
        <v>0.67049999999999998</v>
      </c>
    </row>
    <row r="6480" spans="1:5">
      <c r="A6480" s="235">
        <v>103813</v>
      </c>
      <c r="B6480" s="236" t="s">
        <v>6889</v>
      </c>
      <c r="C6480" s="235" t="s">
        <v>28</v>
      </c>
      <c r="D6480" s="234">
        <v>39.71</v>
      </c>
      <c r="E6480" s="233">
        <v>0.53969999999999996</v>
      </c>
    </row>
    <row r="6481" spans="1:5">
      <c r="A6481" s="235">
        <v>103846</v>
      </c>
      <c r="B6481" s="236" t="s">
        <v>6890</v>
      </c>
      <c r="C6481" s="235" t="s">
        <v>28</v>
      </c>
      <c r="D6481" s="234">
        <v>33.39</v>
      </c>
      <c r="E6481" s="233">
        <v>0.64180000000000004</v>
      </c>
    </row>
    <row r="6482" spans="1:5">
      <c r="A6482" s="235">
        <v>93102</v>
      </c>
      <c r="B6482" s="236" t="s">
        <v>6891</v>
      </c>
      <c r="C6482" s="235" t="s">
        <v>28</v>
      </c>
      <c r="D6482" s="234">
        <v>31.18</v>
      </c>
      <c r="E6482" s="233">
        <v>0.68730000000000002</v>
      </c>
    </row>
    <row r="6483" spans="1:5">
      <c r="A6483" s="235">
        <v>93123</v>
      </c>
      <c r="B6483" s="236" t="s">
        <v>6892</v>
      </c>
      <c r="C6483" s="235" t="s">
        <v>28</v>
      </c>
      <c r="D6483" s="234">
        <v>58.42</v>
      </c>
      <c r="E6483" s="233">
        <v>0.91949999999999998</v>
      </c>
    </row>
    <row r="6484" spans="1:5">
      <c r="A6484" s="235">
        <v>93124</v>
      </c>
      <c r="B6484" s="236" t="s">
        <v>6893</v>
      </c>
      <c r="C6484" s="235" t="s">
        <v>28</v>
      </c>
      <c r="D6484" s="234">
        <v>92.83</v>
      </c>
      <c r="E6484" s="233">
        <v>0.93869999999999998</v>
      </c>
    </row>
    <row r="6485" spans="1:5">
      <c r="A6485" s="235">
        <v>93125</v>
      </c>
      <c r="B6485" s="236" t="s">
        <v>6894</v>
      </c>
      <c r="C6485" s="235" t="s">
        <v>28</v>
      </c>
      <c r="D6485" s="234">
        <v>137.12</v>
      </c>
      <c r="E6485" s="233">
        <v>0.94630000000000003</v>
      </c>
    </row>
    <row r="6486" spans="1:5">
      <c r="A6486" s="235">
        <v>93126</v>
      </c>
      <c r="B6486" s="236" t="s">
        <v>6895</v>
      </c>
      <c r="C6486" s="235" t="s">
        <v>28</v>
      </c>
      <c r="D6486" s="234">
        <v>307.56</v>
      </c>
      <c r="E6486" s="233">
        <v>0.97060000000000002</v>
      </c>
    </row>
    <row r="6487" spans="1:5">
      <c r="A6487" s="235">
        <v>93063</v>
      </c>
      <c r="B6487" s="236" t="s">
        <v>6896</v>
      </c>
      <c r="C6487" s="235" t="s">
        <v>28</v>
      </c>
      <c r="D6487" s="234">
        <v>695.2</v>
      </c>
      <c r="E6487" s="233">
        <v>0.99539999999999995</v>
      </c>
    </row>
    <row r="6488" spans="1:5">
      <c r="A6488" s="235">
        <v>93066</v>
      </c>
      <c r="B6488" s="236" t="s">
        <v>6897</v>
      </c>
      <c r="C6488" s="235" t="s">
        <v>28</v>
      </c>
      <c r="D6488" s="234">
        <v>872.54</v>
      </c>
      <c r="E6488" s="233">
        <v>0.99560000000000004</v>
      </c>
    </row>
    <row r="6489" spans="1:5">
      <c r="A6489" s="235">
        <v>93069</v>
      </c>
      <c r="B6489" s="236" t="s">
        <v>6898</v>
      </c>
      <c r="C6489" s="235" t="s">
        <v>28</v>
      </c>
      <c r="D6489" s="234">
        <v>1209.7</v>
      </c>
      <c r="E6489" s="233">
        <v>0.99590000000000001</v>
      </c>
    </row>
    <row r="6490" spans="1:5">
      <c r="A6490" s="235">
        <v>93072</v>
      </c>
      <c r="B6490" s="236" t="s">
        <v>6899</v>
      </c>
      <c r="C6490" s="235" t="s">
        <v>28</v>
      </c>
      <c r="D6490" s="234">
        <v>1596.77</v>
      </c>
      <c r="E6490" s="233">
        <v>0.99619999999999997</v>
      </c>
    </row>
    <row r="6491" spans="1:5">
      <c r="A6491" s="235">
        <v>93083</v>
      </c>
      <c r="B6491" s="236" t="s">
        <v>6900</v>
      </c>
      <c r="C6491" s="235" t="s">
        <v>28</v>
      </c>
      <c r="D6491" s="234">
        <v>476.85</v>
      </c>
      <c r="E6491" s="233">
        <v>0.99319999999999997</v>
      </c>
    </row>
    <row r="6492" spans="1:5">
      <c r="A6492" s="235">
        <v>103886</v>
      </c>
      <c r="B6492" s="236" t="s">
        <v>6901</v>
      </c>
      <c r="C6492" s="235" t="s">
        <v>28</v>
      </c>
      <c r="D6492" s="234">
        <v>478.89</v>
      </c>
      <c r="E6492" s="233">
        <v>0.98899999999999999</v>
      </c>
    </row>
    <row r="6493" spans="1:5">
      <c r="A6493" s="235">
        <v>103817</v>
      </c>
      <c r="B6493" s="236" t="s">
        <v>6902</v>
      </c>
      <c r="C6493" s="235" t="s">
        <v>28</v>
      </c>
      <c r="D6493" s="234">
        <v>478.88</v>
      </c>
      <c r="E6493" s="233">
        <v>0.98899999999999999</v>
      </c>
    </row>
    <row r="6494" spans="1:5">
      <c r="A6494" s="235">
        <v>103850</v>
      </c>
      <c r="B6494" s="236" t="s">
        <v>6903</v>
      </c>
      <c r="C6494" s="235" t="s">
        <v>28</v>
      </c>
      <c r="D6494" s="234">
        <v>478.57</v>
      </c>
      <c r="E6494" s="233">
        <v>0.98960000000000004</v>
      </c>
    </row>
    <row r="6495" spans="1:5">
      <c r="A6495" s="235">
        <v>93106</v>
      </c>
      <c r="B6495" s="236" t="s">
        <v>6904</v>
      </c>
      <c r="C6495" s="235" t="s">
        <v>28</v>
      </c>
      <c r="D6495" s="234">
        <v>476.96</v>
      </c>
      <c r="E6495" s="233">
        <v>0.99299999999999999</v>
      </c>
    </row>
    <row r="6496" spans="1:5">
      <c r="A6496" s="235">
        <v>93052</v>
      </c>
      <c r="B6496" s="236" t="s">
        <v>6905</v>
      </c>
      <c r="C6496" s="235" t="s">
        <v>28</v>
      </c>
      <c r="D6496" s="234">
        <v>551.80999999999995</v>
      </c>
      <c r="E6496" s="233">
        <v>0.99650000000000005</v>
      </c>
    </row>
    <row r="6497" spans="1:5">
      <c r="A6497" s="235">
        <v>93086</v>
      </c>
      <c r="B6497" s="236" t="s">
        <v>6906</v>
      </c>
      <c r="C6497" s="235" t="s">
        <v>28</v>
      </c>
      <c r="D6497" s="234">
        <v>553.61</v>
      </c>
      <c r="E6497" s="233">
        <v>0.99319999999999997</v>
      </c>
    </row>
    <row r="6498" spans="1:5">
      <c r="A6498" s="235">
        <v>103890</v>
      </c>
      <c r="B6498" s="236" t="s">
        <v>6907</v>
      </c>
      <c r="C6498" s="235" t="s">
        <v>28</v>
      </c>
      <c r="D6498" s="234">
        <v>556.1</v>
      </c>
      <c r="E6498" s="233">
        <v>0.98880000000000001</v>
      </c>
    </row>
    <row r="6499" spans="1:5">
      <c r="A6499" s="235">
        <v>103821</v>
      </c>
      <c r="B6499" s="236" t="s">
        <v>6908</v>
      </c>
      <c r="C6499" s="235" t="s">
        <v>28</v>
      </c>
      <c r="D6499" s="234">
        <v>558.91999999999996</v>
      </c>
      <c r="E6499" s="233">
        <v>0.98380000000000001</v>
      </c>
    </row>
    <row r="6500" spans="1:5">
      <c r="A6500" s="235">
        <v>103854</v>
      </c>
      <c r="B6500" s="236" t="s">
        <v>6909</v>
      </c>
      <c r="C6500" s="235" t="s">
        <v>28</v>
      </c>
      <c r="D6500" s="234">
        <v>556.49</v>
      </c>
      <c r="E6500" s="233">
        <v>0.98809999999999998</v>
      </c>
    </row>
    <row r="6501" spans="1:5">
      <c r="A6501" s="235">
        <v>93109</v>
      </c>
      <c r="B6501" s="236" t="s">
        <v>6910</v>
      </c>
      <c r="C6501" s="235" t="s">
        <v>28</v>
      </c>
      <c r="D6501" s="234">
        <v>554.95000000000005</v>
      </c>
      <c r="E6501" s="233">
        <v>0.99080000000000001</v>
      </c>
    </row>
    <row r="6502" spans="1:5">
      <c r="A6502" s="235">
        <v>93058</v>
      </c>
      <c r="B6502" s="236" t="s">
        <v>6911</v>
      </c>
      <c r="C6502" s="235" t="s">
        <v>28</v>
      </c>
      <c r="D6502" s="234">
        <v>606.84</v>
      </c>
      <c r="E6502" s="233">
        <v>0.99590000000000001</v>
      </c>
    </row>
    <row r="6503" spans="1:5">
      <c r="A6503" s="235">
        <v>93092</v>
      </c>
      <c r="B6503" s="236" t="s">
        <v>6912</v>
      </c>
      <c r="C6503" s="235" t="s">
        <v>28</v>
      </c>
      <c r="D6503" s="234">
        <v>608.5</v>
      </c>
      <c r="E6503" s="233">
        <v>0.99309999999999998</v>
      </c>
    </row>
    <row r="6504" spans="1:5">
      <c r="A6504" s="235">
        <v>103898</v>
      </c>
      <c r="B6504" s="236" t="s">
        <v>6913</v>
      </c>
      <c r="C6504" s="235" t="s">
        <v>28</v>
      </c>
      <c r="D6504" s="234">
        <v>611.39</v>
      </c>
      <c r="E6504" s="233">
        <v>0.98850000000000005</v>
      </c>
    </row>
    <row r="6505" spans="1:5">
      <c r="A6505" s="235">
        <v>103829</v>
      </c>
      <c r="B6505" s="236" t="s">
        <v>6914</v>
      </c>
      <c r="C6505" s="235" t="s">
        <v>28</v>
      </c>
      <c r="D6505" s="234">
        <v>616.1</v>
      </c>
      <c r="E6505" s="233">
        <v>0.98009999999999997</v>
      </c>
    </row>
    <row r="6506" spans="1:5">
      <c r="A6506" s="235">
        <v>103862</v>
      </c>
      <c r="B6506" s="236" t="s">
        <v>6915</v>
      </c>
      <c r="C6506" s="235" t="s">
        <v>28</v>
      </c>
      <c r="D6506" s="234">
        <v>612.38</v>
      </c>
      <c r="E6506" s="233">
        <v>0.9869</v>
      </c>
    </row>
    <row r="6507" spans="1:5">
      <c r="A6507" s="235">
        <v>93116</v>
      </c>
      <c r="B6507" s="236" t="s">
        <v>6916</v>
      </c>
      <c r="C6507" s="235" t="s">
        <v>28</v>
      </c>
      <c r="D6507" s="234">
        <v>610.89</v>
      </c>
      <c r="E6507" s="233">
        <v>0.98929999999999996</v>
      </c>
    </row>
    <row r="6508" spans="1:5">
      <c r="A6508" s="235">
        <v>92314</v>
      </c>
      <c r="B6508" s="236" t="s">
        <v>6917</v>
      </c>
      <c r="C6508" s="235" t="s">
        <v>28</v>
      </c>
      <c r="D6508" s="234">
        <v>7.18</v>
      </c>
      <c r="E6508" s="233">
        <v>0.54869999999999997</v>
      </c>
    </row>
    <row r="6509" spans="1:5">
      <c r="A6509" s="235">
        <v>103883</v>
      </c>
      <c r="B6509" s="236" t="s">
        <v>6918</v>
      </c>
      <c r="C6509" s="235" t="s">
        <v>28</v>
      </c>
      <c r="D6509" s="234">
        <v>9.2200000000000006</v>
      </c>
      <c r="E6509" s="233">
        <v>0.42730000000000001</v>
      </c>
    </row>
    <row r="6510" spans="1:5">
      <c r="A6510" s="235">
        <v>103814</v>
      </c>
      <c r="B6510" s="236" t="s">
        <v>6919</v>
      </c>
      <c r="C6510" s="235" t="s">
        <v>28</v>
      </c>
      <c r="D6510" s="234">
        <v>9.2100000000000009</v>
      </c>
      <c r="E6510" s="233">
        <v>0.42780000000000001</v>
      </c>
    </row>
    <row r="6511" spans="1:5">
      <c r="A6511" s="235">
        <v>103847</v>
      </c>
      <c r="B6511" s="236" t="s">
        <v>6920</v>
      </c>
      <c r="C6511" s="235" t="s">
        <v>28</v>
      </c>
      <c r="D6511" s="234">
        <v>8.9</v>
      </c>
      <c r="E6511" s="233">
        <v>0.44269999999999998</v>
      </c>
    </row>
    <row r="6512" spans="1:5">
      <c r="A6512" s="235">
        <v>92329</v>
      </c>
      <c r="B6512" s="236" t="s">
        <v>6921</v>
      </c>
      <c r="C6512" s="235" t="s">
        <v>28</v>
      </c>
      <c r="D6512" s="234">
        <v>7.29</v>
      </c>
      <c r="E6512" s="233">
        <v>0.54049999999999998</v>
      </c>
    </row>
    <row r="6513" spans="1:5">
      <c r="A6513" s="235">
        <v>92293</v>
      </c>
      <c r="B6513" s="236" t="s">
        <v>6922</v>
      </c>
      <c r="C6513" s="235" t="s">
        <v>28</v>
      </c>
      <c r="D6513" s="234">
        <v>9.34</v>
      </c>
      <c r="E6513" s="233">
        <v>0.7923</v>
      </c>
    </row>
    <row r="6514" spans="1:5">
      <c r="A6514" s="235">
        <v>92315</v>
      </c>
      <c r="B6514" s="236" t="s">
        <v>6923</v>
      </c>
      <c r="C6514" s="235" t="s">
        <v>28</v>
      </c>
      <c r="D6514" s="234">
        <v>11.14</v>
      </c>
      <c r="E6514" s="233">
        <v>0.6643</v>
      </c>
    </row>
    <row r="6515" spans="1:5">
      <c r="A6515" s="235">
        <v>103888</v>
      </c>
      <c r="B6515" s="236" t="s">
        <v>6924</v>
      </c>
      <c r="C6515" s="235" t="s">
        <v>28</v>
      </c>
      <c r="D6515" s="234">
        <v>13.63</v>
      </c>
      <c r="E6515" s="233">
        <v>0.54290000000000005</v>
      </c>
    </row>
    <row r="6516" spans="1:5">
      <c r="A6516" s="235">
        <v>103819</v>
      </c>
      <c r="B6516" s="236" t="s">
        <v>6925</v>
      </c>
      <c r="C6516" s="235" t="s">
        <v>28</v>
      </c>
      <c r="D6516" s="234">
        <v>16.45</v>
      </c>
      <c r="E6516" s="233">
        <v>0.44979999999999998</v>
      </c>
    </row>
    <row r="6517" spans="1:5">
      <c r="A6517" s="235">
        <v>103852</v>
      </c>
      <c r="B6517" s="236" t="s">
        <v>6926</v>
      </c>
      <c r="C6517" s="235" t="s">
        <v>28</v>
      </c>
      <c r="D6517" s="234">
        <v>14.02</v>
      </c>
      <c r="E6517" s="233">
        <v>0.52780000000000005</v>
      </c>
    </row>
    <row r="6518" spans="1:5">
      <c r="A6518" s="235">
        <v>92330</v>
      </c>
      <c r="B6518" s="236" t="s">
        <v>6927</v>
      </c>
      <c r="C6518" s="235" t="s">
        <v>28</v>
      </c>
      <c r="D6518" s="234">
        <v>12.48</v>
      </c>
      <c r="E6518" s="233">
        <v>0.59289999999999998</v>
      </c>
    </row>
    <row r="6519" spans="1:5">
      <c r="A6519" s="235">
        <v>92294</v>
      </c>
      <c r="B6519" s="236" t="s">
        <v>6928</v>
      </c>
      <c r="C6519" s="235" t="s">
        <v>28</v>
      </c>
      <c r="D6519" s="234">
        <v>16.329999999999998</v>
      </c>
      <c r="E6519" s="233">
        <v>0.84630000000000005</v>
      </c>
    </row>
    <row r="6520" spans="1:5">
      <c r="A6520" s="235">
        <v>92316</v>
      </c>
      <c r="B6520" s="236" t="s">
        <v>6929</v>
      </c>
      <c r="C6520" s="235" t="s">
        <v>28</v>
      </c>
      <c r="D6520" s="234">
        <v>17.989999999999998</v>
      </c>
      <c r="E6520" s="233">
        <v>0.76819999999999999</v>
      </c>
    </row>
    <row r="6521" spans="1:5">
      <c r="A6521" s="235">
        <v>103895</v>
      </c>
      <c r="B6521" s="236" t="s">
        <v>6930</v>
      </c>
      <c r="C6521" s="235" t="s">
        <v>28</v>
      </c>
      <c r="D6521" s="234">
        <v>20.88</v>
      </c>
      <c r="E6521" s="233">
        <v>0.66190000000000004</v>
      </c>
    </row>
    <row r="6522" spans="1:5">
      <c r="A6522" s="235">
        <v>103826</v>
      </c>
      <c r="B6522" s="236" t="s">
        <v>6931</v>
      </c>
      <c r="C6522" s="235" t="s">
        <v>28</v>
      </c>
      <c r="D6522" s="234">
        <v>25.59</v>
      </c>
      <c r="E6522" s="233">
        <v>0.51970000000000005</v>
      </c>
    </row>
    <row r="6523" spans="1:5">
      <c r="A6523" s="235">
        <v>103859</v>
      </c>
      <c r="B6523" s="236" t="s">
        <v>6932</v>
      </c>
      <c r="C6523" s="235" t="s">
        <v>28</v>
      </c>
      <c r="D6523" s="234">
        <v>21.87</v>
      </c>
      <c r="E6523" s="233">
        <v>0.63190000000000002</v>
      </c>
    </row>
    <row r="6524" spans="1:5">
      <c r="A6524" s="235">
        <v>92331</v>
      </c>
      <c r="B6524" s="236" t="s">
        <v>6933</v>
      </c>
      <c r="C6524" s="235" t="s">
        <v>28</v>
      </c>
      <c r="D6524" s="234">
        <v>20.38</v>
      </c>
      <c r="E6524" s="233">
        <v>0.67810000000000004</v>
      </c>
    </row>
    <row r="6525" spans="1:5">
      <c r="A6525" s="235">
        <v>92295</v>
      </c>
      <c r="B6525" s="236" t="s">
        <v>6934</v>
      </c>
      <c r="C6525" s="235" t="s">
        <v>28</v>
      </c>
      <c r="D6525" s="234">
        <v>31.82</v>
      </c>
      <c r="E6525" s="233">
        <v>0.90039999999999998</v>
      </c>
    </row>
    <row r="6526" spans="1:5">
      <c r="A6526" s="235">
        <v>92296</v>
      </c>
      <c r="B6526" s="236" t="s">
        <v>6935</v>
      </c>
      <c r="C6526" s="235" t="s">
        <v>28</v>
      </c>
      <c r="D6526" s="234">
        <v>42.41</v>
      </c>
      <c r="E6526" s="233">
        <v>0.90969999999999995</v>
      </c>
    </row>
    <row r="6527" spans="1:5">
      <c r="A6527" s="235">
        <v>92297</v>
      </c>
      <c r="B6527" s="236" t="s">
        <v>6936</v>
      </c>
      <c r="C6527" s="235" t="s">
        <v>28</v>
      </c>
      <c r="D6527" s="234">
        <v>66.459999999999994</v>
      </c>
      <c r="E6527" s="233">
        <v>0.92520000000000002</v>
      </c>
    </row>
    <row r="6528" spans="1:5">
      <c r="A6528" s="235">
        <v>92298</v>
      </c>
      <c r="B6528" s="236" t="s">
        <v>6937</v>
      </c>
      <c r="C6528" s="235" t="s">
        <v>28</v>
      </c>
      <c r="D6528" s="234">
        <v>191.94</v>
      </c>
      <c r="E6528" s="233">
        <v>0.96819999999999995</v>
      </c>
    </row>
    <row r="6529" spans="1:5">
      <c r="A6529" s="235">
        <v>93080</v>
      </c>
      <c r="B6529" s="236" t="s">
        <v>6938</v>
      </c>
      <c r="C6529" s="235" t="s">
        <v>28</v>
      </c>
      <c r="D6529" s="234">
        <v>7.21</v>
      </c>
      <c r="E6529" s="233">
        <v>0.55059999999999998</v>
      </c>
    </row>
    <row r="6530" spans="1:5">
      <c r="A6530" s="235">
        <v>103884</v>
      </c>
      <c r="B6530" s="236" t="s">
        <v>6939</v>
      </c>
      <c r="C6530" s="235" t="s">
        <v>28</v>
      </c>
      <c r="D6530" s="234">
        <v>9.25</v>
      </c>
      <c r="E6530" s="233">
        <v>0.42920000000000003</v>
      </c>
    </row>
    <row r="6531" spans="1:5">
      <c r="A6531" s="235">
        <v>103815</v>
      </c>
      <c r="B6531" s="236" t="s">
        <v>6940</v>
      </c>
      <c r="C6531" s="235" t="s">
        <v>28</v>
      </c>
      <c r="D6531" s="234">
        <v>9.24</v>
      </c>
      <c r="E6531" s="233">
        <v>0.42970000000000003</v>
      </c>
    </row>
    <row r="6532" spans="1:5">
      <c r="A6532" s="235">
        <v>103848</v>
      </c>
      <c r="B6532" s="236" t="s">
        <v>6941</v>
      </c>
      <c r="C6532" s="235" t="s">
        <v>28</v>
      </c>
      <c r="D6532" s="234">
        <v>8.93</v>
      </c>
      <c r="E6532" s="233">
        <v>0.4446</v>
      </c>
    </row>
    <row r="6533" spans="1:5">
      <c r="A6533" s="235">
        <v>93103</v>
      </c>
      <c r="B6533" s="236" t="s">
        <v>6942</v>
      </c>
      <c r="C6533" s="235" t="s">
        <v>28</v>
      </c>
      <c r="D6533" s="234">
        <v>7.32</v>
      </c>
      <c r="E6533" s="233">
        <v>0.5423</v>
      </c>
    </row>
    <row r="6534" spans="1:5">
      <c r="A6534" s="235">
        <v>93050</v>
      </c>
      <c r="B6534" s="236" t="s">
        <v>6943</v>
      </c>
      <c r="C6534" s="235" t="s">
        <v>28</v>
      </c>
      <c r="D6534" s="234">
        <v>10.74</v>
      </c>
      <c r="E6534" s="233">
        <v>0.81940000000000002</v>
      </c>
    </row>
    <row r="6535" spans="1:5">
      <c r="A6535" s="235">
        <v>93084</v>
      </c>
      <c r="B6535" s="236" t="s">
        <v>6944</v>
      </c>
      <c r="C6535" s="235" t="s">
        <v>28</v>
      </c>
      <c r="D6535" s="234">
        <v>12.54</v>
      </c>
      <c r="E6535" s="233">
        <v>0.70179999999999998</v>
      </c>
    </row>
    <row r="6536" spans="1:5">
      <c r="A6536" s="235">
        <v>103889</v>
      </c>
      <c r="B6536" s="236" t="s">
        <v>6945</v>
      </c>
      <c r="C6536" s="235" t="s">
        <v>28</v>
      </c>
      <c r="D6536" s="234">
        <v>15.03</v>
      </c>
      <c r="E6536" s="233">
        <v>0.58550000000000002</v>
      </c>
    </row>
    <row r="6537" spans="1:5">
      <c r="A6537" s="235">
        <v>103820</v>
      </c>
      <c r="B6537" s="236" t="s">
        <v>6946</v>
      </c>
      <c r="C6537" s="235" t="s">
        <v>28</v>
      </c>
      <c r="D6537" s="234">
        <v>17.850000000000001</v>
      </c>
      <c r="E6537" s="233">
        <v>0.49299999999999999</v>
      </c>
    </row>
    <row r="6538" spans="1:5">
      <c r="A6538" s="235">
        <v>103853</v>
      </c>
      <c r="B6538" s="236" t="s">
        <v>6947</v>
      </c>
      <c r="C6538" s="235" t="s">
        <v>28</v>
      </c>
      <c r="D6538" s="234">
        <v>15.42</v>
      </c>
      <c r="E6538" s="233">
        <v>0.57069999999999999</v>
      </c>
    </row>
    <row r="6539" spans="1:5">
      <c r="A6539" s="235">
        <v>93107</v>
      </c>
      <c r="B6539" s="236" t="s">
        <v>6948</v>
      </c>
      <c r="C6539" s="235" t="s">
        <v>28</v>
      </c>
      <c r="D6539" s="234">
        <v>13.88</v>
      </c>
      <c r="E6539" s="233">
        <v>0.63400000000000001</v>
      </c>
    </row>
    <row r="6540" spans="1:5">
      <c r="A6540" s="235">
        <v>93056</v>
      </c>
      <c r="B6540" s="236" t="s">
        <v>6949</v>
      </c>
      <c r="C6540" s="235" t="s">
        <v>28</v>
      </c>
      <c r="D6540" s="234">
        <v>16.329999999999998</v>
      </c>
      <c r="E6540" s="233">
        <v>0.84630000000000005</v>
      </c>
    </row>
    <row r="6541" spans="1:5">
      <c r="A6541" s="235">
        <v>93090</v>
      </c>
      <c r="B6541" s="236" t="s">
        <v>6950</v>
      </c>
      <c r="C6541" s="235" t="s">
        <v>28</v>
      </c>
      <c r="D6541" s="234">
        <v>17.989999999999998</v>
      </c>
      <c r="E6541" s="233">
        <v>0.76819999999999999</v>
      </c>
    </row>
    <row r="6542" spans="1:5">
      <c r="A6542" s="235">
        <v>103896</v>
      </c>
      <c r="B6542" s="236" t="s">
        <v>6951</v>
      </c>
      <c r="C6542" s="235" t="s">
        <v>28</v>
      </c>
      <c r="D6542" s="234">
        <v>20.88</v>
      </c>
      <c r="E6542" s="233">
        <v>0.66190000000000004</v>
      </c>
    </row>
    <row r="6543" spans="1:5">
      <c r="A6543" s="235">
        <v>103827</v>
      </c>
      <c r="B6543" s="236" t="s">
        <v>6952</v>
      </c>
      <c r="C6543" s="235" t="s">
        <v>28</v>
      </c>
      <c r="D6543" s="234">
        <v>25.59</v>
      </c>
      <c r="E6543" s="233">
        <v>0.51970000000000005</v>
      </c>
    </row>
    <row r="6544" spans="1:5">
      <c r="A6544" s="235">
        <v>103860</v>
      </c>
      <c r="B6544" s="236" t="s">
        <v>6953</v>
      </c>
      <c r="C6544" s="235" t="s">
        <v>28</v>
      </c>
      <c r="D6544" s="234">
        <v>21.87</v>
      </c>
      <c r="E6544" s="233">
        <v>0.63190000000000002</v>
      </c>
    </row>
    <row r="6545" spans="1:5">
      <c r="A6545" s="235">
        <v>93113</v>
      </c>
      <c r="B6545" s="236" t="s">
        <v>6954</v>
      </c>
      <c r="C6545" s="235" t="s">
        <v>28</v>
      </c>
      <c r="D6545" s="234">
        <v>20.38</v>
      </c>
      <c r="E6545" s="233">
        <v>0.67810000000000004</v>
      </c>
    </row>
    <row r="6546" spans="1:5">
      <c r="A6546" s="235">
        <v>93061</v>
      </c>
      <c r="B6546" s="236" t="s">
        <v>6955</v>
      </c>
      <c r="C6546" s="235" t="s">
        <v>28</v>
      </c>
      <c r="D6546" s="234">
        <v>31.96</v>
      </c>
      <c r="E6546" s="233">
        <v>0.90080000000000005</v>
      </c>
    </row>
    <row r="6547" spans="1:5">
      <c r="A6547" s="235">
        <v>93064</v>
      </c>
      <c r="B6547" s="236" t="s">
        <v>6956</v>
      </c>
      <c r="C6547" s="235" t="s">
        <v>28</v>
      </c>
      <c r="D6547" s="234">
        <v>49.72</v>
      </c>
      <c r="E6547" s="233">
        <v>0.92300000000000004</v>
      </c>
    </row>
    <row r="6548" spans="1:5">
      <c r="A6548" s="235">
        <v>93067</v>
      </c>
      <c r="B6548" s="236" t="s">
        <v>6957</v>
      </c>
      <c r="C6548" s="235" t="s">
        <v>28</v>
      </c>
      <c r="D6548" s="234">
        <v>74.42</v>
      </c>
      <c r="E6548" s="233">
        <v>0.93320000000000003</v>
      </c>
    </row>
    <row r="6549" spans="1:5">
      <c r="A6549" s="235">
        <v>93070</v>
      </c>
      <c r="B6549" s="236" t="s">
        <v>6958</v>
      </c>
      <c r="C6549" s="235" t="s">
        <v>28</v>
      </c>
      <c r="D6549" s="234">
        <v>191.94</v>
      </c>
      <c r="E6549" s="233">
        <v>0.96819999999999995</v>
      </c>
    </row>
    <row r="6550" spans="1:5">
      <c r="A6550" s="235">
        <v>93117</v>
      </c>
      <c r="B6550" s="236" t="s">
        <v>6959</v>
      </c>
      <c r="C6550" s="235" t="s">
        <v>28</v>
      </c>
      <c r="D6550" s="234">
        <v>58.88</v>
      </c>
      <c r="E6550" s="233">
        <v>0.92190000000000005</v>
      </c>
    </row>
    <row r="6551" spans="1:5">
      <c r="A6551" s="235">
        <v>93118</v>
      </c>
      <c r="B6551" s="236" t="s">
        <v>6960</v>
      </c>
      <c r="C6551" s="235" t="s">
        <v>28</v>
      </c>
      <c r="D6551" s="234">
        <v>86.66</v>
      </c>
      <c r="E6551" s="233">
        <v>0.91920000000000002</v>
      </c>
    </row>
    <row r="6552" spans="1:5">
      <c r="A6552" s="235">
        <v>92317</v>
      </c>
      <c r="B6552" s="236" t="s">
        <v>6961</v>
      </c>
      <c r="C6552" s="235" t="s">
        <v>28</v>
      </c>
      <c r="D6552" s="234">
        <v>15.26</v>
      </c>
      <c r="E6552" s="233">
        <v>0.57669999999999999</v>
      </c>
    </row>
    <row r="6553" spans="1:5">
      <c r="A6553" s="235">
        <v>92332</v>
      </c>
      <c r="B6553" s="236" t="s">
        <v>6962</v>
      </c>
      <c r="C6553" s="235" t="s">
        <v>28</v>
      </c>
      <c r="D6553" s="234">
        <v>15.48</v>
      </c>
      <c r="E6553" s="233">
        <v>0.56850000000000001</v>
      </c>
    </row>
    <row r="6554" spans="1:5">
      <c r="A6554" s="235">
        <v>92299</v>
      </c>
      <c r="B6554" s="236" t="s">
        <v>6963</v>
      </c>
      <c r="C6554" s="235" t="s">
        <v>28</v>
      </c>
      <c r="D6554" s="234">
        <v>22.07</v>
      </c>
      <c r="E6554" s="233">
        <v>0.82509999999999994</v>
      </c>
    </row>
    <row r="6555" spans="1:5">
      <c r="A6555" s="235">
        <v>92318</v>
      </c>
      <c r="B6555" s="236" t="s">
        <v>6964</v>
      </c>
      <c r="C6555" s="235" t="s">
        <v>28</v>
      </c>
      <c r="D6555" s="234">
        <v>25.65</v>
      </c>
      <c r="E6555" s="233">
        <v>0.70989999999999998</v>
      </c>
    </row>
    <row r="6556" spans="1:5">
      <c r="A6556" s="235">
        <v>103833</v>
      </c>
      <c r="B6556" s="236" t="s">
        <v>6965</v>
      </c>
      <c r="C6556" s="235" t="s">
        <v>28</v>
      </c>
      <c r="D6556" s="234">
        <v>36.21</v>
      </c>
      <c r="E6556" s="233">
        <v>0.50290000000000001</v>
      </c>
    </row>
    <row r="6557" spans="1:5">
      <c r="A6557" s="235">
        <v>92333</v>
      </c>
      <c r="B6557" s="236" t="s">
        <v>6966</v>
      </c>
      <c r="C6557" s="235" t="s">
        <v>28</v>
      </c>
      <c r="D6557" s="234">
        <v>28.31</v>
      </c>
      <c r="E6557" s="233">
        <v>0.64319999999999999</v>
      </c>
    </row>
    <row r="6558" spans="1:5">
      <c r="A6558" s="235">
        <v>92300</v>
      </c>
      <c r="B6558" s="236" t="s">
        <v>6967</v>
      </c>
      <c r="C6558" s="235" t="s">
        <v>28</v>
      </c>
      <c r="D6558" s="234">
        <v>34.21</v>
      </c>
      <c r="E6558" s="233">
        <v>0.85440000000000005</v>
      </c>
    </row>
    <row r="6559" spans="1:5">
      <c r="A6559" s="235">
        <v>92319</v>
      </c>
      <c r="B6559" s="236" t="s">
        <v>6968</v>
      </c>
      <c r="C6559" s="235" t="s">
        <v>28</v>
      </c>
      <c r="D6559" s="234">
        <v>37.53</v>
      </c>
      <c r="E6559" s="233">
        <v>0.77880000000000005</v>
      </c>
    </row>
    <row r="6560" spans="1:5">
      <c r="A6560" s="235">
        <v>92334</v>
      </c>
      <c r="B6560" s="236" t="s">
        <v>6969</v>
      </c>
      <c r="C6560" s="235" t="s">
        <v>28</v>
      </c>
      <c r="D6560" s="234">
        <v>42.27</v>
      </c>
      <c r="E6560" s="233">
        <v>0.6915</v>
      </c>
    </row>
    <row r="6561" spans="1:5">
      <c r="A6561" s="235">
        <v>92301</v>
      </c>
      <c r="B6561" s="236" t="s">
        <v>6970</v>
      </c>
      <c r="C6561" s="235" t="s">
        <v>28</v>
      </c>
      <c r="D6561" s="234">
        <v>70.099999999999994</v>
      </c>
      <c r="E6561" s="233">
        <v>0.9103</v>
      </c>
    </row>
    <row r="6562" spans="1:5">
      <c r="A6562" s="235">
        <v>92302</v>
      </c>
      <c r="B6562" s="236" t="s">
        <v>6971</v>
      </c>
      <c r="C6562" s="235" t="s">
        <v>28</v>
      </c>
      <c r="D6562" s="234">
        <v>93.11</v>
      </c>
      <c r="E6562" s="233">
        <v>0.91830000000000001</v>
      </c>
    </row>
    <row r="6563" spans="1:5">
      <c r="A6563" s="235">
        <v>92303</v>
      </c>
      <c r="B6563" s="236" t="s">
        <v>6972</v>
      </c>
      <c r="C6563" s="235" t="s">
        <v>28</v>
      </c>
      <c r="D6563" s="234">
        <v>173.63</v>
      </c>
      <c r="E6563" s="233">
        <v>0.94320000000000004</v>
      </c>
    </row>
    <row r="6564" spans="1:5">
      <c r="A6564" s="235">
        <v>92304</v>
      </c>
      <c r="B6564" s="236" t="s">
        <v>6973</v>
      </c>
      <c r="C6564" s="235" t="s">
        <v>28</v>
      </c>
      <c r="D6564" s="234">
        <v>459.72</v>
      </c>
      <c r="E6564" s="233">
        <v>0.97370000000000001</v>
      </c>
    </row>
    <row r="6565" spans="1:5">
      <c r="A6565" s="235">
        <v>103835</v>
      </c>
      <c r="B6565" s="236" t="s">
        <v>6974</v>
      </c>
      <c r="C6565" s="235" t="s">
        <v>27</v>
      </c>
      <c r="D6565" s="234">
        <v>60.89</v>
      </c>
      <c r="E6565" s="233">
        <v>0.84840000000000004</v>
      </c>
    </row>
    <row r="6566" spans="1:5">
      <c r="A6566" s="235">
        <v>92308</v>
      </c>
      <c r="B6566" s="236" t="s">
        <v>6975</v>
      </c>
      <c r="C6566" s="235" t="s">
        <v>27</v>
      </c>
      <c r="D6566" s="234">
        <v>50.81</v>
      </c>
      <c r="E6566" s="233">
        <v>0.86719999999999997</v>
      </c>
    </row>
    <row r="6567" spans="1:5">
      <c r="A6567" s="235">
        <v>103871</v>
      </c>
      <c r="B6567" s="236" t="s">
        <v>6976</v>
      </c>
      <c r="C6567" s="235" t="s">
        <v>27</v>
      </c>
      <c r="D6567" s="234">
        <v>56.74</v>
      </c>
      <c r="E6567" s="233">
        <v>0.77649999999999997</v>
      </c>
    </row>
    <row r="6568" spans="1:5">
      <c r="A6568" s="235">
        <v>92323</v>
      </c>
      <c r="B6568" s="236" t="s">
        <v>6977</v>
      </c>
      <c r="C6568" s="235" t="s">
        <v>27</v>
      </c>
      <c r="D6568" s="234">
        <v>56.4</v>
      </c>
      <c r="E6568" s="233">
        <v>0.78120000000000001</v>
      </c>
    </row>
    <row r="6569" spans="1:5">
      <c r="A6569" s="235">
        <v>92305</v>
      </c>
      <c r="B6569" s="236" t="s">
        <v>6978</v>
      </c>
      <c r="C6569" s="235" t="s">
        <v>27</v>
      </c>
      <c r="D6569" s="234">
        <v>37.68</v>
      </c>
      <c r="E6569" s="233">
        <v>0.88560000000000005</v>
      </c>
    </row>
    <row r="6570" spans="1:5">
      <c r="A6570" s="235">
        <v>103868</v>
      </c>
      <c r="B6570" s="236" t="s">
        <v>6979</v>
      </c>
      <c r="C6570" s="235" t="s">
        <v>27</v>
      </c>
      <c r="D6570" s="234">
        <v>45.44</v>
      </c>
      <c r="E6570" s="233">
        <v>0.73440000000000005</v>
      </c>
    </row>
    <row r="6571" spans="1:5">
      <c r="A6571" s="235">
        <v>103802</v>
      </c>
      <c r="B6571" s="236" t="s">
        <v>6980</v>
      </c>
      <c r="C6571" s="235" t="s">
        <v>27</v>
      </c>
      <c r="D6571" s="234">
        <v>39.090000000000003</v>
      </c>
      <c r="E6571" s="233">
        <v>0.85370000000000001</v>
      </c>
    </row>
    <row r="6572" spans="1:5">
      <c r="A6572" s="235">
        <v>92320</v>
      </c>
      <c r="B6572" s="236" t="s">
        <v>6981</v>
      </c>
      <c r="C6572" s="235" t="s">
        <v>27</v>
      </c>
      <c r="D6572" s="234">
        <v>45.04</v>
      </c>
      <c r="E6572" s="233">
        <v>0.7409</v>
      </c>
    </row>
    <row r="6573" spans="1:5">
      <c r="A6573" s="235">
        <v>97335</v>
      </c>
      <c r="B6573" s="236" t="s">
        <v>6982</v>
      </c>
      <c r="C6573" s="235" t="s">
        <v>27</v>
      </c>
      <c r="D6573" s="234">
        <v>84.99</v>
      </c>
      <c r="E6573" s="233">
        <v>0.98360000000000003</v>
      </c>
    </row>
    <row r="6574" spans="1:5">
      <c r="A6574" s="235">
        <v>103836</v>
      </c>
      <c r="B6574" s="236" t="s">
        <v>6983</v>
      </c>
      <c r="C6574" s="235" t="s">
        <v>27</v>
      </c>
      <c r="D6574" s="234">
        <v>95.91</v>
      </c>
      <c r="E6574" s="233">
        <v>0.87170000000000003</v>
      </c>
    </row>
    <row r="6575" spans="1:5">
      <c r="A6575" s="235">
        <v>92281</v>
      </c>
      <c r="B6575" s="236" t="s">
        <v>6984</v>
      </c>
      <c r="C6575" s="235" t="s">
        <v>27</v>
      </c>
      <c r="D6575" s="234">
        <v>112.26</v>
      </c>
      <c r="E6575" s="233">
        <v>0.98180000000000001</v>
      </c>
    </row>
    <row r="6576" spans="1:5">
      <c r="A6576" s="235">
        <v>92309</v>
      </c>
      <c r="B6576" s="236" t="s">
        <v>6985</v>
      </c>
      <c r="C6576" s="235" t="s">
        <v>27</v>
      </c>
      <c r="D6576" s="234">
        <v>117.64</v>
      </c>
      <c r="E6576" s="233">
        <v>0.93689999999999996</v>
      </c>
    </row>
    <row r="6577" spans="1:5">
      <c r="A6577" s="235">
        <v>103872</v>
      </c>
      <c r="B6577" s="236" t="s">
        <v>6986</v>
      </c>
      <c r="C6577" s="235" t="s">
        <v>27</v>
      </c>
      <c r="D6577" s="234">
        <v>125.08</v>
      </c>
      <c r="E6577" s="233">
        <v>0.88119999999999998</v>
      </c>
    </row>
    <row r="6578" spans="1:5">
      <c r="A6578" s="235">
        <v>92324</v>
      </c>
      <c r="B6578" s="236" t="s">
        <v>6987</v>
      </c>
      <c r="C6578" s="235" t="s">
        <v>27</v>
      </c>
      <c r="D6578" s="234">
        <v>128.54</v>
      </c>
      <c r="E6578" s="233">
        <v>0.85750000000000004</v>
      </c>
    </row>
    <row r="6579" spans="1:5">
      <c r="A6579" s="235">
        <v>92275</v>
      </c>
      <c r="B6579" s="236" t="s">
        <v>6988</v>
      </c>
      <c r="C6579" s="235" t="s">
        <v>27</v>
      </c>
      <c r="D6579" s="234">
        <v>58.8</v>
      </c>
      <c r="E6579" s="233">
        <v>0.97640000000000005</v>
      </c>
    </row>
    <row r="6580" spans="1:5">
      <c r="A6580" s="235">
        <v>92306</v>
      </c>
      <c r="B6580" s="236" t="s">
        <v>6989</v>
      </c>
      <c r="C6580" s="235" t="s">
        <v>27</v>
      </c>
      <c r="D6580" s="234">
        <v>62.38</v>
      </c>
      <c r="E6580" s="233">
        <v>0.92030000000000001</v>
      </c>
    </row>
    <row r="6581" spans="1:5">
      <c r="A6581" s="235">
        <v>103869</v>
      </c>
      <c r="B6581" s="236" t="s">
        <v>6990</v>
      </c>
      <c r="C6581" s="235" t="s">
        <v>27</v>
      </c>
      <c r="D6581" s="234">
        <v>71.66</v>
      </c>
      <c r="E6581" s="233">
        <v>0.80110000000000003</v>
      </c>
    </row>
    <row r="6582" spans="1:5">
      <c r="A6582" s="235">
        <v>103803</v>
      </c>
      <c r="B6582" s="236" t="s">
        <v>6991</v>
      </c>
      <c r="C6582" s="235" t="s">
        <v>27</v>
      </c>
      <c r="D6582" s="234">
        <v>67.22</v>
      </c>
      <c r="E6582" s="233">
        <v>0.85409999999999997</v>
      </c>
    </row>
    <row r="6583" spans="1:5">
      <c r="A6583" s="235">
        <v>92321</v>
      </c>
      <c r="B6583" s="236" t="s">
        <v>6992</v>
      </c>
      <c r="C6583" s="235" t="s">
        <v>27</v>
      </c>
      <c r="D6583" s="234">
        <v>75.06</v>
      </c>
      <c r="E6583" s="233">
        <v>0.76490000000000002</v>
      </c>
    </row>
    <row r="6584" spans="1:5">
      <c r="A6584" s="235">
        <v>97336</v>
      </c>
      <c r="B6584" s="236" t="s">
        <v>6993</v>
      </c>
      <c r="C6584" s="235" t="s">
        <v>27</v>
      </c>
      <c r="D6584" s="234">
        <v>108.15</v>
      </c>
      <c r="E6584" s="233">
        <v>0.98340000000000005</v>
      </c>
    </row>
    <row r="6585" spans="1:5">
      <c r="A6585" s="235">
        <v>103837</v>
      </c>
      <c r="B6585" s="236" t="s">
        <v>6994</v>
      </c>
      <c r="C6585" s="235" t="s">
        <v>27</v>
      </c>
      <c r="D6585" s="234">
        <v>121.3</v>
      </c>
      <c r="E6585" s="233">
        <v>0.87680000000000002</v>
      </c>
    </row>
    <row r="6586" spans="1:5">
      <c r="A6586" s="235">
        <v>92282</v>
      </c>
      <c r="B6586" s="236" t="s">
        <v>6995</v>
      </c>
      <c r="C6586" s="235" t="s">
        <v>27</v>
      </c>
      <c r="D6586" s="234">
        <v>130.31</v>
      </c>
      <c r="E6586" s="233">
        <v>0.98119999999999996</v>
      </c>
    </row>
    <row r="6587" spans="1:5">
      <c r="A6587" s="235">
        <v>92310</v>
      </c>
      <c r="B6587" s="236" t="s">
        <v>6996</v>
      </c>
      <c r="C6587" s="235" t="s">
        <v>27</v>
      </c>
      <c r="D6587" s="234">
        <v>135.84</v>
      </c>
      <c r="E6587" s="233">
        <v>0.94130000000000003</v>
      </c>
    </row>
    <row r="6588" spans="1:5">
      <c r="A6588" s="235">
        <v>103873</v>
      </c>
      <c r="B6588" s="236" t="s">
        <v>6997</v>
      </c>
      <c r="C6588" s="235" t="s">
        <v>27</v>
      </c>
      <c r="D6588" s="234">
        <v>144.59</v>
      </c>
      <c r="E6588" s="233">
        <v>0.88429999999999997</v>
      </c>
    </row>
    <row r="6589" spans="1:5">
      <c r="A6589" s="235">
        <v>92325</v>
      </c>
      <c r="B6589" s="236" t="s">
        <v>6998</v>
      </c>
      <c r="C6589" s="235" t="s">
        <v>27</v>
      </c>
      <c r="D6589" s="234">
        <v>151.31</v>
      </c>
      <c r="E6589" s="233">
        <v>0.84499999999999997</v>
      </c>
    </row>
    <row r="6590" spans="1:5">
      <c r="A6590" s="235">
        <v>92276</v>
      </c>
      <c r="B6590" s="236" t="s">
        <v>6999</v>
      </c>
      <c r="C6590" s="235" t="s">
        <v>27</v>
      </c>
      <c r="D6590" s="234">
        <v>74.650000000000006</v>
      </c>
      <c r="E6590" s="233">
        <v>0.97599999999999998</v>
      </c>
    </row>
    <row r="6591" spans="1:5">
      <c r="A6591" s="235">
        <v>92307</v>
      </c>
      <c r="B6591" s="236" t="s">
        <v>7000</v>
      </c>
      <c r="C6591" s="235" t="s">
        <v>27</v>
      </c>
      <c r="D6591" s="234">
        <v>78.400000000000006</v>
      </c>
      <c r="E6591" s="233">
        <v>0.92930000000000001</v>
      </c>
    </row>
    <row r="6592" spans="1:5">
      <c r="A6592" s="235">
        <v>103870</v>
      </c>
      <c r="B6592" s="236" t="s">
        <v>7001</v>
      </c>
      <c r="C6592" s="235" t="s">
        <v>27</v>
      </c>
      <c r="D6592" s="234">
        <v>88.99</v>
      </c>
      <c r="E6592" s="233">
        <v>0.81869999999999998</v>
      </c>
    </row>
    <row r="6593" spans="1:5">
      <c r="A6593" s="235">
        <v>103804</v>
      </c>
      <c r="B6593" s="236" t="s">
        <v>7002</v>
      </c>
      <c r="C6593" s="235" t="s">
        <v>27</v>
      </c>
      <c r="D6593" s="234">
        <v>82.67</v>
      </c>
      <c r="E6593" s="233">
        <v>0.88129999999999997</v>
      </c>
    </row>
    <row r="6594" spans="1:5">
      <c r="A6594" s="235">
        <v>92322</v>
      </c>
      <c r="B6594" s="236" t="s">
        <v>7003</v>
      </c>
      <c r="C6594" s="235" t="s">
        <v>27</v>
      </c>
      <c r="D6594" s="234">
        <v>95.64</v>
      </c>
      <c r="E6594" s="233">
        <v>0.76180000000000003</v>
      </c>
    </row>
    <row r="6595" spans="1:5">
      <c r="A6595" s="235">
        <v>97337</v>
      </c>
      <c r="B6595" s="236" t="s">
        <v>7004</v>
      </c>
      <c r="C6595" s="235" t="s">
        <v>27</v>
      </c>
      <c r="D6595" s="234">
        <v>162.9</v>
      </c>
      <c r="E6595" s="233">
        <v>0.98609999999999998</v>
      </c>
    </row>
    <row r="6596" spans="1:5">
      <c r="A6596" s="235">
        <v>92283</v>
      </c>
      <c r="B6596" s="236" t="s">
        <v>7005</v>
      </c>
      <c r="C6596" s="235" t="s">
        <v>27</v>
      </c>
      <c r="D6596" s="234">
        <v>178.4</v>
      </c>
      <c r="E6596" s="233">
        <v>0.98360000000000003</v>
      </c>
    </row>
    <row r="6597" spans="1:5">
      <c r="A6597" s="235">
        <v>92277</v>
      </c>
      <c r="B6597" s="236" t="s">
        <v>7006</v>
      </c>
      <c r="C6597" s="235" t="s">
        <v>27</v>
      </c>
      <c r="D6597" s="234">
        <v>108.06</v>
      </c>
      <c r="E6597" s="233">
        <v>0.97909999999999997</v>
      </c>
    </row>
    <row r="6598" spans="1:5">
      <c r="A6598" s="235">
        <v>97338</v>
      </c>
      <c r="B6598" s="236" t="s">
        <v>7007</v>
      </c>
      <c r="C6598" s="235" t="s">
        <v>27</v>
      </c>
      <c r="D6598" s="234">
        <v>196</v>
      </c>
      <c r="E6598" s="233">
        <v>0.98609999999999998</v>
      </c>
    </row>
    <row r="6599" spans="1:5">
      <c r="A6599" s="235">
        <v>92284</v>
      </c>
      <c r="B6599" s="236" t="s">
        <v>7008</v>
      </c>
      <c r="C6599" s="235" t="s">
        <v>27</v>
      </c>
      <c r="D6599" s="234">
        <v>225.8</v>
      </c>
      <c r="E6599" s="233">
        <v>0.98499999999999999</v>
      </c>
    </row>
    <row r="6600" spans="1:5">
      <c r="A6600" s="235">
        <v>92278</v>
      </c>
      <c r="B6600" s="236" t="s">
        <v>7009</v>
      </c>
      <c r="C6600" s="235" t="s">
        <v>27</v>
      </c>
      <c r="D6600" s="234">
        <v>145.61000000000001</v>
      </c>
      <c r="E6600" s="233">
        <v>0.98129999999999995</v>
      </c>
    </row>
    <row r="6601" spans="1:5">
      <c r="A6601" s="235">
        <v>97339</v>
      </c>
      <c r="B6601" s="236" t="s">
        <v>7010</v>
      </c>
      <c r="C6601" s="235" t="s">
        <v>27</v>
      </c>
      <c r="D6601" s="234">
        <v>210.75</v>
      </c>
      <c r="E6601" s="233">
        <v>0.98319999999999996</v>
      </c>
    </row>
    <row r="6602" spans="1:5">
      <c r="A6602" s="235">
        <v>92285</v>
      </c>
      <c r="B6602" s="236" t="s">
        <v>7011</v>
      </c>
      <c r="C6602" s="235" t="s">
        <v>27</v>
      </c>
      <c r="D6602" s="234">
        <v>306.58</v>
      </c>
      <c r="E6602" s="233">
        <v>0.98629999999999995</v>
      </c>
    </row>
    <row r="6603" spans="1:5">
      <c r="A6603" s="235">
        <v>92279</v>
      </c>
      <c r="B6603" s="236" t="s">
        <v>7012</v>
      </c>
      <c r="C6603" s="235" t="s">
        <v>27</v>
      </c>
      <c r="D6603" s="234">
        <v>210.75</v>
      </c>
      <c r="E6603" s="233">
        <v>0.98319999999999996</v>
      </c>
    </row>
    <row r="6604" spans="1:5">
      <c r="A6604" s="235">
        <v>97340</v>
      </c>
      <c r="B6604" s="236" t="s">
        <v>7013</v>
      </c>
      <c r="C6604" s="235" t="s">
        <v>27</v>
      </c>
      <c r="D6604" s="234">
        <v>211.56</v>
      </c>
      <c r="E6604" s="233">
        <v>0.97940000000000005</v>
      </c>
    </row>
    <row r="6605" spans="1:5">
      <c r="A6605" s="235">
        <v>92286</v>
      </c>
      <c r="B6605" s="236" t="s">
        <v>7014</v>
      </c>
      <c r="C6605" s="235" t="s">
        <v>27</v>
      </c>
      <c r="D6605" s="234">
        <v>393.44</v>
      </c>
      <c r="E6605" s="233">
        <v>0.98729999999999996</v>
      </c>
    </row>
    <row r="6606" spans="1:5">
      <c r="A6606" s="235">
        <v>92280</v>
      </c>
      <c r="B6606" s="236" t="s">
        <v>7015</v>
      </c>
      <c r="C6606" s="235" t="s">
        <v>27</v>
      </c>
      <c r="D6606" s="234">
        <v>296.27</v>
      </c>
      <c r="E6606" s="233">
        <v>0.98529999999999995</v>
      </c>
    </row>
    <row r="6607" spans="1:5">
      <c r="A6607" s="235">
        <v>103901</v>
      </c>
      <c r="B6607" s="236" t="s">
        <v>7016</v>
      </c>
      <c r="C6607" s="235" t="s">
        <v>28</v>
      </c>
      <c r="D6607" s="234">
        <v>19.32</v>
      </c>
      <c r="E6607" s="233">
        <v>0.45550000000000002</v>
      </c>
    </row>
    <row r="6608" spans="1:5">
      <c r="A6608" s="235">
        <v>103832</v>
      </c>
      <c r="B6608" s="236" t="s">
        <v>7017</v>
      </c>
      <c r="C6608" s="235" t="s">
        <v>28</v>
      </c>
      <c r="D6608" s="234">
        <v>19.3</v>
      </c>
      <c r="E6608" s="233">
        <v>0.45600000000000002</v>
      </c>
    </row>
    <row r="6609" spans="1:5">
      <c r="A6609" s="235">
        <v>103865</v>
      </c>
      <c r="B6609" s="236" t="s">
        <v>7018</v>
      </c>
      <c r="C6609" s="235" t="s">
        <v>28</v>
      </c>
      <c r="D6609" s="234">
        <v>18.670000000000002</v>
      </c>
      <c r="E6609" s="233">
        <v>0.4713</v>
      </c>
    </row>
    <row r="6610" spans="1:5">
      <c r="A6610" s="235">
        <v>103902</v>
      </c>
      <c r="B6610" s="236" t="s">
        <v>7019</v>
      </c>
      <c r="C6610" s="235" t="s">
        <v>28</v>
      </c>
      <c r="D6610" s="234">
        <v>30.63</v>
      </c>
      <c r="E6610" s="233">
        <v>0.59450000000000003</v>
      </c>
    </row>
    <row r="6611" spans="1:5">
      <c r="A6611" s="235">
        <v>103866</v>
      </c>
      <c r="B6611" s="236" t="s">
        <v>7020</v>
      </c>
      <c r="C6611" s="235" t="s">
        <v>28</v>
      </c>
      <c r="D6611" s="234">
        <v>31.37</v>
      </c>
      <c r="E6611" s="233">
        <v>0.58050000000000002</v>
      </c>
    </row>
    <row r="6612" spans="1:5">
      <c r="A6612" s="235">
        <v>103903</v>
      </c>
      <c r="B6612" s="236" t="s">
        <v>7021</v>
      </c>
      <c r="C6612" s="235" t="s">
        <v>28</v>
      </c>
      <c r="D6612" s="234">
        <v>43.29</v>
      </c>
      <c r="E6612" s="233">
        <v>0.67520000000000002</v>
      </c>
    </row>
    <row r="6613" spans="1:5">
      <c r="A6613" s="235">
        <v>103834</v>
      </c>
      <c r="B6613" s="236" t="s">
        <v>7022</v>
      </c>
      <c r="C6613" s="235" t="s">
        <v>28</v>
      </c>
      <c r="D6613" s="234">
        <v>53.66</v>
      </c>
      <c r="E6613" s="233">
        <v>0.54469999999999996</v>
      </c>
    </row>
    <row r="6614" spans="1:5">
      <c r="A6614" s="235">
        <v>103867</v>
      </c>
      <c r="B6614" s="236" t="s">
        <v>7023</v>
      </c>
      <c r="C6614" s="235" t="s">
        <v>28</v>
      </c>
      <c r="D6614" s="234">
        <v>45.22</v>
      </c>
      <c r="E6614" s="233">
        <v>0.64639999999999997</v>
      </c>
    </row>
    <row r="6615" spans="1:5">
      <c r="A6615" s="235">
        <v>105113</v>
      </c>
      <c r="B6615" s="236" t="s">
        <v>7024</v>
      </c>
      <c r="C6615" s="235" t="s">
        <v>28</v>
      </c>
      <c r="D6615" s="234">
        <v>7934.18</v>
      </c>
      <c r="E6615" s="233">
        <v>0</v>
      </c>
    </row>
    <row r="6616" spans="1:5">
      <c r="A6616" s="235">
        <v>98461</v>
      </c>
      <c r="B6616" s="236" t="s">
        <v>7025</v>
      </c>
      <c r="C6616" s="235" t="s">
        <v>28</v>
      </c>
      <c r="D6616" s="234">
        <v>6039.15</v>
      </c>
      <c r="E6616" s="233">
        <v>0</v>
      </c>
    </row>
    <row r="6617" spans="1:5">
      <c r="A6617" s="235">
        <v>98462</v>
      </c>
      <c r="B6617" s="236" t="s">
        <v>7026</v>
      </c>
      <c r="C6617" s="235" t="s">
        <v>28</v>
      </c>
      <c r="D6617" s="234">
        <v>10169.74</v>
      </c>
      <c r="E6617" s="233">
        <v>0</v>
      </c>
    </row>
    <row r="6618" spans="1:5">
      <c r="A6618" s="235">
        <v>105130</v>
      </c>
      <c r="B6618" s="236" t="s">
        <v>7027</v>
      </c>
      <c r="C6618" s="235" t="s">
        <v>27</v>
      </c>
      <c r="D6618" s="234">
        <v>24.17</v>
      </c>
      <c r="E6618" s="233">
        <v>0</v>
      </c>
    </row>
    <row r="6619" spans="1:5">
      <c r="A6619" s="235">
        <v>105114</v>
      </c>
      <c r="B6619" s="236" t="s">
        <v>7028</v>
      </c>
      <c r="C6619" s="235" t="s">
        <v>552</v>
      </c>
      <c r="D6619" s="234">
        <v>1455.37</v>
      </c>
      <c r="E6619" s="233">
        <v>5.9999999999999995E-4</v>
      </c>
    </row>
    <row r="6620" spans="1:5">
      <c r="A6620" s="235">
        <v>105129</v>
      </c>
      <c r="B6620" s="236" t="s">
        <v>7029</v>
      </c>
      <c r="C6620" s="235" t="s">
        <v>28</v>
      </c>
      <c r="D6620" s="234">
        <v>0</v>
      </c>
      <c r="E6620" s="233"/>
    </row>
    <row r="6621" spans="1:5">
      <c r="A6621" s="235">
        <v>105127</v>
      </c>
      <c r="B6621" s="236" t="s">
        <v>7030</v>
      </c>
      <c r="C6621" s="235" t="s">
        <v>27</v>
      </c>
      <c r="D6621" s="234">
        <v>21.11</v>
      </c>
      <c r="E6621" s="233">
        <v>0</v>
      </c>
    </row>
    <row r="6622" spans="1:5">
      <c r="A6622" s="235">
        <v>105128</v>
      </c>
      <c r="B6622" s="236" t="s">
        <v>7031</v>
      </c>
      <c r="C6622" s="235" t="s">
        <v>27</v>
      </c>
      <c r="D6622" s="234">
        <v>65.69</v>
      </c>
      <c r="E6622" s="233">
        <v>0</v>
      </c>
    </row>
    <row r="6623" spans="1:5">
      <c r="A6623" s="235">
        <v>105126</v>
      </c>
      <c r="B6623" s="236" t="s">
        <v>7032</v>
      </c>
      <c r="C6623" s="235" t="s">
        <v>27</v>
      </c>
      <c r="D6623" s="234">
        <v>22.45</v>
      </c>
      <c r="E6623" s="233">
        <v>0</v>
      </c>
    </row>
    <row r="6624" spans="1:5">
      <c r="A6624" s="235">
        <v>105116</v>
      </c>
      <c r="B6624" s="236" t="s">
        <v>7033</v>
      </c>
      <c r="C6624" s="235" t="s">
        <v>28</v>
      </c>
      <c r="D6624" s="234">
        <v>7.39</v>
      </c>
      <c r="E6624" s="233">
        <v>0</v>
      </c>
    </row>
    <row r="6625" spans="1:5">
      <c r="A6625" s="235">
        <v>105115</v>
      </c>
      <c r="B6625" s="236" t="s">
        <v>7034</v>
      </c>
      <c r="C6625" s="235" t="s">
        <v>28</v>
      </c>
      <c r="D6625" s="234">
        <v>100.1</v>
      </c>
      <c r="E6625" s="233">
        <v>8.1500000000000003E-2</v>
      </c>
    </row>
    <row r="6626" spans="1:5">
      <c r="A6626" s="235">
        <v>98453</v>
      </c>
      <c r="B6626" s="236" t="s">
        <v>7035</v>
      </c>
      <c r="C6626" s="235" t="s">
        <v>467</v>
      </c>
      <c r="D6626" s="234">
        <v>128.34</v>
      </c>
      <c r="E6626" s="233">
        <v>0</v>
      </c>
    </row>
    <row r="6627" spans="1:5">
      <c r="A6627" s="235">
        <v>98454</v>
      </c>
      <c r="B6627" s="236" t="s">
        <v>7036</v>
      </c>
      <c r="C6627" s="235" t="s">
        <v>467</v>
      </c>
      <c r="D6627" s="234">
        <v>157.44999999999999</v>
      </c>
      <c r="E6627" s="233">
        <v>0</v>
      </c>
    </row>
    <row r="6628" spans="1:5">
      <c r="A6628" s="235">
        <v>98449</v>
      </c>
      <c r="B6628" s="236" t="s">
        <v>7037</v>
      </c>
      <c r="C6628" s="235" t="s">
        <v>467</v>
      </c>
      <c r="D6628" s="234">
        <v>111.85</v>
      </c>
      <c r="E6628" s="233">
        <v>0</v>
      </c>
    </row>
    <row r="6629" spans="1:5">
      <c r="A6629" s="235">
        <v>98455</v>
      </c>
      <c r="B6629" s="236" t="s">
        <v>7038</v>
      </c>
      <c r="C6629" s="235" t="s">
        <v>467</v>
      </c>
      <c r="D6629" s="234">
        <v>109.66</v>
      </c>
      <c r="E6629" s="233">
        <v>0</v>
      </c>
    </row>
    <row r="6630" spans="1:5">
      <c r="A6630" s="235">
        <v>98456</v>
      </c>
      <c r="B6630" s="236" t="s">
        <v>7039</v>
      </c>
      <c r="C6630" s="235" t="s">
        <v>467</v>
      </c>
      <c r="D6630" s="234">
        <v>135.6</v>
      </c>
      <c r="E6630" s="233">
        <v>0</v>
      </c>
    </row>
    <row r="6631" spans="1:5">
      <c r="A6631" s="235">
        <v>98451</v>
      </c>
      <c r="B6631" s="236" t="s">
        <v>7040</v>
      </c>
      <c r="C6631" s="235" t="s">
        <v>467</v>
      </c>
      <c r="D6631" s="234">
        <v>95.81</v>
      </c>
      <c r="E6631" s="233">
        <v>0</v>
      </c>
    </row>
    <row r="6632" spans="1:5">
      <c r="A6632" s="235">
        <v>98445</v>
      </c>
      <c r="B6632" s="236" t="s">
        <v>7041</v>
      </c>
      <c r="C6632" s="235" t="s">
        <v>467</v>
      </c>
      <c r="D6632" s="234">
        <v>93.97</v>
      </c>
      <c r="E6632" s="233">
        <v>0</v>
      </c>
    </row>
    <row r="6633" spans="1:5">
      <c r="A6633" s="235">
        <v>98446</v>
      </c>
      <c r="B6633" s="236" t="s">
        <v>7042</v>
      </c>
      <c r="C6633" s="235" t="s">
        <v>467</v>
      </c>
      <c r="D6633" s="234">
        <v>118.15</v>
      </c>
      <c r="E6633" s="233">
        <v>0</v>
      </c>
    </row>
    <row r="6634" spans="1:5">
      <c r="A6634" s="235">
        <v>98441</v>
      </c>
      <c r="B6634" s="236" t="s">
        <v>7043</v>
      </c>
      <c r="C6634" s="235" t="s">
        <v>467</v>
      </c>
      <c r="D6634" s="234">
        <v>80.069999999999993</v>
      </c>
      <c r="E6634" s="233">
        <v>0</v>
      </c>
    </row>
    <row r="6635" spans="1:5">
      <c r="A6635" s="235">
        <v>98447</v>
      </c>
      <c r="B6635" s="236" t="s">
        <v>7044</v>
      </c>
      <c r="C6635" s="235" t="s">
        <v>467</v>
      </c>
      <c r="D6635" s="234">
        <v>77.540000000000006</v>
      </c>
      <c r="E6635" s="233">
        <v>0</v>
      </c>
    </row>
    <row r="6636" spans="1:5">
      <c r="A6636" s="235">
        <v>98448</v>
      </c>
      <c r="B6636" s="236" t="s">
        <v>7045</v>
      </c>
      <c r="C6636" s="235" t="s">
        <v>467</v>
      </c>
      <c r="D6636" s="234">
        <v>98.27</v>
      </c>
      <c r="E6636" s="233">
        <v>0</v>
      </c>
    </row>
    <row r="6637" spans="1:5">
      <c r="A6637" s="235">
        <v>98443</v>
      </c>
      <c r="B6637" s="236" t="s">
        <v>7046</v>
      </c>
      <c r="C6637" s="235" t="s">
        <v>467</v>
      </c>
      <c r="D6637" s="234">
        <v>65.8</v>
      </c>
      <c r="E6637" s="233">
        <v>0</v>
      </c>
    </row>
    <row r="6638" spans="1:5">
      <c r="A6638" s="235">
        <v>105122</v>
      </c>
      <c r="B6638" s="236" t="s">
        <v>7047</v>
      </c>
      <c r="C6638" s="235" t="s">
        <v>467</v>
      </c>
      <c r="D6638" s="234">
        <v>0</v>
      </c>
      <c r="E6638" s="233"/>
    </row>
    <row r="6639" spans="1:5">
      <c r="A6639" s="235">
        <v>105125</v>
      </c>
      <c r="B6639" s="236" t="s">
        <v>7048</v>
      </c>
      <c r="C6639" s="235" t="s">
        <v>467</v>
      </c>
      <c r="D6639" s="234">
        <v>0</v>
      </c>
      <c r="E6639" s="233"/>
    </row>
    <row r="6640" spans="1:5">
      <c r="A6640" s="235">
        <v>105133</v>
      </c>
      <c r="B6640" s="236" t="s">
        <v>7049</v>
      </c>
      <c r="C6640" s="235" t="s">
        <v>467</v>
      </c>
      <c r="D6640" s="234">
        <v>0</v>
      </c>
      <c r="E6640" s="233"/>
    </row>
    <row r="6641" spans="1:5">
      <c r="A6641" s="235">
        <v>105123</v>
      </c>
      <c r="B6641" s="236" t="s">
        <v>7050</v>
      </c>
      <c r="C6641" s="235" t="s">
        <v>467</v>
      </c>
      <c r="D6641" s="234">
        <v>0</v>
      </c>
      <c r="E6641" s="233"/>
    </row>
    <row r="6642" spans="1:5">
      <c r="A6642" s="235">
        <v>105124</v>
      </c>
      <c r="B6642" s="236" t="s">
        <v>7051</v>
      </c>
      <c r="C6642" s="235" t="s">
        <v>467</v>
      </c>
      <c r="D6642" s="234">
        <v>0</v>
      </c>
      <c r="E6642" s="233"/>
    </row>
    <row r="6643" spans="1:5">
      <c r="A6643" s="235">
        <v>105134</v>
      </c>
      <c r="B6643" s="236" t="s">
        <v>7052</v>
      </c>
      <c r="C6643" s="235" t="s">
        <v>467</v>
      </c>
      <c r="D6643" s="234">
        <v>0</v>
      </c>
      <c r="E6643" s="233"/>
    </row>
    <row r="6644" spans="1:5">
      <c r="A6644" s="235">
        <v>105117</v>
      </c>
      <c r="B6644" s="236" t="s">
        <v>7053</v>
      </c>
      <c r="C6644" s="235" t="s">
        <v>467</v>
      </c>
      <c r="D6644" s="234">
        <v>0</v>
      </c>
      <c r="E6644" s="233"/>
    </row>
    <row r="6645" spans="1:5">
      <c r="A6645" s="235">
        <v>105119</v>
      </c>
      <c r="B6645" s="236" t="s">
        <v>7054</v>
      </c>
      <c r="C6645" s="235" t="s">
        <v>467</v>
      </c>
      <c r="D6645" s="234">
        <v>0</v>
      </c>
      <c r="E6645" s="233"/>
    </row>
    <row r="6646" spans="1:5">
      <c r="A6646" s="235">
        <v>105131</v>
      </c>
      <c r="B6646" s="236" t="s">
        <v>7055</v>
      </c>
      <c r="C6646" s="235" t="s">
        <v>467</v>
      </c>
      <c r="D6646" s="234">
        <v>0</v>
      </c>
      <c r="E6646" s="233"/>
    </row>
    <row r="6647" spans="1:5">
      <c r="A6647" s="235">
        <v>105120</v>
      </c>
      <c r="B6647" s="236" t="s">
        <v>7056</v>
      </c>
      <c r="C6647" s="235" t="s">
        <v>467</v>
      </c>
      <c r="D6647" s="234">
        <v>0</v>
      </c>
      <c r="E6647" s="233"/>
    </row>
    <row r="6648" spans="1:5">
      <c r="A6648" s="235">
        <v>105121</v>
      </c>
      <c r="B6648" s="236" t="s">
        <v>7057</v>
      </c>
      <c r="C6648" s="235" t="s">
        <v>467</v>
      </c>
      <c r="D6648" s="234">
        <v>0</v>
      </c>
      <c r="E6648" s="233"/>
    </row>
    <row r="6649" spans="1:5">
      <c r="A6649" s="235">
        <v>105132</v>
      </c>
      <c r="B6649" s="236" t="s">
        <v>7058</v>
      </c>
      <c r="C6649" s="235" t="s">
        <v>467</v>
      </c>
      <c r="D6649" s="234">
        <v>0</v>
      </c>
      <c r="E6649" s="233"/>
    </row>
    <row r="6650" spans="1:5">
      <c r="A6650" s="235">
        <v>98460</v>
      </c>
      <c r="B6650" s="236" t="s">
        <v>7059</v>
      </c>
      <c r="C6650" s="235" t="s">
        <v>467</v>
      </c>
      <c r="D6650" s="234">
        <v>69.400000000000006</v>
      </c>
      <c r="E6650" s="233">
        <v>0</v>
      </c>
    </row>
    <row r="6651" spans="1:5">
      <c r="A6651" s="235">
        <v>98457</v>
      </c>
      <c r="B6651" s="236" t="s">
        <v>7060</v>
      </c>
      <c r="C6651" s="235" t="s">
        <v>467</v>
      </c>
      <c r="D6651" s="234">
        <v>0</v>
      </c>
      <c r="E6651" s="233"/>
    </row>
    <row r="6652" spans="1:5">
      <c r="A6652" s="235">
        <v>98458</v>
      </c>
      <c r="B6652" s="236" t="s">
        <v>7061</v>
      </c>
      <c r="C6652" s="235" t="s">
        <v>467</v>
      </c>
      <c r="D6652" s="234">
        <v>82.21</v>
      </c>
      <c r="E6652" s="233">
        <v>0</v>
      </c>
    </row>
    <row r="6653" spans="1:5">
      <c r="A6653" s="235">
        <v>98459</v>
      </c>
      <c r="B6653" s="236" t="s">
        <v>7062</v>
      </c>
      <c r="C6653" s="235" t="s">
        <v>467</v>
      </c>
      <c r="D6653" s="234">
        <v>83.01</v>
      </c>
      <c r="E6653" s="233">
        <v>0.36499999999999999</v>
      </c>
    </row>
    <row r="6654" spans="1:5">
      <c r="A6654" s="235">
        <v>105118</v>
      </c>
      <c r="B6654" s="236" t="s">
        <v>7063</v>
      </c>
      <c r="C6654" s="235" t="s">
        <v>467</v>
      </c>
      <c r="D6654" s="234">
        <v>0</v>
      </c>
      <c r="E6654" s="233"/>
    </row>
    <row r="6655" spans="1:5">
      <c r="A6655" s="235">
        <v>101956</v>
      </c>
      <c r="B6655" s="236" t="s">
        <v>7064</v>
      </c>
      <c r="C6655" s="235" t="s">
        <v>467</v>
      </c>
      <c r="D6655" s="234">
        <v>0</v>
      </c>
      <c r="E6655" s="233"/>
    </row>
    <row r="6656" spans="1:5">
      <c r="A6656" s="235">
        <v>104690</v>
      </c>
      <c r="B6656" s="236" t="s">
        <v>7065</v>
      </c>
      <c r="C6656" s="235" t="s">
        <v>467</v>
      </c>
      <c r="D6656" s="234">
        <v>0</v>
      </c>
      <c r="E6656" s="233"/>
    </row>
    <row r="6657" spans="1:5">
      <c r="A6657" s="235">
        <v>101958</v>
      </c>
      <c r="B6657" s="236" t="s">
        <v>7066</v>
      </c>
      <c r="C6657" s="235" t="s">
        <v>467</v>
      </c>
      <c r="D6657" s="234">
        <v>0</v>
      </c>
      <c r="E6657" s="233"/>
    </row>
    <row r="6658" spans="1:5">
      <c r="A6658" s="235">
        <v>101955</v>
      </c>
      <c r="B6658" s="236" t="s">
        <v>7067</v>
      </c>
      <c r="C6658" s="235" t="s">
        <v>467</v>
      </c>
      <c r="D6658" s="234">
        <v>0</v>
      </c>
      <c r="E6658" s="233"/>
    </row>
    <row r="6659" spans="1:5">
      <c r="A6659" s="235">
        <v>101948</v>
      </c>
      <c r="B6659" s="236" t="s">
        <v>7068</v>
      </c>
      <c r="C6659" s="235" t="s">
        <v>467</v>
      </c>
      <c r="D6659" s="234">
        <v>0</v>
      </c>
      <c r="E6659" s="233"/>
    </row>
    <row r="6660" spans="1:5">
      <c r="A6660" s="235">
        <v>101949</v>
      </c>
      <c r="B6660" s="236" t="s">
        <v>7069</v>
      </c>
      <c r="C6660" s="235" t="s">
        <v>467</v>
      </c>
      <c r="D6660" s="234">
        <v>0</v>
      </c>
      <c r="E6660" s="233"/>
    </row>
    <row r="6661" spans="1:5">
      <c r="A6661" s="235">
        <v>101950</v>
      </c>
      <c r="B6661" s="236" t="s">
        <v>7070</v>
      </c>
      <c r="C6661" s="235" t="s">
        <v>467</v>
      </c>
      <c r="D6661" s="234">
        <v>0</v>
      </c>
      <c r="E6661" s="233"/>
    </row>
    <row r="6662" spans="1:5">
      <c r="A6662" s="235">
        <v>101947</v>
      </c>
      <c r="B6662" s="236" t="s">
        <v>7071</v>
      </c>
      <c r="C6662" s="235" t="s">
        <v>467</v>
      </c>
      <c r="D6662" s="234">
        <v>0</v>
      </c>
      <c r="E6662" s="233"/>
    </row>
    <row r="6663" spans="1:5">
      <c r="A6663" s="235">
        <v>101960</v>
      </c>
      <c r="B6663" s="236" t="s">
        <v>7072</v>
      </c>
      <c r="C6663" s="235" t="s">
        <v>467</v>
      </c>
      <c r="D6663" s="234">
        <v>0</v>
      </c>
      <c r="E6663" s="233"/>
    </row>
    <row r="6664" spans="1:5">
      <c r="A6664" s="235">
        <v>101961</v>
      </c>
      <c r="B6664" s="236" t="s">
        <v>7073</v>
      </c>
      <c r="C6664" s="235" t="s">
        <v>467</v>
      </c>
      <c r="D6664" s="234">
        <v>0</v>
      </c>
      <c r="E6664" s="233"/>
    </row>
    <row r="6665" spans="1:5">
      <c r="A6665" s="235">
        <v>101962</v>
      </c>
      <c r="B6665" s="236" t="s">
        <v>7074</v>
      </c>
      <c r="C6665" s="235" t="s">
        <v>467</v>
      </c>
      <c r="D6665" s="234">
        <v>0</v>
      </c>
      <c r="E6665" s="233"/>
    </row>
    <row r="6666" spans="1:5">
      <c r="A6666" s="235">
        <v>101959</v>
      </c>
      <c r="B6666" s="236" t="s">
        <v>7075</v>
      </c>
      <c r="C6666" s="235" t="s">
        <v>467</v>
      </c>
      <c r="D6666" s="234">
        <v>0</v>
      </c>
      <c r="E6666" s="233"/>
    </row>
    <row r="6667" spans="1:5">
      <c r="A6667" s="235">
        <v>101952</v>
      </c>
      <c r="B6667" s="236" t="s">
        <v>7076</v>
      </c>
      <c r="C6667" s="235" t="s">
        <v>467</v>
      </c>
      <c r="D6667" s="234">
        <v>0</v>
      </c>
      <c r="E6667" s="233"/>
    </row>
    <row r="6668" spans="1:5">
      <c r="A6668" s="235">
        <v>101953</v>
      </c>
      <c r="B6668" s="236" t="s">
        <v>7077</v>
      </c>
      <c r="C6668" s="235" t="s">
        <v>467</v>
      </c>
      <c r="D6668" s="234">
        <v>0</v>
      </c>
      <c r="E6668" s="233"/>
    </row>
    <row r="6669" spans="1:5">
      <c r="A6669" s="235">
        <v>101954</v>
      </c>
      <c r="B6669" s="236" t="s">
        <v>7078</v>
      </c>
      <c r="C6669" s="235" t="s">
        <v>467</v>
      </c>
      <c r="D6669" s="234">
        <v>0</v>
      </c>
      <c r="E6669" s="233"/>
    </row>
    <row r="6670" spans="1:5">
      <c r="A6670" s="235">
        <v>101951</v>
      </c>
      <c r="B6670" s="236" t="s">
        <v>7079</v>
      </c>
      <c r="C6670" s="235" t="s">
        <v>467</v>
      </c>
      <c r="D6670" s="234">
        <v>0</v>
      </c>
      <c r="E6670" s="233"/>
    </row>
    <row r="6671" spans="1:5">
      <c r="A6671" s="235">
        <v>101964</v>
      </c>
      <c r="B6671" s="236" t="s">
        <v>283</v>
      </c>
      <c r="C6671" s="235" t="s">
        <v>467</v>
      </c>
      <c r="D6671" s="234">
        <v>179.15</v>
      </c>
      <c r="E6671" s="233">
        <v>3.3999999999999998E-3</v>
      </c>
    </row>
    <row r="6672" spans="1:5">
      <c r="A6672" s="235">
        <v>101963</v>
      </c>
      <c r="B6672" s="236" t="s">
        <v>49</v>
      </c>
      <c r="C6672" s="235" t="s">
        <v>467</v>
      </c>
      <c r="D6672" s="234">
        <v>190.8</v>
      </c>
      <c r="E6672" s="233">
        <v>3.8999999999999998E-3</v>
      </c>
    </row>
    <row r="6673" spans="1:5">
      <c r="A6673" s="235">
        <v>100323</v>
      </c>
      <c r="B6673" s="236" t="s">
        <v>7080</v>
      </c>
      <c r="C6673" s="235" t="s">
        <v>552</v>
      </c>
      <c r="D6673" s="234">
        <v>201.28</v>
      </c>
      <c r="E6673" s="233">
        <v>2.9999999999999997E-4</v>
      </c>
    </row>
    <row r="6674" spans="1:5">
      <c r="A6674" s="235">
        <v>100324</v>
      </c>
      <c r="B6674" s="236" t="s">
        <v>7081</v>
      </c>
      <c r="C6674" s="235" t="s">
        <v>552</v>
      </c>
      <c r="D6674" s="234">
        <v>166.92</v>
      </c>
      <c r="E6674" s="233">
        <v>4.0000000000000002E-4</v>
      </c>
    </row>
    <row r="6675" spans="1:5">
      <c r="A6675" s="235">
        <v>96624</v>
      </c>
      <c r="B6675" s="236" t="s">
        <v>7082</v>
      </c>
      <c r="C6675" s="235" t="s">
        <v>552</v>
      </c>
      <c r="D6675" s="234">
        <v>167.27</v>
      </c>
      <c r="E6675" s="233">
        <v>4.0000000000000002E-4</v>
      </c>
    </row>
    <row r="6676" spans="1:5">
      <c r="A6676" s="235">
        <v>100322</v>
      </c>
      <c r="B6676" s="236" t="s">
        <v>7083</v>
      </c>
      <c r="C6676" s="235" t="s">
        <v>552</v>
      </c>
      <c r="D6676" s="234">
        <v>159.44</v>
      </c>
      <c r="E6676" s="233">
        <v>4.0000000000000002E-4</v>
      </c>
    </row>
    <row r="6677" spans="1:5">
      <c r="A6677" s="235">
        <v>96623</v>
      </c>
      <c r="B6677" s="236" t="s">
        <v>7084</v>
      </c>
      <c r="C6677" s="235" t="s">
        <v>552</v>
      </c>
      <c r="D6677" s="234">
        <v>176.9</v>
      </c>
      <c r="E6677" s="233">
        <v>8.0000000000000004E-4</v>
      </c>
    </row>
    <row r="6678" spans="1:5">
      <c r="A6678" s="235">
        <v>96622</v>
      </c>
      <c r="B6678" s="236" t="s">
        <v>7085</v>
      </c>
      <c r="C6678" s="235" t="s">
        <v>552</v>
      </c>
      <c r="D6678" s="234">
        <v>196.32</v>
      </c>
      <c r="E6678" s="233">
        <v>2.9999999999999997E-4</v>
      </c>
    </row>
    <row r="6679" spans="1:5">
      <c r="A6679" s="235">
        <v>96621</v>
      </c>
      <c r="B6679" s="236" t="s">
        <v>7086</v>
      </c>
      <c r="C6679" s="235" t="s">
        <v>552</v>
      </c>
      <c r="D6679" s="234">
        <v>205.95</v>
      </c>
      <c r="E6679" s="233">
        <v>6.9999999999999999E-4</v>
      </c>
    </row>
    <row r="6680" spans="1:5">
      <c r="A6680" s="235">
        <v>96617</v>
      </c>
      <c r="B6680" s="236" t="s">
        <v>7087</v>
      </c>
      <c r="C6680" s="235" t="s">
        <v>467</v>
      </c>
      <c r="D6680" s="234">
        <v>16.95</v>
      </c>
      <c r="E6680" s="233">
        <v>0</v>
      </c>
    </row>
    <row r="6681" spans="1:5">
      <c r="A6681" s="235">
        <v>96619</v>
      </c>
      <c r="B6681" s="236" t="s">
        <v>7088</v>
      </c>
      <c r="C6681" s="235" t="s">
        <v>467</v>
      </c>
      <c r="D6681" s="234">
        <v>34.11</v>
      </c>
      <c r="E6681" s="233">
        <v>0</v>
      </c>
    </row>
    <row r="6682" spans="1:5">
      <c r="A6682" s="235">
        <v>96616</v>
      </c>
      <c r="B6682" s="236" t="s">
        <v>7089</v>
      </c>
      <c r="C6682" s="235" t="s">
        <v>552</v>
      </c>
      <c r="D6682" s="234">
        <v>682.56</v>
      </c>
      <c r="E6682" s="233">
        <v>0</v>
      </c>
    </row>
    <row r="6683" spans="1:5">
      <c r="A6683" s="235">
        <v>95240</v>
      </c>
      <c r="B6683" s="236" t="s">
        <v>7090</v>
      </c>
      <c r="C6683" s="235" t="s">
        <v>467</v>
      </c>
      <c r="D6683" s="234">
        <v>16.45</v>
      </c>
      <c r="E6683" s="233">
        <v>0</v>
      </c>
    </row>
    <row r="6684" spans="1:5">
      <c r="A6684" s="235">
        <v>95241</v>
      </c>
      <c r="B6684" s="236" t="s">
        <v>7091</v>
      </c>
      <c r="C6684" s="235" t="s">
        <v>467</v>
      </c>
      <c r="D6684" s="234">
        <v>32.15</v>
      </c>
      <c r="E6684" s="233">
        <v>0</v>
      </c>
    </row>
    <row r="6685" spans="1:5">
      <c r="A6685" s="235">
        <v>96620</v>
      </c>
      <c r="B6685" s="236" t="s">
        <v>7092</v>
      </c>
      <c r="C6685" s="235" t="s">
        <v>552</v>
      </c>
      <c r="D6685" s="234">
        <v>643.42999999999995</v>
      </c>
      <c r="E6685" s="233">
        <v>0</v>
      </c>
    </row>
    <row r="6686" spans="1:5">
      <c r="A6686" s="235">
        <v>104043</v>
      </c>
      <c r="B6686" s="236" t="s">
        <v>7093</v>
      </c>
      <c r="C6686" s="235" t="s">
        <v>28</v>
      </c>
      <c r="D6686" s="234">
        <v>6.18</v>
      </c>
      <c r="E6686" s="233">
        <v>0.63749999999999996</v>
      </c>
    </row>
    <row r="6687" spans="1:5">
      <c r="A6687" s="235">
        <v>104044</v>
      </c>
      <c r="B6687" s="236" t="s">
        <v>7094</v>
      </c>
      <c r="C6687" s="235" t="s">
        <v>28</v>
      </c>
      <c r="D6687" s="234">
        <v>6.36</v>
      </c>
      <c r="E6687" s="233">
        <v>0.58489999999999998</v>
      </c>
    </row>
    <row r="6688" spans="1:5">
      <c r="A6688" s="235">
        <v>104045</v>
      </c>
      <c r="B6688" s="236" t="s">
        <v>7095</v>
      </c>
      <c r="C6688" s="235" t="s">
        <v>28</v>
      </c>
      <c r="D6688" s="234">
        <v>10.77</v>
      </c>
      <c r="E6688" s="233">
        <v>0.71679999999999999</v>
      </c>
    </row>
    <row r="6689" spans="1:5">
      <c r="A6689" s="235">
        <v>104049</v>
      </c>
      <c r="B6689" s="236" t="s">
        <v>7096</v>
      </c>
      <c r="C6689" s="235" t="s">
        <v>28</v>
      </c>
      <c r="D6689" s="234">
        <v>3.55</v>
      </c>
      <c r="E6689" s="233">
        <v>0</v>
      </c>
    </row>
    <row r="6690" spans="1:5">
      <c r="A6690" s="235">
        <v>104050</v>
      </c>
      <c r="B6690" s="236" t="s">
        <v>7097</v>
      </c>
      <c r="C6690" s="235" t="s">
        <v>28</v>
      </c>
      <c r="D6690" s="234">
        <v>5.61</v>
      </c>
      <c r="E6690" s="233">
        <v>0</v>
      </c>
    </row>
    <row r="6691" spans="1:5">
      <c r="A6691" s="235">
        <v>104084</v>
      </c>
      <c r="B6691" s="236" t="s">
        <v>7098</v>
      </c>
      <c r="C6691" s="235" t="s">
        <v>28</v>
      </c>
      <c r="D6691" s="234">
        <v>69.62</v>
      </c>
      <c r="E6691" s="233">
        <v>0</v>
      </c>
    </row>
    <row r="6692" spans="1:5">
      <c r="A6692" s="235">
        <v>104037</v>
      </c>
      <c r="B6692" s="236" t="s">
        <v>7099</v>
      </c>
      <c r="C6692" s="235" t="s">
        <v>28</v>
      </c>
      <c r="D6692" s="234">
        <v>0</v>
      </c>
      <c r="E6692" s="233"/>
    </row>
    <row r="6693" spans="1:5">
      <c r="A6693" s="235">
        <v>104035</v>
      </c>
      <c r="B6693" s="236" t="s">
        <v>7100</v>
      </c>
      <c r="C6693" s="235" t="s">
        <v>28</v>
      </c>
      <c r="D6693" s="234">
        <v>26.85</v>
      </c>
      <c r="E6693" s="233">
        <v>0.58399999999999996</v>
      </c>
    </row>
    <row r="6694" spans="1:5">
      <c r="A6694" s="235">
        <v>104036</v>
      </c>
      <c r="B6694" s="236" t="s">
        <v>7101</v>
      </c>
      <c r="C6694" s="235" t="s">
        <v>28</v>
      </c>
      <c r="D6694" s="234">
        <v>27.68</v>
      </c>
      <c r="E6694" s="233">
        <v>0.58160000000000001</v>
      </c>
    </row>
    <row r="6695" spans="1:5">
      <c r="A6695" s="235">
        <v>104034</v>
      </c>
      <c r="B6695" s="236" t="s">
        <v>7102</v>
      </c>
      <c r="C6695" s="235" t="s">
        <v>28</v>
      </c>
      <c r="D6695" s="234">
        <v>27.13</v>
      </c>
      <c r="E6695" s="233">
        <v>0.80349999999999999</v>
      </c>
    </row>
    <row r="6696" spans="1:5">
      <c r="A6696" s="235">
        <v>104031</v>
      </c>
      <c r="B6696" s="236" t="s">
        <v>7103</v>
      </c>
      <c r="C6696" s="235" t="s">
        <v>28</v>
      </c>
      <c r="D6696" s="234">
        <v>16.489999999999998</v>
      </c>
      <c r="E6696" s="233">
        <v>0.6956</v>
      </c>
    </row>
    <row r="6697" spans="1:5">
      <c r="A6697" s="235">
        <v>104032</v>
      </c>
      <c r="B6697" s="236" t="s">
        <v>7104</v>
      </c>
      <c r="C6697" s="235" t="s">
        <v>28</v>
      </c>
      <c r="D6697" s="234">
        <v>22.08</v>
      </c>
      <c r="E6697" s="233">
        <v>0.76719999999999999</v>
      </c>
    </row>
    <row r="6698" spans="1:5">
      <c r="A6698" s="235">
        <v>104033</v>
      </c>
      <c r="B6698" s="236" t="s">
        <v>7105</v>
      </c>
      <c r="C6698" s="235" t="s">
        <v>28</v>
      </c>
      <c r="D6698" s="234">
        <v>19.55</v>
      </c>
      <c r="E6698" s="233">
        <v>0.73399999999999999</v>
      </c>
    </row>
    <row r="6699" spans="1:5">
      <c r="A6699" s="235">
        <v>104038</v>
      </c>
      <c r="B6699" s="236" t="s">
        <v>7106</v>
      </c>
      <c r="C6699" s="235" t="s">
        <v>28</v>
      </c>
      <c r="D6699" s="234">
        <v>0</v>
      </c>
      <c r="E6699" s="233"/>
    </row>
    <row r="6700" spans="1:5">
      <c r="A6700" s="235">
        <v>104051</v>
      </c>
      <c r="B6700" s="236" t="s">
        <v>7107</v>
      </c>
      <c r="C6700" s="235" t="s">
        <v>28</v>
      </c>
      <c r="D6700" s="234">
        <v>5.42</v>
      </c>
      <c r="E6700" s="233">
        <v>0.61990000000000001</v>
      </c>
    </row>
    <row r="6701" spans="1:5">
      <c r="A6701" s="235">
        <v>104052</v>
      </c>
      <c r="B6701" s="236" t="s">
        <v>7108</v>
      </c>
      <c r="C6701" s="235" t="s">
        <v>28</v>
      </c>
      <c r="D6701" s="234">
        <v>7.65</v>
      </c>
      <c r="E6701" s="233">
        <v>0.63139999999999996</v>
      </c>
    </row>
    <row r="6702" spans="1:5">
      <c r="A6702" s="235">
        <v>104046</v>
      </c>
      <c r="B6702" s="236" t="s">
        <v>7109</v>
      </c>
      <c r="C6702" s="235" t="s">
        <v>28</v>
      </c>
      <c r="D6702" s="234">
        <v>5.83</v>
      </c>
      <c r="E6702" s="233">
        <v>0.61580000000000001</v>
      </c>
    </row>
    <row r="6703" spans="1:5">
      <c r="A6703" s="235">
        <v>104047</v>
      </c>
      <c r="B6703" s="236" t="s">
        <v>7110</v>
      </c>
      <c r="C6703" s="235" t="s">
        <v>28</v>
      </c>
      <c r="D6703" s="234">
        <v>6.72</v>
      </c>
      <c r="E6703" s="233">
        <v>0.60709999999999997</v>
      </c>
    </row>
    <row r="6704" spans="1:5">
      <c r="A6704" s="235">
        <v>104048</v>
      </c>
      <c r="B6704" s="236" t="s">
        <v>7111</v>
      </c>
      <c r="C6704" s="235" t="s">
        <v>28</v>
      </c>
      <c r="D6704" s="234">
        <v>10.46</v>
      </c>
      <c r="E6704" s="233">
        <v>0.70840000000000003</v>
      </c>
    </row>
    <row r="6705" spans="1:5">
      <c r="A6705" s="235">
        <v>104063</v>
      </c>
      <c r="B6705" s="236" t="s">
        <v>7112</v>
      </c>
      <c r="C6705" s="235" t="s">
        <v>28</v>
      </c>
      <c r="D6705" s="234">
        <v>54.35</v>
      </c>
      <c r="E6705" s="233">
        <v>0</v>
      </c>
    </row>
    <row r="6706" spans="1:5">
      <c r="A6706" s="235">
        <v>104065</v>
      </c>
      <c r="B6706" s="236" t="s">
        <v>7113</v>
      </c>
      <c r="C6706" s="235" t="s">
        <v>28</v>
      </c>
      <c r="D6706" s="234">
        <v>121.55</v>
      </c>
      <c r="E6706" s="233">
        <v>0</v>
      </c>
    </row>
    <row r="6707" spans="1:5">
      <c r="A6707" s="235">
        <v>104062</v>
      </c>
      <c r="B6707" s="236" t="s">
        <v>7114</v>
      </c>
      <c r="C6707" s="235" t="s">
        <v>28</v>
      </c>
      <c r="D6707" s="234">
        <v>57.18</v>
      </c>
      <c r="E6707" s="233">
        <v>0</v>
      </c>
    </row>
    <row r="6708" spans="1:5">
      <c r="A6708" s="235">
        <v>104064</v>
      </c>
      <c r="B6708" s="236" t="s">
        <v>7115</v>
      </c>
      <c r="C6708" s="235" t="s">
        <v>28</v>
      </c>
      <c r="D6708" s="234">
        <v>142.81</v>
      </c>
      <c r="E6708" s="233">
        <v>0</v>
      </c>
    </row>
    <row r="6709" spans="1:5">
      <c r="A6709" s="235">
        <v>104059</v>
      </c>
      <c r="B6709" s="236" t="s">
        <v>7116</v>
      </c>
      <c r="C6709" s="235" t="s">
        <v>28</v>
      </c>
      <c r="D6709" s="234">
        <v>7.83</v>
      </c>
      <c r="E6709" s="233">
        <v>0</v>
      </c>
    </row>
    <row r="6710" spans="1:5">
      <c r="A6710" s="235">
        <v>104058</v>
      </c>
      <c r="B6710" s="236" t="s">
        <v>7117</v>
      </c>
      <c r="C6710" s="235" t="s">
        <v>28</v>
      </c>
      <c r="D6710" s="234">
        <v>4.66</v>
      </c>
      <c r="E6710" s="233">
        <v>0</v>
      </c>
    </row>
    <row r="6711" spans="1:5">
      <c r="A6711" s="235">
        <v>104082</v>
      </c>
      <c r="B6711" s="236" t="s">
        <v>7118</v>
      </c>
      <c r="C6711" s="235" t="s">
        <v>28</v>
      </c>
      <c r="D6711" s="234">
        <v>24.44</v>
      </c>
      <c r="E6711" s="233">
        <v>0</v>
      </c>
    </row>
    <row r="6712" spans="1:5">
      <c r="A6712" s="235">
        <v>104083</v>
      </c>
      <c r="B6712" s="236" t="s">
        <v>7119</v>
      </c>
      <c r="C6712" s="235" t="s">
        <v>28</v>
      </c>
      <c r="D6712" s="234">
        <v>61.6</v>
      </c>
      <c r="E6712" s="233">
        <v>0</v>
      </c>
    </row>
    <row r="6713" spans="1:5">
      <c r="A6713" s="235">
        <v>104057</v>
      </c>
      <c r="B6713" s="236" t="s">
        <v>7120</v>
      </c>
      <c r="C6713" s="235" t="s">
        <v>28</v>
      </c>
      <c r="D6713" s="234">
        <v>0</v>
      </c>
      <c r="E6713" s="233"/>
    </row>
    <row r="6714" spans="1:5">
      <c r="A6714" s="235">
        <v>104056</v>
      </c>
      <c r="B6714" s="236" t="s">
        <v>7121</v>
      </c>
      <c r="C6714" s="235" t="s">
        <v>28</v>
      </c>
      <c r="D6714" s="234">
        <v>23.75</v>
      </c>
      <c r="E6714" s="233">
        <v>0</v>
      </c>
    </row>
    <row r="6715" spans="1:5">
      <c r="A6715" s="235">
        <v>104055</v>
      </c>
      <c r="B6715" s="236" t="s">
        <v>7122</v>
      </c>
      <c r="C6715" s="235" t="s">
        <v>28</v>
      </c>
      <c r="D6715" s="234">
        <v>15.26</v>
      </c>
      <c r="E6715" s="233">
        <v>0</v>
      </c>
    </row>
    <row r="6716" spans="1:5">
      <c r="A6716" s="235">
        <v>104076</v>
      </c>
      <c r="B6716" s="236" t="s">
        <v>7123</v>
      </c>
      <c r="C6716" s="235" t="s">
        <v>28</v>
      </c>
      <c r="D6716" s="234">
        <v>33.26</v>
      </c>
      <c r="E6716" s="233">
        <v>0</v>
      </c>
    </row>
    <row r="6717" spans="1:5">
      <c r="A6717" s="235">
        <v>104060</v>
      </c>
      <c r="B6717" s="236" t="s">
        <v>7124</v>
      </c>
      <c r="C6717" s="235" t="s">
        <v>27</v>
      </c>
      <c r="D6717" s="234">
        <v>7.5</v>
      </c>
      <c r="E6717" s="233">
        <v>0.74929999999999997</v>
      </c>
    </row>
    <row r="6718" spans="1:5">
      <c r="A6718" s="235">
        <v>104061</v>
      </c>
      <c r="B6718" s="236" t="s">
        <v>7125</v>
      </c>
      <c r="C6718" s="235" t="s">
        <v>27</v>
      </c>
      <c r="D6718" s="234">
        <v>13.93</v>
      </c>
      <c r="E6718" s="233">
        <v>0.79679999999999995</v>
      </c>
    </row>
    <row r="6719" spans="1:5">
      <c r="A6719" s="235">
        <v>104085</v>
      </c>
      <c r="B6719" s="236" t="s">
        <v>7126</v>
      </c>
      <c r="C6719" s="235" t="s">
        <v>27</v>
      </c>
      <c r="D6719" s="234">
        <v>40.229999999999997</v>
      </c>
      <c r="E6719" s="233">
        <v>0</v>
      </c>
    </row>
    <row r="6720" spans="1:5">
      <c r="A6720" s="235">
        <v>104086</v>
      </c>
      <c r="B6720" s="236" t="s">
        <v>7127</v>
      </c>
      <c r="C6720" s="235" t="s">
        <v>27</v>
      </c>
      <c r="D6720" s="234">
        <v>73.7</v>
      </c>
      <c r="E6720" s="233">
        <v>0</v>
      </c>
    </row>
    <row r="6721" spans="1:5">
      <c r="A6721" s="235">
        <v>104073</v>
      </c>
      <c r="B6721" s="236" t="s">
        <v>7128</v>
      </c>
      <c r="C6721" s="235" t="s">
        <v>28</v>
      </c>
      <c r="D6721" s="234">
        <v>0</v>
      </c>
      <c r="E6721" s="233"/>
    </row>
    <row r="6722" spans="1:5">
      <c r="A6722" s="235">
        <v>104074</v>
      </c>
      <c r="B6722" s="236" t="s">
        <v>7129</v>
      </c>
      <c r="C6722" s="235" t="s">
        <v>28</v>
      </c>
      <c r="D6722" s="234">
        <v>0</v>
      </c>
      <c r="E6722" s="233"/>
    </row>
    <row r="6723" spans="1:5">
      <c r="A6723" s="235">
        <v>104075</v>
      </c>
      <c r="B6723" s="236" t="s">
        <v>7130</v>
      </c>
      <c r="C6723" s="235" t="s">
        <v>28</v>
      </c>
      <c r="D6723" s="234">
        <v>0</v>
      </c>
      <c r="E6723" s="233"/>
    </row>
    <row r="6724" spans="1:5">
      <c r="A6724" s="235">
        <v>104039</v>
      </c>
      <c r="B6724" s="236" t="s">
        <v>7131</v>
      </c>
      <c r="C6724" s="235" t="s">
        <v>28</v>
      </c>
      <c r="D6724" s="234">
        <v>59.46</v>
      </c>
      <c r="E6724" s="233">
        <v>0.81399999999999995</v>
      </c>
    </row>
    <row r="6725" spans="1:5">
      <c r="A6725" s="235">
        <v>104040</v>
      </c>
      <c r="B6725" s="236" t="s">
        <v>7132</v>
      </c>
      <c r="C6725" s="235" t="s">
        <v>28</v>
      </c>
      <c r="D6725" s="234">
        <v>0</v>
      </c>
      <c r="E6725" s="233"/>
    </row>
    <row r="6726" spans="1:5">
      <c r="A6726" s="235">
        <v>104041</v>
      </c>
      <c r="B6726" s="236" t="s">
        <v>7133</v>
      </c>
      <c r="C6726" s="235" t="s">
        <v>28</v>
      </c>
      <c r="D6726" s="234">
        <v>0</v>
      </c>
      <c r="E6726" s="233"/>
    </row>
    <row r="6727" spans="1:5">
      <c r="A6727" s="235">
        <v>104042</v>
      </c>
      <c r="B6727" s="236" t="s">
        <v>7134</v>
      </c>
      <c r="C6727" s="235" t="s">
        <v>28</v>
      </c>
      <c r="D6727" s="234">
        <v>0</v>
      </c>
      <c r="E6727" s="233"/>
    </row>
    <row r="6728" spans="1:5">
      <c r="A6728" s="235">
        <v>104072</v>
      </c>
      <c r="B6728" s="236" t="s">
        <v>7135</v>
      </c>
      <c r="C6728" s="235" t="s">
        <v>28</v>
      </c>
      <c r="D6728" s="234">
        <v>239.19</v>
      </c>
      <c r="E6728" s="233">
        <v>0</v>
      </c>
    </row>
    <row r="6729" spans="1:5">
      <c r="A6729" s="235">
        <v>104053</v>
      </c>
      <c r="B6729" s="236" t="s">
        <v>7136</v>
      </c>
      <c r="C6729" s="235" t="s">
        <v>28</v>
      </c>
      <c r="D6729" s="234">
        <v>6.56</v>
      </c>
      <c r="E6729" s="233">
        <v>0.68600000000000005</v>
      </c>
    </row>
    <row r="6730" spans="1:5">
      <c r="A6730" s="235">
        <v>104054</v>
      </c>
      <c r="B6730" s="236" t="s">
        <v>7137</v>
      </c>
      <c r="C6730" s="235" t="s">
        <v>28</v>
      </c>
      <c r="D6730" s="234">
        <v>13.93</v>
      </c>
      <c r="E6730" s="233">
        <v>0.79759999999999998</v>
      </c>
    </row>
    <row r="6731" spans="1:5">
      <c r="A6731" s="235">
        <v>99818</v>
      </c>
      <c r="B6731" s="236" t="s">
        <v>7138</v>
      </c>
      <c r="C6731" s="235" t="s">
        <v>28</v>
      </c>
      <c r="D6731" s="234">
        <v>6.44</v>
      </c>
      <c r="E6731" s="233">
        <v>0</v>
      </c>
    </row>
    <row r="6732" spans="1:5">
      <c r="A6732" s="235">
        <v>99819</v>
      </c>
      <c r="B6732" s="236" t="s">
        <v>7139</v>
      </c>
      <c r="C6732" s="235" t="s">
        <v>467</v>
      </c>
      <c r="D6732" s="234">
        <v>11.89</v>
      </c>
      <c r="E6732" s="233">
        <v>0</v>
      </c>
    </row>
    <row r="6733" spans="1:5">
      <c r="A6733" s="235">
        <v>99811</v>
      </c>
      <c r="B6733" s="236" t="s">
        <v>7140</v>
      </c>
      <c r="C6733" s="235" t="s">
        <v>467</v>
      </c>
      <c r="D6733" s="234">
        <v>2.4500000000000002</v>
      </c>
      <c r="E6733" s="233">
        <v>0</v>
      </c>
    </row>
    <row r="6734" spans="1:5">
      <c r="A6734" s="235">
        <v>99826</v>
      </c>
      <c r="B6734" s="236" t="s">
        <v>7141</v>
      </c>
      <c r="C6734" s="235" t="s">
        <v>467</v>
      </c>
      <c r="D6734" s="234">
        <v>1.07</v>
      </c>
      <c r="E6734" s="233">
        <v>0</v>
      </c>
    </row>
    <row r="6735" spans="1:5">
      <c r="A6735" s="235">
        <v>99821</v>
      </c>
      <c r="B6735" s="236" t="s">
        <v>7142</v>
      </c>
      <c r="C6735" s="235" t="s">
        <v>467</v>
      </c>
      <c r="D6735" s="234">
        <v>3.12</v>
      </c>
      <c r="E6735" s="233">
        <v>0</v>
      </c>
    </row>
    <row r="6736" spans="1:5">
      <c r="A6736" s="235">
        <v>99820</v>
      </c>
      <c r="B6736" s="236" t="s">
        <v>7143</v>
      </c>
      <c r="C6736" s="235" t="s">
        <v>467</v>
      </c>
      <c r="D6736" s="234">
        <v>1.93</v>
      </c>
      <c r="E6736" s="233">
        <v>0</v>
      </c>
    </row>
    <row r="6737" spans="1:5">
      <c r="A6737" s="235">
        <v>99812</v>
      </c>
      <c r="B6737" s="236" t="s">
        <v>7144</v>
      </c>
      <c r="C6737" s="235" t="s">
        <v>467</v>
      </c>
      <c r="D6737" s="234">
        <v>0.78</v>
      </c>
      <c r="E6737" s="233">
        <v>0</v>
      </c>
    </row>
    <row r="6738" spans="1:5">
      <c r="A6738" s="235">
        <v>99817</v>
      </c>
      <c r="B6738" s="236" t="s">
        <v>7145</v>
      </c>
      <c r="C6738" s="235" t="s">
        <v>28</v>
      </c>
      <c r="D6738" s="234">
        <v>6.44</v>
      </c>
      <c r="E6738" s="233">
        <v>0</v>
      </c>
    </row>
    <row r="6739" spans="1:5">
      <c r="A6739" s="235">
        <v>99813</v>
      </c>
      <c r="B6739" s="236" t="s">
        <v>7146</v>
      </c>
      <c r="C6739" s="235" t="s">
        <v>467</v>
      </c>
      <c r="D6739" s="234">
        <v>0.74</v>
      </c>
      <c r="E6739" s="233">
        <v>0</v>
      </c>
    </row>
    <row r="6740" spans="1:5">
      <c r="A6740" s="235">
        <v>99815</v>
      </c>
      <c r="B6740" s="236" t="s">
        <v>7147</v>
      </c>
      <c r="C6740" s="235" t="s">
        <v>28</v>
      </c>
      <c r="D6740" s="234">
        <v>8.66</v>
      </c>
      <c r="E6740" s="233">
        <v>0</v>
      </c>
    </row>
    <row r="6741" spans="1:5">
      <c r="A6741" s="235">
        <v>99805</v>
      </c>
      <c r="B6741" s="236" t="s">
        <v>7148</v>
      </c>
      <c r="C6741" s="235" t="s">
        <v>467</v>
      </c>
      <c r="D6741" s="234">
        <v>8.43</v>
      </c>
      <c r="E6741" s="233">
        <v>0</v>
      </c>
    </row>
    <row r="6742" spans="1:5">
      <c r="A6742" s="235">
        <v>99803</v>
      </c>
      <c r="B6742" s="236" t="s">
        <v>7149</v>
      </c>
      <c r="C6742" s="235" t="s">
        <v>467</v>
      </c>
      <c r="D6742" s="234">
        <v>1.44</v>
      </c>
      <c r="E6742" s="233">
        <v>0</v>
      </c>
    </row>
    <row r="6743" spans="1:5">
      <c r="A6743" s="235">
        <v>99802</v>
      </c>
      <c r="B6743" s="236" t="s">
        <v>7150</v>
      </c>
      <c r="C6743" s="235" t="s">
        <v>467</v>
      </c>
      <c r="D6743" s="234">
        <v>0.37</v>
      </c>
      <c r="E6743" s="233">
        <v>0</v>
      </c>
    </row>
    <row r="6744" spans="1:5">
      <c r="A6744" s="235">
        <v>99804</v>
      </c>
      <c r="B6744" s="236" t="s">
        <v>7151</v>
      </c>
      <c r="C6744" s="235" t="s">
        <v>467</v>
      </c>
      <c r="D6744" s="234">
        <v>3.81</v>
      </c>
      <c r="E6744" s="233">
        <v>0</v>
      </c>
    </row>
    <row r="6745" spans="1:5">
      <c r="A6745" s="235">
        <v>99809</v>
      </c>
      <c r="B6745" s="236" t="s">
        <v>7152</v>
      </c>
      <c r="C6745" s="235" t="s">
        <v>467</v>
      </c>
      <c r="D6745" s="234">
        <v>4.1100000000000003</v>
      </c>
      <c r="E6745" s="233">
        <v>0</v>
      </c>
    </row>
    <row r="6746" spans="1:5">
      <c r="A6746" s="235">
        <v>99810</v>
      </c>
      <c r="B6746" s="236" t="s">
        <v>7153</v>
      </c>
      <c r="C6746" s="235" t="s">
        <v>467</v>
      </c>
      <c r="D6746" s="234">
        <v>5.18</v>
      </c>
      <c r="E6746" s="233">
        <v>0</v>
      </c>
    </row>
    <row r="6747" spans="1:5">
      <c r="A6747" s="235">
        <v>99801</v>
      </c>
      <c r="B6747" s="236" t="s">
        <v>7154</v>
      </c>
      <c r="C6747" s="235" t="s">
        <v>467</v>
      </c>
      <c r="D6747" s="234">
        <v>0</v>
      </c>
      <c r="E6747" s="233"/>
    </row>
    <row r="6748" spans="1:5">
      <c r="A6748" s="235">
        <v>99822</v>
      </c>
      <c r="B6748" s="236" t="s">
        <v>7155</v>
      </c>
      <c r="C6748" s="235" t="s">
        <v>467</v>
      </c>
      <c r="D6748" s="234">
        <v>0.7</v>
      </c>
      <c r="E6748" s="233">
        <v>0</v>
      </c>
    </row>
    <row r="6749" spans="1:5">
      <c r="A6749" s="235">
        <v>99825</v>
      </c>
      <c r="B6749" s="236" t="s">
        <v>7156</v>
      </c>
      <c r="C6749" s="235" t="s">
        <v>467</v>
      </c>
      <c r="D6749" s="234">
        <v>3.47</v>
      </c>
      <c r="E6749" s="233">
        <v>0</v>
      </c>
    </row>
    <row r="6750" spans="1:5">
      <c r="A6750" s="235">
        <v>99824</v>
      </c>
      <c r="B6750" s="236" t="s">
        <v>7157</v>
      </c>
      <c r="C6750" s="235" t="s">
        <v>467</v>
      </c>
      <c r="D6750" s="234">
        <v>2.25</v>
      </c>
      <c r="E6750" s="233">
        <v>0</v>
      </c>
    </row>
    <row r="6751" spans="1:5">
      <c r="A6751" s="235">
        <v>99823</v>
      </c>
      <c r="B6751" s="236" t="s">
        <v>7158</v>
      </c>
      <c r="C6751" s="235" t="s">
        <v>467</v>
      </c>
      <c r="D6751" s="234">
        <v>2.17</v>
      </c>
      <c r="E6751" s="233">
        <v>0</v>
      </c>
    </row>
    <row r="6752" spans="1:5">
      <c r="A6752" s="235">
        <v>99806</v>
      </c>
      <c r="B6752" s="236" t="s">
        <v>7159</v>
      </c>
      <c r="C6752" s="235" t="s">
        <v>467</v>
      </c>
      <c r="D6752" s="234">
        <v>0.59</v>
      </c>
      <c r="E6752" s="233">
        <v>0</v>
      </c>
    </row>
    <row r="6753" spans="1:5">
      <c r="A6753" s="235">
        <v>99807</v>
      </c>
      <c r="B6753" s="236" t="s">
        <v>7160</v>
      </c>
      <c r="C6753" s="235" t="s">
        <v>467</v>
      </c>
      <c r="D6753" s="234">
        <v>1.2</v>
      </c>
      <c r="E6753" s="233">
        <v>0</v>
      </c>
    </row>
    <row r="6754" spans="1:5">
      <c r="A6754" s="235">
        <v>99808</v>
      </c>
      <c r="B6754" s="236" t="s">
        <v>7161</v>
      </c>
      <c r="C6754" s="235" t="s">
        <v>467</v>
      </c>
      <c r="D6754" s="234">
        <v>3.36</v>
      </c>
      <c r="E6754" s="233">
        <v>0</v>
      </c>
    </row>
    <row r="6755" spans="1:5">
      <c r="A6755" s="235">
        <v>99814</v>
      </c>
      <c r="B6755" s="236" t="s">
        <v>7162</v>
      </c>
      <c r="C6755" s="235" t="s">
        <v>467</v>
      </c>
      <c r="D6755" s="234">
        <v>1.39</v>
      </c>
      <c r="E6755" s="233">
        <v>0</v>
      </c>
    </row>
    <row r="6756" spans="1:5">
      <c r="A6756" s="235">
        <v>99816</v>
      </c>
      <c r="B6756" s="236" t="s">
        <v>7163</v>
      </c>
      <c r="C6756" s="235" t="s">
        <v>28</v>
      </c>
      <c r="D6756" s="234">
        <v>9.0399999999999991</v>
      </c>
      <c r="E6756" s="233">
        <v>0</v>
      </c>
    </row>
    <row r="6757" spans="1:5">
      <c r="A6757" s="235">
        <v>88238</v>
      </c>
      <c r="B6757" s="236" t="s">
        <v>7164</v>
      </c>
      <c r="C6757" s="235" t="s">
        <v>19</v>
      </c>
      <c r="D6757" s="234">
        <v>15.4</v>
      </c>
      <c r="E6757" s="233">
        <v>0</v>
      </c>
    </row>
    <row r="6758" spans="1:5">
      <c r="A6758" s="235">
        <v>101374</v>
      </c>
      <c r="B6758" s="236" t="s">
        <v>7164</v>
      </c>
      <c r="C6758" s="235" t="s">
        <v>7165</v>
      </c>
      <c r="D6758" s="234">
        <v>3169.56</v>
      </c>
      <c r="E6758" s="233">
        <v>0</v>
      </c>
    </row>
    <row r="6759" spans="1:5">
      <c r="A6759" s="235">
        <v>88239</v>
      </c>
      <c r="B6759" s="236" t="s">
        <v>152</v>
      </c>
      <c r="C6759" s="235" t="s">
        <v>19</v>
      </c>
      <c r="D6759" s="234">
        <v>15.21</v>
      </c>
      <c r="E6759" s="233">
        <v>0</v>
      </c>
    </row>
    <row r="6760" spans="1:5">
      <c r="A6760" s="235">
        <v>101375</v>
      </c>
      <c r="B6760" s="236" t="s">
        <v>7166</v>
      </c>
      <c r="C6760" s="235" t="s">
        <v>7165</v>
      </c>
      <c r="D6760" s="234">
        <v>3210.15</v>
      </c>
      <c r="E6760" s="233">
        <v>0</v>
      </c>
    </row>
    <row r="6761" spans="1:5">
      <c r="A6761" s="235">
        <v>88240</v>
      </c>
      <c r="B6761" s="236" t="s">
        <v>7167</v>
      </c>
      <c r="C6761" s="235" t="s">
        <v>19</v>
      </c>
      <c r="D6761" s="234">
        <v>14.21</v>
      </c>
      <c r="E6761" s="233">
        <v>0</v>
      </c>
    </row>
    <row r="6762" spans="1:5">
      <c r="A6762" s="235">
        <v>101376</v>
      </c>
      <c r="B6762" s="236" t="s">
        <v>7168</v>
      </c>
      <c r="C6762" s="235" t="s">
        <v>7165</v>
      </c>
      <c r="D6762" s="234">
        <v>2942.54</v>
      </c>
      <c r="E6762" s="233">
        <v>0</v>
      </c>
    </row>
    <row r="6763" spans="1:5">
      <c r="A6763" s="235">
        <v>88241</v>
      </c>
      <c r="B6763" s="236" t="s">
        <v>7169</v>
      </c>
      <c r="C6763" s="235" t="s">
        <v>19</v>
      </c>
      <c r="D6763" s="234">
        <v>15.47</v>
      </c>
      <c r="E6763" s="233">
        <v>0</v>
      </c>
    </row>
    <row r="6764" spans="1:5">
      <c r="A6764" s="235">
        <v>101377</v>
      </c>
      <c r="B6764" s="236" t="s">
        <v>7169</v>
      </c>
      <c r="C6764" s="235" t="s">
        <v>7165</v>
      </c>
      <c r="D6764" s="234">
        <v>3186.05</v>
      </c>
      <c r="E6764" s="233">
        <v>0</v>
      </c>
    </row>
    <row r="6765" spans="1:5">
      <c r="A6765" s="235">
        <v>88242</v>
      </c>
      <c r="B6765" s="236" t="s">
        <v>7170</v>
      </c>
      <c r="C6765" s="235" t="s">
        <v>19</v>
      </c>
      <c r="D6765" s="234">
        <v>15.43</v>
      </c>
      <c r="E6765" s="233">
        <v>0</v>
      </c>
    </row>
    <row r="6766" spans="1:5">
      <c r="A6766" s="235">
        <v>100301</v>
      </c>
      <c r="B6766" s="236" t="s">
        <v>7171</v>
      </c>
      <c r="C6766" s="235" t="s">
        <v>19</v>
      </c>
      <c r="D6766" s="234">
        <v>17.239999999999998</v>
      </c>
      <c r="E6766" s="233">
        <v>0</v>
      </c>
    </row>
    <row r="6767" spans="1:5">
      <c r="A6767" s="235">
        <v>101378</v>
      </c>
      <c r="B6767" s="236" t="s">
        <v>7171</v>
      </c>
      <c r="C6767" s="235" t="s">
        <v>7165</v>
      </c>
      <c r="D6767" s="234">
        <v>3514.82</v>
      </c>
      <c r="E6767" s="233">
        <v>0</v>
      </c>
    </row>
    <row r="6768" spans="1:5">
      <c r="A6768" s="235">
        <v>101379</v>
      </c>
      <c r="B6768" s="236" t="s">
        <v>7172</v>
      </c>
      <c r="C6768" s="235" t="s">
        <v>7165</v>
      </c>
      <c r="D6768" s="234">
        <v>3169.56</v>
      </c>
      <c r="E6768" s="233">
        <v>0</v>
      </c>
    </row>
    <row r="6769" spans="1:5">
      <c r="A6769" s="235">
        <v>88243</v>
      </c>
      <c r="B6769" s="236" t="s">
        <v>7173</v>
      </c>
      <c r="C6769" s="235" t="s">
        <v>19</v>
      </c>
      <c r="D6769" s="234">
        <v>15.38</v>
      </c>
      <c r="E6769" s="233">
        <v>0</v>
      </c>
    </row>
    <row r="6770" spans="1:5">
      <c r="A6770" s="235">
        <v>101380</v>
      </c>
      <c r="B6770" s="236" t="s">
        <v>7173</v>
      </c>
      <c r="C6770" s="235" t="s">
        <v>7165</v>
      </c>
      <c r="D6770" s="234">
        <v>3167.77</v>
      </c>
      <c r="E6770" s="233">
        <v>0</v>
      </c>
    </row>
    <row r="6771" spans="1:5">
      <c r="A6771" s="235">
        <v>90766</v>
      </c>
      <c r="B6771" s="236" t="s">
        <v>7174</v>
      </c>
      <c r="C6771" s="235" t="s">
        <v>19</v>
      </c>
      <c r="D6771" s="234">
        <v>12.93</v>
      </c>
      <c r="E6771" s="233">
        <v>0</v>
      </c>
    </row>
    <row r="6772" spans="1:5">
      <c r="A6772" s="235">
        <v>93563</v>
      </c>
      <c r="B6772" s="236" t="s">
        <v>7174</v>
      </c>
      <c r="C6772" s="235" t="s">
        <v>7165</v>
      </c>
      <c r="D6772" s="234">
        <v>2769.49</v>
      </c>
      <c r="E6772" s="233">
        <v>0</v>
      </c>
    </row>
    <row r="6773" spans="1:5">
      <c r="A6773" s="235">
        <v>90767</v>
      </c>
      <c r="B6773" s="236" t="s">
        <v>7175</v>
      </c>
      <c r="C6773" s="235" t="s">
        <v>19</v>
      </c>
      <c r="D6773" s="234">
        <v>13.1</v>
      </c>
      <c r="E6773" s="233">
        <v>0</v>
      </c>
    </row>
    <row r="6774" spans="1:5">
      <c r="A6774" s="235">
        <v>93564</v>
      </c>
      <c r="B6774" s="236" t="s">
        <v>7175</v>
      </c>
      <c r="C6774" s="235" t="s">
        <v>7165</v>
      </c>
      <c r="D6774" s="234">
        <v>2797.54</v>
      </c>
      <c r="E6774" s="233">
        <v>0</v>
      </c>
    </row>
    <row r="6775" spans="1:5">
      <c r="A6775" s="235">
        <v>88245</v>
      </c>
      <c r="B6775" s="236" t="s">
        <v>7176</v>
      </c>
      <c r="C6775" s="235" t="s">
        <v>19</v>
      </c>
      <c r="D6775" s="234">
        <v>17.55</v>
      </c>
      <c r="E6775" s="233">
        <v>0</v>
      </c>
    </row>
    <row r="6776" spans="1:5">
      <c r="A6776" s="235">
        <v>101381</v>
      </c>
      <c r="B6776" s="236" t="s">
        <v>7176</v>
      </c>
      <c r="C6776" s="235" t="s">
        <v>7165</v>
      </c>
      <c r="D6776" s="234">
        <v>3639.08</v>
      </c>
      <c r="E6776" s="233">
        <v>0</v>
      </c>
    </row>
    <row r="6777" spans="1:5">
      <c r="A6777" s="235">
        <v>90768</v>
      </c>
      <c r="B6777" s="236" t="s">
        <v>7177</v>
      </c>
      <c r="C6777" s="235" t="s">
        <v>19</v>
      </c>
      <c r="D6777" s="234">
        <v>60.32</v>
      </c>
      <c r="E6777" s="233">
        <v>0</v>
      </c>
    </row>
    <row r="6778" spans="1:5">
      <c r="A6778" s="235">
        <v>90769</v>
      </c>
      <c r="B6778" s="236" t="s">
        <v>7178</v>
      </c>
      <c r="C6778" s="235" t="s">
        <v>19</v>
      </c>
      <c r="D6778" s="234">
        <v>63.77</v>
      </c>
      <c r="E6778" s="233">
        <v>0</v>
      </c>
    </row>
    <row r="6779" spans="1:5">
      <c r="A6779" s="235">
        <v>90770</v>
      </c>
      <c r="B6779" s="236" t="s">
        <v>7179</v>
      </c>
      <c r="C6779" s="235" t="s">
        <v>19</v>
      </c>
      <c r="D6779" s="234">
        <v>66.73</v>
      </c>
      <c r="E6779" s="233">
        <v>0</v>
      </c>
    </row>
    <row r="6780" spans="1:5">
      <c r="A6780" s="235">
        <v>93569</v>
      </c>
      <c r="B6780" s="236" t="s">
        <v>7180</v>
      </c>
      <c r="C6780" s="235" t="s">
        <v>7165</v>
      </c>
      <c r="D6780" s="234">
        <v>13178.11</v>
      </c>
      <c r="E6780" s="233">
        <v>0</v>
      </c>
    </row>
    <row r="6781" spans="1:5">
      <c r="A6781" s="235">
        <v>93570</v>
      </c>
      <c r="B6781" s="236" t="s">
        <v>7181</v>
      </c>
      <c r="C6781" s="235" t="s">
        <v>7165</v>
      </c>
      <c r="D6781" s="234">
        <v>13935.14</v>
      </c>
      <c r="E6781" s="233">
        <v>0</v>
      </c>
    </row>
    <row r="6782" spans="1:5">
      <c r="A6782" s="235">
        <v>93571</v>
      </c>
      <c r="B6782" s="236" t="s">
        <v>7182</v>
      </c>
      <c r="C6782" s="235" t="s">
        <v>7165</v>
      </c>
      <c r="D6782" s="234">
        <v>14583.62</v>
      </c>
      <c r="E6782" s="233">
        <v>0</v>
      </c>
    </row>
    <row r="6783" spans="1:5">
      <c r="A6783" s="235">
        <v>101382</v>
      </c>
      <c r="B6783" s="236" t="s">
        <v>7183</v>
      </c>
      <c r="C6783" s="235" t="s">
        <v>7165</v>
      </c>
      <c r="D6783" s="234">
        <v>2415.46</v>
      </c>
      <c r="E6783" s="233">
        <v>0</v>
      </c>
    </row>
    <row r="6784" spans="1:5">
      <c r="A6784" s="235">
        <v>88246</v>
      </c>
      <c r="B6784" s="236" t="s">
        <v>7184</v>
      </c>
      <c r="C6784" s="235" t="s">
        <v>19</v>
      </c>
      <c r="D6784" s="234">
        <v>11.81</v>
      </c>
      <c r="E6784" s="233">
        <v>0</v>
      </c>
    </row>
    <row r="6785" spans="1:5">
      <c r="A6785" s="235">
        <v>100303</v>
      </c>
      <c r="B6785" s="236" t="s">
        <v>7185</v>
      </c>
      <c r="C6785" s="235" t="s">
        <v>19</v>
      </c>
      <c r="D6785" s="234">
        <v>14.93</v>
      </c>
      <c r="E6785" s="233">
        <v>0</v>
      </c>
    </row>
    <row r="6786" spans="1:5">
      <c r="A6786" s="235">
        <v>101383</v>
      </c>
      <c r="B6786" s="236" t="s">
        <v>7185</v>
      </c>
      <c r="C6786" s="235" t="s">
        <v>7165</v>
      </c>
      <c r="D6786" s="234">
        <v>3064.86</v>
      </c>
      <c r="E6786" s="233">
        <v>0</v>
      </c>
    </row>
    <row r="6787" spans="1:5">
      <c r="A6787" s="235">
        <v>88247</v>
      </c>
      <c r="B6787" s="236" t="s">
        <v>140</v>
      </c>
      <c r="C6787" s="235" t="s">
        <v>19</v>
      </c>
      <c r="D6787" s="234">
        <v>15.65</v>
      </c>
      <c r="E6787" s="233">
        <v>0</v>
      </c>
    </row>
    <row r="6788" spans="1:5">
      <c r="A6788" s="235">
        <v>88248</v>
      </c>
      <c r="B6788" s="236" t="s">
        <v>148</v>
      </c>
      <c r="C6788" s="235" t="s">
        <v>19</v>
      </c>
      <c r="D6788" s="234">
        <v>14.81</v>
      </c>
      <c r="E6788" s="233">
        <v>0</v>
      </c>
    </row>
    <row r="6789" spans="1:5">
      <c r="A6789" s="235">
        <v>101384</v>
      </c>
      <c r="B6789" s="236" t="s">
        <v>148</v>
      </c>
      <c r="C6789" s="235" t="s">
        <v>7165</v>
      </c>
      <c r="D6789" s="234">
        <v>3054.99</v>
      </c>
      <c r="E6789" s="233">
        <v>0</v>
      </c>
    </row>
    <row r="6790" spans="1:5">
      <c r="A6790" s="235">
        <v>90772</v>
      </c>
      <c r="B6790" s="236" t="s">
        <v>7186</v>
      </c>
      <c r="C6790" s="235" t="s">
        <v>19</v>
      </c>
      <c r="D6790" s="234">
        <v>10.77</v>
      </c>
      <c r="E6790" s="233">
        <v>0</v>
      </c>
    </row>
    <row r="6791" spans="1:5">
      <c r="A6791" s="235">
        <v>93566</v>
      </c>
      <c r="B6791" s="236" t="s">
        <v>7186</v>
      </c>
      <c r="C6791" s="235" t="s">
        <v>7165</v>
      </c>
      <c r="D6791" s="234">
        <v>2295.25</v>
      </c>
      <c r="E6791" s="233">
        <v>0</v>
      </c>
    </row>
    <row r="6792" spans="1:5">
      <c r="A6792" s="235">
        <v>101385</v>
      </c>
      <c r="B6792" s="236" t="s">
        <v>7187</v>
      </c>
      <c r="C6792" s="235" t="s">
        <v>7165</v>
      </c>
      <c r="D6792" s="234">
        <v>2548.9699999999998</v>
      </c>
      <c r="E6792" s="233">
        <v>0</v>
      </c>
    </row>
    <row r="6793" spans="1:5">
      <c r="A6793" s="235">
        <v>88249</v>
      </c>
      <c r="B6793" s="236" t="s">
        <v>7188</v>
      </c>
      <c r="C6793" s="235" t="s">
        <v>19</v>
      </c>
      <c r="D6793" s="234">
        <v>11.92</v>
      </c>
      <c r="E6793" s="233">
        <v>0</v>
      </c>
    </row>
    <row r="6794" spans="1:5">
      <c r="A6794" s="235">
        <v>88250</v>
      </c>
      <c r="B6794" s="236" t="s">
        <v>7189</v>
      </c>
      <c r="C6794" s="235" t="s">
        <v>19</v>
      </c>
      <c r="D6794" s="234">
        <v>14.21</v>
      </c>
      <c r="E6794" s="233">
        <v>0</v>
      </c>
    </row>
    <row r="6795" spans="1:5">
      <c r="A6795" s="235">
        <v>101386</v>
      </c>
      <c r="B6795" s="236" t="s">
        <v>7189</v>
      </c>
      <c r="C6795" s="235" t="s">
        <v>7165</v>
      </c>
      <c r="D6795" s="234">
        <v>2942.54</v>
      </c>
      <c r="E6795" s="233">
        <v>0</v>
      </c>
    </row>
    <row r="6796" spans="1:5">
      <c r="A6796" s="235">
        <v>101387</v>
      </c>
      <c r="B6796" s="236" t="s">
        <v>7190</v>
      </c>
      <c r="C6796" s="235" t="s">
        <v>7165</v>
      </c>
      <c r="D6796" s="234">
        <v>3174.05</v>
      </c>
      <c r="E6796" s="233">
        <v>0</v>
      </c>
    </row>
    <row r="6797" spans="1:5">
      <c r="A6797" s="235">
        <v>88251</v>
      </c>
      <c r="B6797" s="236" t="s">
        <v>7191</v>
      </c>
      <c r="C6797" s="235" t="s">
        <v>19</v>
      </c>
      <c r="D6797" s="234">
        <v>15.4</v>
      </c>
      <c r="E6797" s="233">
        <v>0</v>
      </c>
    </row>
    <row r="6798" spans="1:5">
      <c r="A6798" s="235">
        <v>88252</v>
      </c>
      <c r="B6798" s="236" t="s">
        <v>7192</v>
      </c>
      <c r="C6798" s="235" t="s">
        <v>19</v>
      </c>
      <c r="D6798" s="234">
        <v>14.83</v>
      </c>
      <c r="E6798" s="233">
        <v>0</v>
      </c>
    </row>
    <row r="6799" spans="1:5">
      <c r="A6799" s="235">
        <v>101388</v>
      </c>
      <c r="B6799" s="236" t="s">
        <v>7192</v>
      </c>
      <c r="C6799" s="235" t="s">
        <v>7165</v>
      </c>
      <c r="D6799" s="234">
        <v>3043.83</v>
      </c>
      <c r="E6799" s="233">
        <v>0</v>
      </c>
    </row>
    <row r="6800" spans="1:5">
      <c r="A6800" s="235">
        <v>88253</v>
      </c>
      <c r="B6800" s="236" t="s">
        <v>7193</v>
      </c>
      <c r="C6800" s="235" t="s">
        <v>19</v>
      </c>
      <c r="D6800" s="234">
        <v>8.59</v>
      </c>
      <c r="E6800" s="233">
        <v>0</v>
      </c>
    </row>
    <row r="6801" spans="1:5">
      <c r="A6801" s="235">
        <v>101389</v>
      </c>
      <c r="B6801" s="236" t="s">
        <v>7193</v>
      </c>
      <c r="C6801" s="235" t="s">
        <v>7165</v>
      </c>
      <c r="D6801" s="234">
        <v>1817.65</v>
      </c>
      <c r="E6801" s="233">
        <v>0</v>
      </c>
    </row>
    <row r="6802" spans="1:5">
      <c r="A6802" s="235">
        <v>101390</v>
      </c>
      <c r="B6802" s="236" t="s">
        <v>7194</v>
      </c>
      <c r="C6802" s="235" t="s">
        <v>7165</v>
      </c>
      <c r="D6802" s="234">
        <v>3423.21</v>
      </c>
      <c r="E6802" s="233">
        <v>0</v>
      </c>
    </row>
    <row r="6803" spans="1:5">
      <c r="A6803" s="235">
        <v>88255</v>
      </c>
      <c r="B6803" s="236" t="s">
        <v>7195</v>
      </c>
      <c r="C6803" s="235" t="s">
        <v>19</v>
      </c>
      <c r="D6803" s="234">
        <v>15.9</v>
      </c>
      <c r="E6803" s="233">
        <v>0</v>
      </c>
    </row>
    <row r="6804" spans="1:5">
      <c r="A6804" s="235">
        <v>88256</v>
      </c>
      <c r="B6804" s="236" t="s">
        <v>7196</v>
      </c>
      <c r="C6804" s="235" t="s">
        <v>19</v>
      </c>
      <c r="D6804" s="234">
        <v>17.579999999999998</v>
      </c>
      <c r="E6804" s="233">
        <v>0</v>
      </c>
    </row>
    <row r="6805" spans="1:5">
      <c r="A6805" s="235">
        <v>101391</v>
      </c>
      <c r="B6805" s="236" t="s">
        <v>7196</v>
      </c>
      <c r="C6805" s="235" t="s">
        <v>7165</v>
      </c>
      <c r="D6805" s="234">
        <v>3644.69</v>
      </c>
      <c r="E6805" s="233">
        <v>0</v>
      </c>
    </row>
    <row r="6806" spans="1:5">
      <c r="A6806" s="235">
        <v>88257</v>
      </c>
      <c r="B6806" s="236" t="s">
        <v>7197</v>
      </c>
      <c r="C6806" s="235" t="s">
        <v>19</v>
      </c>
      <c r="D6806" s="234">
        <v>13.91</v>
      </c>
      <c r="E6806" s="233">
        <v>0</v>
      </c>
    </row>
    <row r="6807" spans="1:5">
      <c r="A6807" s="235">
        <v>101392</v>
      </c>
      <c r="B6807" s="236" t="s">
        <v>7198</v>
      </c>
      <c r="C6807" s="235" t="s">
        <v>7165</v>
      </c>
      <c r="D6807" s="234">
        <v>2874.14</v>
      </c>
      <c r="E6807" s="233">
        <v>0</v>
      </c>
    </row>
    <row r="6808" spans="1:5">
      <c r="A6808" s="235">
        <v>88260</v>
      </c>
      <c r="B6808" s="236" t="s">
        <v>7199</v>
      </c>
      <c r="C6808" s="235" t="s">
        <v>19</v>
      </c>
      <c r="D6808" s="234">
        <v>17.55</v>
      </c>
      <c r="E6808" s="233">
        <v>0</v>
      </c>
    </row>
    <row r="6809" spans="1:5">
      <c r="A6809" s="235">
        <v>101394</v>
      </c>
      <c r="B6809" s="236" t="s">
        <v>7199</v>
      </c>
      <c r="C6809" s="235" t="s">
        <v>7165</v>
      </c>
      <c r="D6809" s="234">
        <v>3640.59</v>
      </c>
      <c r="E6809" s="233">
        <v>0</v>
      </c>
    </row>
    <row r="6810" spans="1:5">
      <c r="A6810" s="235">
        <v>101395</v>
      </c>
      <c r="B6810" s="236" t="s">
        <v>7200</v>
      </c>
      <c r="C6810" s="235" t="s">
        <v>7165</v>
      </c>
      <c r="D6810" s="234">
        <v>3131.89</v>
      </c>
      <c r="E6810" s="233">
        <v>0</v>
      </c>
    </row>
    <row r="6811" spans="1:5">
      <c r="A6811" s="235">
        <v>88261</v>
      </c>
      <c r="B6811" s="236" t="s">
        <v>7201</v>
      </c>
      <c r="C6811" s="235" t="s">
        <v>19</v>
      </c>
      <c r="D6811" s="234">
        <v>16.850000000000001</v>
      </c>
      <c r="E6811" s="233">
        <v>0</v>
      </c>
    </row>
    <row r="6812" spans="1:5">
      <c r="A6812" s="235">
        <v>101396</v>
      </c>
      <c r="B6812" s="236" t="s">
        <v>7201</v>
      </c>
      <c r="C6812" s="235" t="s">
        <v>7165</v>
      </c>
      <c r="D6812" s="234">
        <v>3492.15</v>
      </c>
      <c r="E6812" s="233">
        <v>0</v>
      </c>
    </row>
    <row r="6813" spans="1:5">
      <c r="A6813" s="235">
        <v>88262</v>
      </c>
      <c r="B6813" s="236" t="s">
        <v>7202</v>
      </c>
      <c r="C6813" s="235" t="s">
        <v>19</v>
      </c>
      <c r="D6813" s="234">
        <v>17.329999999999998</v>
      </c>
      <c r="E6813" s="233">
        <v>0</v>
      </c>
    </row>
    <row r="6814" spans="1:5">
      <c r="A6814" s="235">
        <v>101397</v>
      </c>
      <c r="B6814" s="236" t="s">
        <v>7202</v>
      </c>
      <c r="C6814" s="235" t="s">
        <v>7165</v>
      </c>
      <c r="D6814" s="234">
        <v>3596.92</v>
      </c>
      <c r="E6814" s="233">
        <v>0</v>
      </c>
    </row>
    <row r="6815" spans="1:5">
      <c r="A6815" s="235">
        <v>101398</v>
      </c>
      <c r="B6815" s="236" t="s">
        <v>7203</v>
      </c>
      <c r="C6815" s="235" t="s">
        <v>7165</v>
      </c>
      <c r="D6815" s="234">
        <v>3021.98</v>
      </c>
      <c r="E6815" s="233">
        <v>0</v>
      </c>
    </row>
    <row r="6816" spans="1:5">
      <c r="A6816" s="235">
        <v>88263</v>
      </c>
      <c r="B6816" s="236" t="s">
        <v>7204</v>
      </c>
      <c r="C6816" s="235" t="s">
        <v>19</v>
      </c>
      <c r="D6816" s="234">
        <v>14.58</v>
      </c>
      <c r="E6816" s="233">
        <v>0</v>
      </c>
    </row>
    <row r="6817" spans="1:5">
      <c r="A6817" s="235">
        <v>95308</v>
      </c>
      <c r="B6817" s="236" t="s">
        <v>7205</v>
      </c>
      <c r="C6817" s="235" t="s">
        <v>19</v>
      </c>
      <c r="D6817" s="234">
        <v>0.09</v>
      </c>
      <c r="E6817" s="233">
        <v>0</v>
      </c>
    </row>
    <row r="6818" spans="1:5">
      <c r="A6818" s="235">
        <v>101286</v>
      </c>
      <c r="B6818" s="236" t="s">
        <v>7206</v>
      </c>
      <c r="C6818" s="235" t="s">
        <v>7165</v>
      </c>
      <c r="D6818" s="234">
        <v>16.02</v>
      </c>
      <c r="E6818" s="233">
        <v>0</v>
      </c>
    </row>
    <row r="6819" spans="1:5">
      <c r="A6819" s="235">
        <v>95309</v>
      </c>
      <c r="B6819" s="236" t="s">
        <v>7207</v>
      </c>
      <c r="C6819" s="235" t="s">
        <v>19</v>
      </c>
      <c r="D6819" s="234">
        <v>0.12</v>
      </c>
      <c r="E6819" s="233">
        <v>0</v>
      </c>
    </row>
    <row r="6820" spans="1:5">
      <c r="A6820" s="235">
        <v>101287</v>
      </c>
      <c r="B6820" s="236" t="s">
        <v>7208</v>
      </c>
      <c r="C6820" s="235" t="s">
        <v>7165</v>
      </c>
      <c r="D6820" s="234">
        <v>51.84</v>
      </c>
      <c r="E6820" s="233">
        <v>0</v>
      </c>
    </row>
    <row r="6821" spans="1:5">
      <c r="A6821" s="235">
        <v>95310</v>
      </c>
      <c r="B6821" s="236" t="s">
        <v>7209</v>
      </c>
      <c r="C6821" s="235" t="s">
        <v>19</v>
      </c>
      <c r="D6821" s="234">
        <v>0.09</v>
      </c>
      <c r="E6821" s="233">
        <v>0</v>
      </c>
    </row>
    <row r="6822" spans="1:5">
      <c r="A6822" s="235">
        <v>101288</v>
      </c>
      <c r="B6822" s="236" t="s">
        <v>7210</v>
      </c>
      <c r="C6822" s="235" t="s">
        <v>7165</v>
      </c>
      <c r="D6822" s="234">
        <v>16.02</v>
      </c>
      <c r="E6822" s="233">
        <v>0</v>
      </c>
    </row>
    <row r="6823" spans="1:5">
      <c r="A6823" s="235">
        <v>95311</v>
      </c>
      <c r="B6823" s="236" t="s">
        <v>7211</v>
      </c>
      <c r="C6823" s="235" t="s">
        <v>19</v>
      </c>
      <c r="D6823" s="234">
        <v>0.09</v>
      </c>
      <c r="E6823" s="233">
        <v>0</v>
      </c>
    </row>
    <row r="6824" spans="1:5">
      <c r="A6824" s="235">
        <v>101289</v>
      </c>
      <c r="B6824" s="236" t="s">
        <v>7212</v>
      </c>
      <c r="C6824" s="235" t="s">
        <v>7165</v>
      </c>
      <c r="D6824" s="234">
        <v>16.170000000000002</v>
      </c>
      <c r="E6824" s="233">
        <v>0</v>
      </c>
    </row>
    <row r="6825" spans="1:5">
      <c r="A6825" s="235">
        <v>95312</v>
      </c>
      <c r="B6825" s="236" t="s">
        <v>7213</v>
      </c>
      <c r="C6825" s="235" t="s">
        <v>19</v>
      </c>
      <c r="D6825" s="234">
        <v>0.12</v>
      </c>
      <c r="E6825" s="233">
        <v>0</v>
      </c>
    </row>
    <row r="6826" spans="1:5">
      <c r="A6826" s="235">
        <v>100291</v>
      </c>
      <c r="B6826" s="236" t="s">
        <v>7214</v>
      </c>
      <c r="C6826" s="235" t="s">
        <v>19</v>
      </c>
      <c r="D6826" s="234">
        <v>0.12</v>
      </c>
      <c r="E6826" s="233">
        <v>0</v>
      </c>
    </row>
    <row r="6827" spans="1:5">
      <c r="A6827" s="235">
        <v>101290</v>
      </c>
      <c r="B6827" s="236" t="s">
        <v>7215</v>
      </c>
      <c r="C6827" s="235" t="s">
        <v>7165</v>
      </c>
      <c r="D6827" s="234">
        <v>20.51</v>
      </c>
      <c r="E6827" s="233">
        <v>0</v>
      </c>
    </row>
    <row r="6828" spans="1:5">
      <c r="A6828" s="235">
        <v>101291</v>
      </c>
      <c r="B6828" s="236" t="s">
        <v>7216</v>
      </c>
      <c r="C6828" s="235" t="s">
        <v>7165</v>
      </c>
      <c r="D6828" s="234">
        <v>16.02</v>
      </c>
      <c r="E6828" s="233">
        <v>0</v>
      </c>
    </row>
    <row r="6829" spans="1:5">
      <c r="A6829" s="235">
        <v>95313</v>
      </c>
      <c r="B6829" s="236" t="s">
        <v>7217</v>
      </c>
      <c r="C6829" s="235" t="s">
        <v>19</v>
      </c>
      <c r="D6829" s="234">
        <v>0.09</v>
      </c>
      <c r="E6829" s="233">
        <v>0</v>
      </c>
    </row>
    <row r="6830" spans="1:5">
      <c r="A6830" s="235">
        <v>101292</v>
      </c>
      <c r="B6830" s="236" t="s">
        <v>7218</v>
      </c>
      <c r="C6830" s="235" t="s">
        <v>7165</v>
      </c>
      <c r="D6830" s="234">
        <v>16.170000000000002</v>
      </c>
      <c r="E6830" s="233">
        <v>0</v>
      </c>
    </row>
    <row r="6831" spans="1:5">
      <c r="A6831" s="235">
        <v>95392</v>
      </c>
      <c r="B6831" s="236" t="s">
        <v>7219</v>
      </c>
      <c r="C6831" s="235" t="s">
        <v>19</v>
      </c>
      <c r="D6831" s="234">
        <v>0.05</v>
      </c>
      <c r="E6831" s="233">
        <v>0</v>
      </c>
    </row>
    <row r="6832" spans="1:5">
      <c r="A6832" s="235">
        <v>95413</v>
      </c>
      <c r="B6832" s="236" t="s">
        <v>7220</v>
      </c>
      <c r="C6832" s="235" t="s">
        <v>7165</v>
      </c>
      <c r="D6832" s="234">
        <v>8.84</v>
      </c>
      <c r="E6832" s="233">
        <v>0</v>
      </c>
    </row>
    <row r="6833" spans="1:5">
      <c r="A6833" s="235">
        <v>95393</v>
      </c>
      <c r="B6833" s="236" t="s">
        <v>7221</v>
      </c>
      <c r="C6833" s="235" t="s">
        <v>19</v>
      </c>
      <c r="D6833" s="234">
        <v>0.22</v>
      </c>
      <c r="E6833" s="233">
        <v>0</v>
      </c>
    </row>
    <row r="6834" spans="1:5">
      <c r="A6834" s="235">
        <v>95414</v>
      </c>
      <c r="B6834" s="236" t="s">
        <v>7222</v>
      </c>
      <c r="C6834" s="235" t="s">
        <v>7165</v>
      </c>
      <c r="D6834" s="234">
        <v>36.89</v>
      </c>
      <c r="E6834" s="233">
        <v>0</v>
      </c>
    </row>
    <row r="6835" spans="1:5">
      <c r="A6835" s="235">
        <v>95314</v>
      </c>
      <c r="B6835" s="236" t="s">
        <v>7223</v>
      </c>
      <c r="C6835" s="235" t="s">
        <v>19</v>
      </c>
      <c r="D6835" s="234">
        <v>0.12</v>
      </c>
      <c r="E6835" s="233">
        <v>0</v>
      </c>
    </row>
    <row r="6836" spans="1:5">
      <c r="A6836" s="235">
        <v>101293</v>
      </c>
      <c r="B6836" s="236" t="s">
        <v>7224</v>
      </c>
      <c r="C6836" s="235" t="s">
        <v>7165</v>
      </c>
      <c r="D6836" s="234">
        <v>20.07</v>
      </c>
      <c r="E6836" s="233">
        <v>0</v>
      </c>
    </row>
    <row r="6837" spans="1:5">
      <c r="A6837" s="235">
        <v>95394</v>
      </c>
      <c r="B6837" s="236" t="s">
        <v>7225</v>
      </c>
      <c r="C6837" s="235" t="s">
        <v>19</v>
      </c>
      <c r="D6837" s="234">
        <v>0.47</v>
      </c>
      <c r="E6837" s="233">
        <v>0</v>
      </c>
    </row>
    <row r="6838" spans="1:5">
      <c r="A6838" s="235">
        <v>95395</v>
      </c>
      <c r="B6838" s="236" t="s">
        <v>7226</v>
      </c>
      <c r="C6838" s="235" t="s">
        <v>19</v>
      </c>
      <c r="D6838" s="234">
        <v>0.5</v>
      </c>
      <c r="E6838" s="233">
        <v>0</v>
      </c>
    </row>
    <row r="6839" spans="1:5">
      <c r="A6839" s="235">
        <v>95396</v>
      </c>
      <c r="B6839" s="236" t="s">
        <v>7227</v>
      </c>
      <c r="C6839" s="235" t="s">
        <v>19</v>
      </c>
      <c r="D6839" s="234">
        <v>0.53</v>
      </c>
      <c r="E6839" s="233">
        <v>0</v>
      </c>
    </row>
    <row r="6840" spans="1:5">
      <c r="A6840" s="235">
        <v>95419</v>
      </c>
      <c r="B6840" s="236" t="s">
        <v>7228</v>
      </c>
      <c r="C6840" s="235" t="s">
        <v>7165</v>
      </c>
      <c r="D6840" s="234">
        <v>79.27</v>
      </c>
      <c r="E6840" s="233">
        <v>0</v>
      </c>
    </row>
    <row r="6841" spans="1:5">
      <c r="A6841" s="235">
        <v>95420</v>
      </c>
      <c r="B6841" s="236" t="s">
        <v>7229</v>
      </c>
      <c r="C6841" s="235" t="s">
        <v>7165</v>
      </c>
      <c r="D6841" s="234">
        <v>83.98</v>
      </c>
      <c r="E6841" s="233">
        <v>0</v>
      </c>
    </row>
    <row r="6842" spans="1:5">
      <c r="A6842" s="235">
        <v>95421</v>
      </c>
      <c r="B6842" s="236" t="s">
        <v>7230</v>
      </c>
      <c r="C6842" s="235" t="s">
        <v>7165</v>
      </c>
      <c r="D6842" s="234">
        <v>88.02</v>
      </c>
      <c r="E6842" s="233">
        <v>0</v>
      </c>
    </row>
    <row r="6843" spans="1:5">
      <c r="A6843" s="235">
        <v>101294</v>
      </c>
      <c r="B6843" s="236" t="s">
        <v>7231</v>
      </c>
      <c r="C6843" s="235" t="s">
        <v>7165</v>
      </c>
      <c r="D6843" s="234">
        <v>14.66</v>
      </c>
      <c r="E6843" s="233">
        <v>0</v>
      </c>
    </row>
    <row r="6844" spans="1:5">
      <c r="A6844" s="235">
        <v>95315</v>
      </c>
      <c r="B6844" s="236" t="s">
        <v>7232</v>
      </c>
      <c r="C6844" s="235" t="s">
        <v>19</v>
      </c>
      <c r="D6844" s="234">
        <v>0.08</v>
      </c>
      <c r="E6844" s="233">
        <v>0</v>
      </c>
    </row>
    <row r="6845" spans="1:5">
      <c r="A6845" s="235">
        <v>100293</v>
      </c>
      <c r="B6845" s="236" t="s">
        <v>7233</v>
      </c>
      <c r="C6845" s="235" t="s">
        <v>19</v>
      </c>
      <c r="D6845" s="234">
        <v>0.11</v>
      </c>
      <c r="E6845" s="233">
        <v>0</v>
      </c>
    </row>
    <row r="6846" spans="1:5">
      <c r="A6846" s="235">
        <v>101295</v>
      </c>
      <c r="B6846" s="236" t="s">
        <v>7234</v>
      </c>
      <c r="C6846" s="235" t="s">
        <v>7165</v>
      </c>
      <c r="D6846" s="234">
        <v>19.309999999999999</v>
      </c>
      <c r="E6846" s="233">
        <v>0</v>
      </c>
    </row>
    <row r="6847" spans="1:5">
      <c r="A6847" s="235">
        <v>95316</v>
      </c>
      <c r="B6847" s="236" t="s">
        <v>7235</v>
      </c>
      <c r="C6847" s="235" t="s">
        <v>19</v>
      </c>
      <c r="D6847" s="234">
        <v>0.31</v>
      </c>
      <c r="E6847" s="233">
        <v>0</v>
      </c>
    </row>
    <row r="6848" spans="1:5">
      <c r="A6848" s="235">
        <v>95317</v>
      </c>
      <c r="B6848" s="236" t="s">
        <v>7236</v>
      </c>
      <c r="C6848" s="235" t="s">
        <v>19</v>
      </c>
      <c r="D6848" s="234">
        <v>0.15</v>
      </c>
      <c r="E6848" s="233">
        <v>0</v>
      </c>
    </row>
    <row r="6849" spans="1:5">
      <c r="A6849" s="235">
        <v>101296</v>
      </c>
      <c r="B6849" s="236" t="s">
        <v>7237</v>
      </c>
      <c r="C6849" s="235" t="s">
        <v>7165</v>
      </c>
      <c r="D6849" s="234">
        <v>24.97</v>
      </c>
      <c r="E6849" s="233">
        <v>0</v>
      </c>
    </row>
    <row r="6850" spans="1:5">
      <c r="A6850" s="235">
        <v>95398</v>
      </c>
      <c r="B6850" s="236" t="s">
        <v>7238</v>
      </c>
      <c r="C6850" s="235" t="s">
        <v>19</v>
      </c>
      <c r="D6850" s="234">
        <v>0.04</v>
      </c>
      <c r="E6850" s="233">
        <v>0</v>
      </c>
    </row>
    <row r="6851" spans="1:5">
      <c r="A6851" s="235">
        <v>95416</v>
      </c>
      <c r="B6851" s="236" t="s">
        <v>7239</v>
      </c>
      <c r="C6851" s="235" t="s">
        <v>7165</v>
      </c>
      <c r="D6851" s="234">
        <v>7.03</v>
      </c>
      <c r="E6851" s="233">
        <v>0</v>
      </c>
    </row>
    <row r="6852" spans="1:5">
      <c r="A6852" s="235">
        <v>101297</v>
      </c>
      <c r="B6852" s="236" t="s">
        <v>7240</v>
      </c>
      <c r="C6852" s="235" t="s">
        <v>7165</v>
      </c>
      <c r="D6852" s="234">
        <v>13.05</v>
      </c>
      <c r="E6852" s="233">
        <v>0</v>
      </c>
    </row>
    <row r="6853" spans="1:5">
      <c r="A6853" s="235">
        <v>95318</v>
      </c>
      <c r="B6853" s="236" t="s">
        <v>7241</v>
      </c>
      <c r="C6853" s="235" t="s">
        <v>19</v>
      </c>
      <c r="D6853" s="234">
        <v>7.0000000000000007E-2</v>
      </c>
      <c r="E6853" s="233">
        <v>0</v>
      </c>
    </row>
    <row r="6854" spans="1:5">
      <c r="A6854" s="235">
        <v>101298</v>
      </c>
      <c r="B6854" s="236" t="s">
        <v>7242</v>
      </c>
      <c r="C6854" s="235" t="s">
        <v>7165</v>
      </c>
      <c r="D6854" s="234">
        <v>16.02</v>
      </c>
      <c r="E6854" s="233">
        <v>0</v>
      </c>
    </row>
    <row r="6855" spans="1:5">
      <c r="A6855" s="235">
        <v>95319</v>
      </c>
      <c r="B6855" s="236" t="s">
        <v>7243</v>
      </c>
      <c r="C6855" s="235" t="s">
        <v>19</v>
      </c>
      <c r="D6855" s="234">
        <v>0.09</v>
      </c>
      <c r="E6855" s="233">
        <v>0</v>
      </c>
    </row>
    <row r="6856" spans="1:5">
      <c r="A6856" s="235">
        <v>101299</v>
      </c>
      <c r="B6856" s="236" t="s">
        <v>7244</v>
      </c>
      <c r="C6856" s="235" t="s">
        <v>7165</v>
      </c>
      <c r="D6856" s="234">
        <v>20.51</v>
      </c>
      <c r="E6856" s="233">
        <v>0</v>
      </c>
    </row>
    <row r="6857" spans="1:5">
      <c r="A6857" s="235">
        <v>95320</v>
      </c>
      <c r="B6857" s="236" t="s">
        <v>7245</v>
      </c>
      <c r="C6857" s="235" t="s">
        <v>19</v>
      </c>
      <c r="D6857" s="234">
        <v>0.09</v>
      </c>
      <c r="E6857" s="233">
        <v>0</v>
      </c>
    </row>
    <row r="6858" spans="1:5">
      <c r="A6858" s="235">
        <v>95321</v>
      </c>
      <c r="B6858" s="236" t="s">
        <v>7246</v>
      </c>
      <c r="C6858" s="235" t="s">
        <v>19</v>
      </c>
      <c r="D6858" s="234">
        <v>0.09</v>
      </c>
      <c r="E6858" s="233">
        <v>0</v>
      </c>
    </row>
    <row r="6859" spans="1:5">
      <c r="A6859" s="235">
        <v>101300</v>
      </c>
      <c r="B6859" s="236" t="s">
        <v>7247</v>
      </c>
      <c r="C6859" s="235" t="s">
        <v>7165</v>
      </c>
      <c r="D6859" s="234">
        <v>15.1</v>
      </c>
      <c r="E6859" s="233">
        <v>0</v>
      </c>
    </row>
    <row r="6860" spans="1:5">
      <c r="A6860" s="235">
        <v>95322</v>
      </c>
      <c r="B6860" s="236" t="s">
        <v>7248</v>
      </c>
      <c r="C6860" s="235" t="s">
        <v>19</v>
      </c>
      <c r="D6860" s="234">
        <v>0.05</v>
      </c>
      <c r="E6860" s="233">
        <v>0</v>
      </c>
    </row>
    <row r="6861" spans="1:5">
      <c r="A6861" s="235">
        <v>101301</v>
      </c>
      <c r="B6861" s="236" t="s">
        <v>7249</v>
      </c>
      <c r="C6861" s="235" t="s">
        <v>7165</v>
      </c>
      <c r="D6861" s="234">
        <v>8.6</v>
      </c>
      <c r="E6861" s="233">
        <v>0</v>
      </c>
    </row>
    <row r="6862" spans="1:5">
      <c r="A6862" s="235">
        <v>95323</v>
      </c>
      <c r="B6862" s="236" t="s">
        <v>7250</v>
      </c>
      <c r="C6862" s="235" t="s">
        <v>19</v>
      </c>
      <c r="D6862" s="234">
        <v>0.11</v>
      </c>
      <c r="E6862" s="233">
        <v>0</v>
      </c>
    </row>
    <row r="6863" spans="1:5">
      <c r="A6863" s="235">
        <v>101302</v>
      </c>
      <c r="B6863" s="236" t="s">
        <v>7251</v>
      </c>
      <c r="C6863" s="235" t="s">
        <v>7165</v>
      </c>
      <c r="D6863" s="234">
        <v>18.59</v>
      </c>
      <c r="E6863" s="233">
        <v>0</v>
      </c>
    </row>
    <row r="6864" spans="1:5">
      <c r="A6864" s="235">
        <v>95324</v>
      </c>
      <c r="B6864" s="236" t="s">
        <v>7252</v>
      </c>
      <c r="C6864" s="235" t="s">
        <v>19</v>
      </c>
      <c r="D6864" s="234">
        <v>0.15</v>
      </c>
      <c r="E6864" s="233">
        <v>0</v>
      </c>
    </row>
    <row r="6865" spans="1:5">
      <c r="A6865" s="235">
        <v>101304</v>
      </c>
      <c r="B6865" s="236" t="s">
        <v>7253</v>
      </c>
      <c r="C6865" s="235" t="s">
        <v>7165</v>
      </c>
      <c r="D6865" s="234">
        <v>25.68</v>
      </c>
      <c r="E6865" s="233">
        <v>0</v>
      </c>
    </row>
    <row r="6866" spans="1:5">
      <c r="A6866" s="235">
        <v>95325</v>
      </c>
      <c r="B6866" s="236" t="s">
        <v>7254</v>
      </c>
      <c r="C6866" s="235" t="s">
        <v>19</v>
      </c>
      <c r="D6866" s="234">
        <v>0.14000000000000001</v>
      </c>
      <c r="E6866" s="233">
        <v>0</v>
      </c>
    </row>
    <row r="6867" spans="1:5">
      <c r="A6867" s="235">
        <v>101305</v>
      </c>
      <c r="B6867" s="236" t="s">
        <v>7255</v>
      </c>
      <c r="C6867" s="235" t="s">
        <v>7165</v>
      </c>
      <c r="D6867" s="234">
        <v>23.94</v>
      </c>
      <c r="E6867" s="233">
        <v>0</v>
      </c>
    </row>
    <row r="6868" spans="1:5">
      <c r="A6868" s="235">
        <v>95328</v>
      </c>
      <c r="B6868" s="236" t="s">
        <v>7256</v>
      </c>
      <c r="C6868" s="235" t="s">
        <v>19</v>
      </c>
      <c r="D6868" s="234">
        <v>0.12</v>
      </c>
      <c r="E6868" s="233">
        <v>0</v>
      </c>
    </row>
    <row r="6869" spans="1:5">
      <c r="A6869" s="235">
        <v>101307</v>
      </c>
      <c r="B6869" s="236" t="s">
        <v>7257</v>
      </c>
      <c r="C6869" s="235" t="s">
        <v>7165</v>
      </c>
      <c r="D6869" s="234">
        <v>20.079999999999998</v>
      </c>
      <c r="E6869" s="233">
        <v>0</v>
      </c>
    </row>
    <row r="6870" spans="1:5">
      <c r="A6870" s="235">
        <v>101309</v>
      </c>
      <c r="B6870" s="236" t="s">
        <v>7258</v>
      </c>
      <c r="C6870" s="235" t="s">
        <v>7165</v>
      </c>
      <c r="D6870" s="234">
        <v>20.51</v>
      </c>
      <c r="E6870" s="233">
        <v>0</v>
      </c>
    </row>
    <row r="6871" spans="1:5">
      <c r="A6871" s="235">
        <v>95329</v>
      </c>
      <c r="B6871" s="236" t="s">
        <v>7259</v>
      </c>
      <c r="C6871" s="235" t="s">
        <v>19</v>
      </c>
      <c r="D6871" s="234">
        <v>0.14000000000000001</v>
      </c>
      <c r="E6871" s="233">
        <v>0</v>
      </c>
    </row>
    <row r="6872" spans="1:5">
      <c r="A6872" s="235">
        <v>101310</v>
      </c>
      <c r="B6872" s="236" t="s">
        <v>7260</v>
      </c>
      <c r="C6872" s="235" t="s">
        <v>7165</v>
      </c>
      <c r="D6872" s="234">
        <v>24.47</v>
      </c>
      <c r="E6872" s="233">
        <v>0</v>
      </c>
    </row>
    <row r="6873" spans="1:5">
      <c r="A6873" s="235">
        <v>101311</v>
      </c>
      <c r="B6873" s="236" t="s">
        <v>7261</v>
      </c>
      <c r="C6873" s="235" t="s">
        <v>7165</v>
      </c>
      <c r="D6873" s="234">
        <v>20.07</v>
      </c>
      <c r="E6873" s="233">
        <v>0</v>
      </c>
    </row>
    <row r="6874" spans="1:5">
      <c r="A6874" s="235">
        <v>95330</v>
      </c>
      <c r="B6874" s="236" t="s">
        <v>7262</v>
      </c>
      <c r="C6874" s="235" t="s">
        <v>19</v>
      </c>
      <c r="D6874" s="234">
        <v>0.12</v>
      </c>
      <c r="E6874" s="233">
        <v>0</v>
      </c>
    </row>
    <row r="6875" spans="1:5">
      <c r="A6875" s="235">
        <v>101312</v>
      </c>
      <c r="B6875" s="236" t="s">
        <v>7263</v>
      </c>
      <c r="C6875" s="235" t="s">
        <v>7165</v>
      </c>
      <c r="D6875" s="234">
        <v>16.71</v>
      </c>
      <c r="E6875" s="233">
        <v>0</v>
      </c>
    </row>
    <row r="6876" spans="1:5">
      <c r="A6876" s="235">
        <v>95331</v>
      </c>
      <c r="B6876" s="236" t="s">
        <v>7264</v>
      </c>
      <c r="C6876" s="235" t="s">
        <v>19</v>
      </c>
      <c r="D6876" s="234">
        <v>0.1</v>
      </c>
      <c r="E6876" s="233">
        <v>0</v>
      </c>
    </row>
    <row r="6877" spans="1:5">
      <c r="A6877" s="235">
        <v>95400</v>
      </c>
      <c r="B6877" s="236" t="s">
        <v>7265</v>
      </c>
      <c r="C6877" s="235" t="s">
        <v>19</v>
      </c>
      <c r="D6877" s="234">
        <v>0.05</v>
      </c>
      <c r="E6877" s="233">
        <v>0</v>
      </c>
    </row>
    <row r="6878" spans="1:5">
      <c r="A6878" s="235">
        <v>95411</v>
      </c>
      <c r="B6878" s="236" t="s">
        <v>7266</v>
      </c>
      <c r="C6878" s="235" t="s">
        <v>7165</v>
      </c>
      <c r="D6878" s="234">
        <v>8.75</v>
      </c>
      <c r="E6878" s="233">
        <v>0</v>
      </c>
    </row>
    <row r="6879" spans="1:5">
      <c r="A6879" s="235">
        <v>95332</v>
      </c>
      <c r="B6879" s="236" t="s">
        <v>7267</v>
      </c>
      <c r="C6879" s="235" t="s">
        <v>19</v>
      </c>
      <c r="D6879" s="234">
        <v>0.39</v>
      </c>
      <c r="E6879" s="233">
        <v>0</v>
      </c>
    </row>
    <row r="6880" spans="1:5">
      <c r="A6880" s="235">
        <v>101313</v>
      </c>
      <c r="B6880" s="236" t="s">
        <v>7268</v>
      </c>
      <c r="C6880" s="235" t="s">
        <v>7165</v>
      </c>
      <c r="D6880" s="234">
        <v>64.930000000000007</v>
      </c>
      <c r="E6880" s="233">
        <v>0</v>
      </c>
    </row>
    <row r="6881" spans="1:5">
      <c r="A6881" s="235">
        <v>95334</v>
      </c>
      <c r="B6881" s="236" t="s">
        <v>7269</v>
      </c>
      <c r="C6881" s="235" t="s">
        <v>19</v>
      </c>
      <c r="D6881" s="234">
        <v>0.34</v>
      </c>
      <c r="E6881" s="233">
        <v>0</v>
      </c>
    </row>
    <row r="6882" spans="1:5">
      <c r="A6882" s="235">
        <v>101315</v>
      </c>
      <c r="B6882" s="236" t="s">
        <v>7270</v>
      </c>
      <c r="C6882" s="235" t="s">
        <v>7165</v>
      </c>
      <c r="D6882" s="234">
        <v>57</v>
      </c>
      <c r="E6882" s="233">
        <v>0</v>
      </c>
    </row>
    <row r="6883" spans="1:5">
      <c r="A6883" s="235">
        <v>95335</v>
      </c>
      <c r="B6883" s="236" t="s">
        <v>7271</v>
      </c>
      <c r="C6883" s="235" t="s">
        <v>19</v>
      </c>
      <c r="D6883" s="234">
        <v>0.18</v>
      </c>
      <c r="E6883" s="233">
        <v>0</v>
      </c>
    </row>
    <row r="6884" spans="1:5">
      <c r="A6884" s="235">
        <v>101316</v>
      </c>
      <c r="B6884" s="236" t="s">
        <v>7272</v>
      </c>
      <c r="C6884" s="235" t="s">
        <v>7165</v>
      </c>
      <c r="D6884" s="234">
        <v>31.27</v>
      </c>
      <c r="E6884" s="233">
        <v>0</v>
      </c>
    </row>
    <row r="6885" spans="1:5">
      <c r="A6885" s="235">
        <v>95401</v>
      </c>
      <c r="B6885" s="236" t="s">
        <v>7273</v>
      </c>
      <c r="C6885" s="235" t="s">
        <v>19</v>
      </c>
      <c r="D6885" s="234">
        <v>0.4</v>
      </c>
      <c r="E6885" s="233">
        <v>0</v>
      </c>
    </row>
    <row r="6886" spans="1:5">
      <c r="A6886" s="235">
        <v>95422</v>
      </c>
      <c r="B6886" s="236" t="s">
        <v>7274</v>
      </c>
      <c r="C6886" s="235" t="s">
        <v>7165</v>
      </c>
      <c r="D6886" s="234">
        <v>67.489999999999995</v>
      </c>
      <c r="E6886" s="233">
        <v>0</v>
      </c>
    </row>
    <row r="6887" spans="1:5">
      <c r="A6887" s="235">
        <v>95402</v>
      </c>
      <c r="B6887" s="236" t="s">
        <v>7275</v>
      </c>
      <c r="C6887" s="235" t="s">
        <v>19</v>
      </c>
      <c r="D6887" s="234">
        <v>0.86</v>
      </c>
      <c r="E6887" s="233">
        <v>0</v>
      </c>
    </row>
    <row r="6888" spans="1:5">
      <c r="A6888" s="235">
        <v>95415</v>
      </c>
      <c r="B6888" s="236" t="s">
        <v>7276</v>
      </c>
      <c r="C6888" s="235" t="s">
        <v>7165</v>
      </c>
      <c r="D6888" s="234">
        <v>143.47999999999999</v>
      </c>
      <c r="E6888" s="233">
        <v>0</v>
      </c>
    </row>
    <row r="6889" spans="1:5">
      <c r="A6889" s="235">
        <v>95403</v>
      </c>
      <c r="B6889" s="236" t="s">
        <v>7277</v>
      </c>
      <c r="C6889" s="235" t="s">
        <v>19</v>
      </c>
      <c r="D6889" s="234">
        <v>0.9</v>
      </c>
      <c r="E6889" s="233">
        <v>0</v>
      </c>
    </row>
    <row r="6890" spans="1:5">
      <c r="A6890" s="235">
        <v>95417</v>
      </c>
      <c r="B6890" s="236" t="s">
        <v>7278</v>
      </c>
      <c r="C6890" s="235" t="s">
        <v>7165</v>
      </c>
      <c r="D6890" s="234">
        <v>150.61000000000001</v>
      </c>
      <c r="E6890" s="233">
        <v>0</v>
      </c>
    </row>
    <row r="6891" spans="1:5">
      <c r="A6891" s="235">
        <v>95404</v>
      </c>
      <c r="B6891" s="236" t="s">
        <v>7279</v>
      </c>
      <c r="C6891" s="235" t="s">
        <v>19</v>
      </c>
      <c r="D6891" s="234">
        <v>1.08</v>
      </c>
      <c r="E6891" s="233">
        <v>0</v>
      </c>
    </row>
    <row r="6892" spans="1:5">
      <c r="A6892" s="235">
        <v>95418</v>
      </c>
      <c r="B6892" s="236" t="s">
        <v>7280</v>
      </c>
      <c r="C6892" s="235" t="s">
        <v>7165</v>
      </c>
      <c r="D6892" s="234">
        <v>179.81</v>
      </c>
      <c r="E6892" s="233">
        <v>0</v>
      </c>
    </row>
    <row r="6893" spans="1:5">
      <c r="A6893" s="235">
        <v>95337</v>
      </c>
      <c r="B6893" s="236" t="s">
        <v>7281</v>
      </c>
      <c r="C6893" s="235" t="s">
        <v>19</v>
      </c>
      <c r="D6893" s="234">
        <v>0.12</v>
      </c>
      <c r="E6893" s="233">
        <v>0</v>
      </c>
    </row>
    <row r="6894" spans="1:5">
      <c r="A6894" s="235">
        <v>101322</v>
      </c>
      <c r="B6894" s="236" t="s">
        <v>7282</v>
      </c>
      <c r="C6894" s="235" t="s">
        <v>7165</v>
      </c>
      <c r="D6894" s="234">
        <v>20.07</v>
      </c>
      <c r="E6894" s="233">
        <v>0</v>
      </c>
    </row>
    <row r="6895" spans="1:5">
      <c r="A6895" s="235">
        <v>95338</v>
      </c>
      <c r="B6895" s="236" t="s">
        <v>7283</v>
      </c>
      <c r="C6895" s="235" t="s">
        <v>19</v>
      </c>
      <c r="D6895" s="234">
        <v>0.22</v>
      </c>
      <c r="E6895" s="233">
        <v>0</v>
      </c>
    </row>
    <row r="6896" spans="1:5">
      <c r="A6896" s="235">
        <v>101323</v>
      </c>
      <c r="B6896" s="236" t="s">
        <v>7284</v>
      </c>
      <c r="C6896" s="235" t="s">
        <v>7165</v>
      </c>
      <c r="D6896" s="234">
        <v>36.89</v>
      </c>
      <c r="E6896" s="233">
        <v>0</v>
      </c>
    </row>
    <row r="6897" spans="1:5">
      <c r="A6897" s="235">
        <v>102918</v>
      </c>
      <c r="B6897" s="236" t="s">
        <v>7285</v>
      </c>
      <c r="C6897" s="235" t="s">
        <v>19</v>
      </c>
      <c r="D6897" s="234">
        <v>0</v>
      </c>
      <c r="E6897" s="233"/>
    </row>
    <row r="6898" spans="1:5">
      <c r="A6898" s="235">
        <v>101325</v>
      </c>
      <c r="B6898" s="236" t="s">
        <v>7286</v>
      </c>
      <c r="C6898" s="235" t="s">
        <v>7165</v>
      </c>
      <c r="D6898" s="234">
        <v>22.05</v>
      </c>
      <c r="E6898" s="233">
        <v>0</v>
      </c>
    </row>
    <row r="6899" spans="1:5">
      <c r="A6899" s="235">
        <v>95390</v>
      </c>
      <c r="B6899" s="236" t="s">
        <v>7287</v>
      </c>
      <c r="C6899" s="235" t="s">
        <v>19</v>
      </c>
      <c r="D6899" s="234">
        <v>0.04</v>
      </c>
      <c r="E6899" s="233">
        <v>0</v>
      </c>
    </row>
    <row r="6900" spans="1:5">
      <c r="A6900" s="235">
        <v>101326</v>
      </c>
      <c r="B6900" s="236" t="s">
        <v>7288</v>
      </c>
      <c r="C6900" s="235" t="s">
        <v>7165</v>
      </c>
      <c r="D6900" s="234">
        <v>7.13</v>
      </c>
      <c r="E6900" s="233">
        <v>0</v>
      </c>
    </row>
    <row r="6901" spans="1:5">
      <c r="A6901" s="235">
        <v>95340</v>
      </c>
      <c r="B6901" s="236" t="s">
        <v>7289</v>
      </c>
      <c r="C6901" s="235" t="s">
        <v>19</v>
      </c>
      <c r="D6901" s="234">
        <v>0.15</v>
      </c>
      <c r="E6901" s="233">
        <v>0</v>
      </c>
    </row>
    <row r="6902" spans="1:5">
      <c r="A6902" s="235">
        <v>101330</v>
      </c>
      <c r="B6902" s="236" t="s">
        <v>7290</v>
      </c>
      <c r="C6902" s="235" t="s">
        <v>7165</v>
      </c>
      <c r="D6902" s="234">
        <v>25.68</v>
      </c>
      <c r="E6902" s="233">
        <v>0</v>
      </c>
    </row>
    <row r="6903" spans="1:5">
      <c r="A6903" s="235">
        <v>101331</v>
      </c>
      <c r="B6903" s="236" t="s">
        <v>7291</v>
      </c>
      <c r="C6903" s="235" t="s">
        <v>7165</v>
      </c>
      <c r="D6903" s="234">
        <v>25.68</v>
      </c>
      <c r="E6903" s="233">
        <v>0</v>
      </c>
    </row>
    <row r="6904" spans="1:5">
      <c r="A6904" s="235">
        <v>95341</v>
      </c>
      <c r="B6904" s="236" t="s">
        <v>7292</v>
      </c>
      <c r="C6904" s="235" t="s">
        <v>19</v>
      </c>
      <c r="D6904" s="234">
        <v>0.15</v>
      </c>
      <c r="E6904" s="233">
        <v>0</v>
      </c>
    </row>
    <row r="6905" spans="1:5">
      <c r="A6905" s="235">
        <v>95339</v>
      </c>
      <c r="B6905" s="236" t="s">
        <v>7293</v>
      </c>
      <c r="C6905" s="235" t="s">
        <v>19</v>
      </c>
      <c r="D6905" s="234">
        <v>0.18</v>
      </c>
      <c r="E6905" s="233">
        <v>0</v>
      </c>
    </row>
    <row r="6906" spans="1:5">
      <c r="A6906" s="235">
        <v>101329</v>
      </c>
      <c r="B6906" s="236" t="s">
        <v>7294</v>
      </c>
      <c r="C6906" s="235" t="s">
        <v>7165</v>
      </c>
      <c r="D6906" s="234">
        <v>30.49</v>
      </c>
      <c r="E6906" s="233">
        <v>0</v>
      </c>
    </row>
    <row r="6907" spans="1:5">
      <c r="A6907" s="235">
        <v>95342</v>
      </c>
      <c r="B6907" s="236" t="s">
        <v>7295</v>
      </c>
      <c r="C6907" s="235" t="s">
        <v>19</v>
      </c>
      <c r="D6907" s="234">
        <v>0.1</v>
      </c>
      <c r="E6907" s="233">
        <v>0</v>
      </c>
    </row>
    <row r="6908" spans="1:5">
      <c r="A6908" s="235">
        <v>101333</v>
      </c>
      <c r="B6908" s="236" t="s">
        <v>7296</v>
      </c>
      <c r="C6908" s="235" t="s">
        <v>7165</v>
      </c>
      <c r="D6908" s="234">
        <v>17.309999999999999</v>
      </c>
      <c r="E6908" s="233">
        <v>0</v>
      </c>
    </row>
    <row r="6909" spans="1:5">
      <c r="A6909" s="235">
        <v>100298</v>
      </c>
      <c r="B6909" s="236" t="s">
        <v>7297</v>
      </c>
      <c r="C6909" s="235" t="s">
        <v>19</v>
      </c>
      <c r="D6909" s="234">
        <v>0.28999999999999998</v>
      </c>
      <c r="E6909" s="233">
        <v>0</v>
      </c>
    </row>
    <row r="6910" spans="1:5">
      <c r="A6910" s="235">
        <v>101334</v>
      </c>
      <c r="B6910" s="236" t="s">
        <v>7298</v>
      </c>
      <c r="C6910" s="235" t="s">
        <v>7165</v>
      </c>
      <c r="D6910" s="234">
        <v>49.01</v>
      </c>
      <c r="E6910" s="233">
        <v>0</v>
      </c>
    </row>
    <row r="6911" spans="1:5">
      <c r="A6911" s="235">
        <v>95405</v>
      </c>
      <c r="B6911" s="236" t="s">
        <v>7299</v>
      </c>
      <c r="C6911" s="235" t="s">
        <v>19</v>
      </c>
      <c r="D6911" s="234">
        <v>0.63</v>
      </c>
      <c r="E6911" s="233">
        <v>0</v>
      </c>
    </row>
    <row r="6912" spans="1:5">
      <c r="A6912" s="235">
        <v>95423</v>
      </c>
      <c r="B6912" s="236" t="s">
        <v>7300</v>
      </c>
      <c r="C6912" s="235" t="s">
        <v>7165</v>
      </c>
      <c r="D6912" s="234">
        <v>105.3</v>
      </c>
      <c r="E6912" s="233">
        <v>0</v>
      </c>
    </row>
    <row r="6913" spans="1:5">
      <c r="A6913" s="235">
        <v>100295</v>
      </c>
      <c r="B6913" s="236" t="s">
        <v>7301</v>
      </c>
      <c r="C6913" s="235" t="s">
        <v>19</v>
      </c>
      <c r="D6913" s="234">
        <v>0.27</v>
      </c>
      <c r="E6913" s="233">
        <v>0</v>
      </c>
    </row>
    <row r="6914" spans="1:5">
      <c r="A6914" s="235">
        <v>101303</v>
      </c>
      <c r="B6914" s="236" t="s">
        <v>7302</v>
      </c>
      <c r="C6914" s="235" t="s">
        <v>7165</v>
      </c>
      <c r="D6914" s="234">
        <v>46.23</v>
      </c>
      <c r="E6914" s="233">
        <v>0</v>
      </c>
    </row>
    <row r="6915" spans="1:5">
      <c r="A6915" s="235">
        <v>95344</v>
      </c>
      <c r="B6915" s="236" t="s">
        <v>7303</v>
      </c>
      <c r="C6915" s="235" t="s">
        <v>19</v>
      </c>
      <c r="D6915" s="234">
        <v>0.08</v>
      </c>
      <c r="E6915" s="233">
        <v>0</v>
      </c>
    </row>
    <row r="6916" spans="1:5">
      <c r="A6916" s="235">
        <v>101308</v>
      </c>
      <c r="B6916" s="236" t="s">
        <v>7304</v>
      </c>
      <c r="C6916" s="235" t="s">
        <v>7165</v>
      </c>
      <c r="D6916" s="234">
        <v>14.75</v>
      </c>
      <c r="E6916" s="233">
        <v>0</v>
      </c>
    </row>
    <row r="6917" spans="1:5">
      <c r="A6917" s="235">
        <v>105536</v>
      </c>
      <c r="B6917" s="236" t="s">
        <v>7305</v>
      </c>
      <c r="C6917" s="235" t="s">
        <v>19</v>
      </c>
      <c r="D6917" s="234">
        <v>0</v>
      </c>
      <c r="E6917" s="233"/>
    </row>
    <row r="6918" spans="1:5">
      <c r="A6918" s="235">
        <v>101320</v>
      </c>
      <c r="B6918" s="236" t="s">
        <v>7306</v>
      </c>
      <c r="C6918" s="235" t="s">
        <v>7165</v>
      </c>
      <c r="D6918" s="234">
        <v>10.92</v>
      </c>
      <c r="E6918" s="233">
        <v>0</v>
      </c>
    </row>
    <row r="6919" spans="1:5">
      <c r="A6919" s="235">
        <v>95343</v>
      </c>
      <c r="B6919" s="236" t="s">
        <v>7307</v>
      </c>
      <c r="C6919" s="235" t="s">
        <v>19</v>
      </c>
      <c r="D6919" s="234">
        <v>0.13</v>
      </c>
      <c r="E6919" s="233">
        <v>0</v>
      </c>
    </row>
    <row r="6920" spans="1:5">
      <c r="A6920" s="235">
        <v>95345</v>
      </c>
      <c r="B6920" s="236" t="s">
        <v>7308</v>
      </c>
      <c r="C6920" s="235" t="s">
        <v>19</v>
      </c>
      <c r="D6920" s="234">
        <v>0.24</v>
      </c>
      <c r="E6920" s="233">
        <v>0</v>
      </c>
    </row>
    <row r="6921" spans="1:5">
      <c r="A6921" s="235">
        <v>95346</v>
      </c>
      <c r="B6921" s="236" t="s">
        <v>7309</v>
      </c>
      <c r="C6921" s="235" t="s">
        <v>19</v>
      </c>
      <c r="D6921" s="234">
        <v>0.05</v>
      </c>
      <c r="E6921" s="233">
        <v>0</v>
      </c>
    </row>
    <row r="6922" spans="1:5">
      <c r="A6922" s="235">
        <v>101324</v>
      </c>
      <c r="B6922" s="236" t="s">
        <v>7310</v>
      </c>
      <c r="C6922" s="235" t="s">
        <v>7165</v>
      </c>
      <c r="D6922" s="234">
        <v>9.19</v>
      </c>
      <c r="E6922" s="233">
        <v>0</v>
      </c>
    </row>
    <row r="6923" spans="1:5">
      <c r="A6923" s="235">
        <v>101328</v>
      </c>
      <c r="B6923" s="236" t="s">
        <v>7311</v>
      </c>
      <c r="C6923" s="235" t="s">
        <v>7165</v>
      </c>
      <c r="D6923" s="234">
        <v>11</v>
      </c>
      <c r="E6923" s="233">
        <v>0</v>
      </c>
    </row>
    <row r="6924" spans="1:5">
      <c r="A6924" s="235">
        <v>95347</v>
      </c>
      <c r="B6924" s="236" t="s">
        <v>7312</v>
      </c>
      <c r="C6924" s="235" t="s">
        <v>19</v>
      </c>
      <c r="D6924" s="234">
        <v>0.05</v>
      </c>
      <c r="E6924" s="233">
        <v>0</v>
      </c>
    </row>
    <row r="6925" spans="1:5">
      <c r="A6925" s="235">
        <v>95408</v>
      </c>
      <c r="B6925" s="236" t="s">
        <v>7313</v>
      </c>
      <c r="C6925" s="235" t="s">
        <v>7165</v>
      </c>
      <c r="D6925" s="234">
        <v>8.84</v>
      </c>
      <c r="E6925" s="233">
        <v>0</v>
      </c>
    </row>
    <row r="6926" spans="1:5">
      <c r="A6926" s="235">
        <v>95348</v>
      </c>
      <c r="B6926" s="236" t="s">
        <v>7314</v>
      </c>
      <c r="C6926" s="235" t="s">
        <v>19</v>
      </c>
      <c r="D6926" s="234">
        <v>0.06</v>
      </c>
      <c r="E6926" s="233">
        <v>0</v>
      </c>
    </row>
    <row r="6927" spans="1:5">
      <c r="A6927" s="235">
        <v>101332</v>
      </c>
      <c r="B6927" s="236" t="s">
        <v>7315</v>
      </c>
      <c r="C6927" s="235" t="s">
        <v>7165</v>
      </c>
      <c r="D6927" s="234">
        <v>7.41</v>
      </c>
      <c r="E6927" s="233">
        <v>0</v>
      </c>
    </row>
    <row r="6928" spans="1:5">
      <c r="A6928" s="235">
        <v>95349</v>
      </c>
      <c r="B6928" s="236" t="s">
        <v>7316</v>
      </c>
      <c r="C6928" s="235" t="s">
        <v>19</v>
      </c>
      <c r="D6928" s="234">
        <v>0.04</v>
      </c>
      <c r="E6928" s="233">
        <v>0</v>
      </c>
    </row>
    <row r="6929" spans="1:5">
      <c r="A6929" s="235">
        <v>101336</v>
      </c>
      <c r="B6929" s="236" t="s">
        <v>7317</v>
      </c>
      <c r="C6929" s="235" t="s">
        <v>7165</v>
      </c>
      <c r="D6929" s="234">
        <v>31.93</v>
      </c>
      <c r="E6929" s="233">
        <v>0</v>
      </c>
    </row>
    <row r="6930" spans="1:5">
      <c r="A6930" s="235">
        <v>95351</v>
      </c>
      <c r="B6930" s="236" t="s">
        <v>7318</v>
      </c>
      <c r="C6930" s="235" t="s">
        <v>19</v>
      </c>
      <c r="D6930" s="234">
        <v>0.19</v>
      </c>
      <c r="E6930" s="233">
        <v>0</v>
      </c>
    </row>
    <row r="6931" spans="1:5">
      <c r="A6931" s="235">
        <v>95352</v>
      </c>
      <c r="B6931" s="236" t="s">
        <v>7319</v>
      </c>
      <c r="C6931" s="235" t="s">
        <v>19</v>
      </c>
      <c r="D6931" s="234">
        <v>0.06</v>
      </c>
      <c r="E6931" s="233">
        <v>0</v>
      </c>
    </row>
    <row r="6932" spans="1:5">
      <c r="A6932" s="235">
        <v>101337</v>
      </c>
      <c r="B6932" s="236" t="s">
        <v>7320</v>
      </c>
      <c r="C6932" s="235" t="s">
        <v>7165</v>
      </c>
      <c r="D6932" s="234">
        <v>11.54</v>
      </c>
      <c r="E6932" s="233">
        <v>0</v>
      </c>
    </row>
    <row r="6933" spans="1:5">
      <c r="A6933" s="235">
        <v>101338</v>
      </c>
      <c r="B6933" s="236" t="s">
        <v>7321</v>
      </c>
      <c r="C6933" s="235" t="s">
        <v>7165</v>
      </c>
      <c r="D6933" s="234">
        <v>10.8</v>
      </c>
      <c r="E6933" s="233">
        <v>0</v>
      </c>
    </row>
    <row r="6934" spans="1:5">
      <c r="A6934" s="235">
        <v>95354</v>
      </c>
      <c r="B6934" s="236" t="s">
        <v>7322</v>
      </c>
      <c r="C6934" s="235" t="s">
        <v>19</v>
      </c>
      <c r="D6934" s="234">
        <v>0.08</v>
      </c>
      <c r="E6934" s="233">
        <v>0</v>
      </c>
    </row>
    <row r="6935" spans="1:5">
      <c r="A6935" s="235">
        <v>101339</v>
      </c>
      <c r="B6935" s="236" t="s">
        <v>7323</v>
      </c>
      <c r="C6935" s="235" t="s">
        <v>7165</v>
      </c>
      <c r="D6935" s="234">
        <v>13.33</v>
      </c>
      <c r="E6935" s="233">
        <v>0</v>
      </c>
    </row>
    <row r="6936" spans="1:5">
      <c r="A6936" s="235">
        <v>101340</v>
      </c>
      <c r="B6936" s="236" t="s">
        <v>7324</v>
      </c>
      <c r="C6936" s="235" t="s">
        <v>7165</v>
      </c>
      <c r="D6936" s="234">
        <v>10.78</v>
      </c>
      <c r="E6936" s="233">
        <v>0</v>
      </c>
    </row>
    <row r="6937" spans="1:5">
      <c r="A6937" s="235">
        <v>95389</v>
      </c>
      <c r="B6937" s="236" t="s">
        <v>7325</v>
      </c>
      <c r="C6937" s="235" t="s">
        <v>19</v>
      </c>
      <c r="D6937" s="234">
        <v>0.06</v>
      </c>
      <c r="E6937" s="233">
        <v>0</v>
      </c>
    </row>
    <row r="6938" spans="1:5">
      <c r="A6938" s="235">
        <v>101341</v>
      </c>
      <c r="B6938" s="236" t="s">
        <v>7326</v>
      </c>
      <c r="C6938" s="235" t="s">
        <v>7165</v>
      </c>
      <c r="D6938" s="234">
        <v>9.92</v>
      </c>
      <c r="E6938" s="233">
        <v>0</v>
      </c>
    </row>
    <row r="6939" spans="1:5">
      <c r="A6939" s="235">
        <v>95355</v>
      </c>
      <c r="B6939" s="236" t="s">
        <v>7327</v>
      </c>
      <c r="C6939" s="235" t="s">
        <v>19</v>
      </c>
      <c r="D6939" s="234">
        <v>0.05</v>
      </c>
      <c r="E6939" s="233">
        <v>0</v>
      </c>
    </row>
    <row r="6940" spans="1:5">
      <c r="A6940" s="235">
        <v>95356</v>
      </c>
      <c r="B6940" s="236" t="s">
        <v>7328</v>
      </c>
      <c r="C6940" s="235" t="s">
        <v>19</v>
      </c>
      <c r="D6940" s="234">
        <v>0.08</v>
      </c>
      <c r="E6940" s="233">
        <v>0</v>
      </c>
    </row>
    <row r="6941" spans="1:5">
      <c r="A6941" s="235">
        <v>101342</v>
      </c>
      <c r="B6941" s="236" t="s">
        <v>7329</v>
      </c>
      <c r="C6941" s="235" t="s">
        <v>7165</v>
      </c>
      <c r="D6941" s="234">
        <v>13.33</v>
      </c>
      <c r="E6941" s="233">
        <v>0</v>
      </c>
    </row>
    <row r="6942" spans="1:5">
      <c r="A6942" s="235">
        <v>95357</v>
      </c>
      <c r="B6942" s="236" t="s">
        <v>7330</v>
      </c>
      <c r="C6942" s="235" t="s">
        <v>19</v>
      </c>
      <c r="D6942" s="234">
        <v>0.12</v>
      </c>
      <c r="E6942" s="233">
        <v>0</v>
      </c>
    </row>
    <row r="6943" spans="1:5">
      <c r="A6943" s="235">
        <v>101343</v>
      </c>
      <c r="B6943" s="236" t="s">
        <v>7331</v>
      </c>
      <c r="C6943" s="235" t="s">
        <v>7165</v>
      </c>
      <c r="D6943" s="234">
        <v>20.07</v>
      </c>
      <c r="E6943" s="233">
        <v>0</v>
      </c>
    </row>
    <row r="6944" spans="1:5">
      <c r="A6944" s="235">
        <v>95358</v>
      </c>
      <c r="B6944" s="236" t="s">
        <v>7332</v>
      </c>
      <c r="C6944" s="235" t="s">
        <v>19</v>
      </c>
      <c r="D6944" s="234">
        <v>0.12</v>
      </c>
      <c r="E6944" s="233">
        <v>0</v>
      </c>
    </row>
    <row r="6945" spans="1:5">
      <c r="A6945" s="235">
        <v>101344</v>
      </c>
      <c r="B6945" s="236" t="s">
        <v>7333</v>
      </c>
      <c r="C6945" s="235" t="s">
        <v>7165</v>
      </c>
      <c r="D6945" s="234">
        <v>21.23</v>
      </c>
      <c r="E6945" s="233">
        <v>0</v>
      </c>
    </row>
    <row r="6946" spans="1:5">
      <c r="A6946" s="235">
        <v>95359</v>
      </c>
      <c r="B6946" s="236" t="s">
        <v>7334</v>
      </c>
      <c r="C6946" s="235" t="s">
        <v>19</v>
      </c>
      <c r="D6946" s="234">
        <v>0.2</v>
      </c>
      <c r="E6946" s="233">
        <v>0</v>
      </c>
    </row>
    <row r="6947" spans="1:5">
      <c r="A6947" s="235">
        <v>101345</v>
      </c>
      <c r="B6947" s="236" t="s">
        <v>7335</v>
      </c>
      <c r="C6947" s="235" t="s">
        <v>7165</v>
      </c>
      <c r="D6947" s="234">
        <v>33.869999999999997</v>
      </c>
      <c r="E6947" s="233">
        <v>0</v>
      </c>
    </row>
    <row r="6948" spans="1:5">
      <c r="A6948" s="235">
        <v>101346</v>
      </c>
      <c r="B6948" s="236" t="s">
        <v>7336</v>
      </c>
      <c r="C6948" s="235" t="s">
        <v>7165</v>
      </c>
      <c r="D6948" s="234">
        <v>16.22</v>
      </c>
      <c r="E6948" s="233">
        <v>0</v>
      </c>
    </row>
    <row r="6949" spans="1:5">
      <c r="A6949" s="235">
        <v>101347</v>
      </c>
      <c r="B6949" s="236" t="s">
        <v>7337</v>
      </c>
      <c r="C6949" s="235" t="s">
        <v>7165</v>
      </c>
      <c r="D6949" s="234">
        <v>17.600000000000001</v>
      </c>
      <c r="E6949" s="233">
        <v>0</v>
      </c>
    </row>
    <row r="6950" spans="1:5">
      <c r="A6950" s="235">
        <v>95361</v>
      </c>
      <c r="B6950" s="236" t="s">
        <v>7338</v>
      </c>
      <c r="C6950" s="235" t="s">
        <v>19</v>
      </c>
      <c r="D6950" s="234">
        <v>0.06</v>
      </c>
      <c r="E6950" s="233">
        <v>0</v>
      </c>
    </row>
    <row r="6951" spans="1:5">
      <c r="A6951" s="235">
        <v>101348</v>
      </c>
      <c r="B6951" s="236" t="s">
        <v>7339</v>
      </c>
      <c r="C6951" s="235" t="s">
        <v>7165</v>
      </c>
      <c r="D6951" s="234">
        <v>10.78</v>
      </c>
      <c r="E6951" s="233">
        <v>0</v>
      </c>
    </row>
    <row r="6952" spans="1:5">
      <c r="A6952" s="235">
        <v>101349</v>
      </c>
      <c r="B6952" s="236" t="s">
        <v>7340</v>
      </c>
      <c r="C6952" s="235" t="s">
        <v>7165</v>
      </c>
      <c r="D6952" s="234">
        <v>15.97</v>
      </c>
      <c r="E6952" s="233">
        <v>0</v>
      </c>
    </row>
    <row r="6953" spans="1:5">
      <c r="A6953" s="235">
        <v>95362</v>
      </c>
      <c r="B6953" s="236" t="s">
        <v>7341</v>
      </c>
      <c r="C6953" s="235" t="s">
        <v>19</v>
      </c>
      <c r="D6953" s="234">
        <v>0.09</v>
      </c>
      <c r="E6953" s="233">
        <v>0</v>
      </c>
    </row>
    <row r="6954" spans="1:5">
      <c r="A6954" s="235">
        <v>95363</v>
      </c>
      <c r="B6954" s="236" t="s">
        <v>7342</v>
      </c>
      <c r="C6954" s="235" t="s">
        <v>19</v>
      </c>
      <c r="D6954" s="234">
        <v>0.09</v>
      </c>
      <c r="E6954" s="233">
        <v>0</v>
      </c>
    </row>
    <row r="6955" spans="1:5">
      <c r="A6955" s="235">
        <v>101350</v>
      </c>
      <c r="B6955" s="236" t="s">
        <v>7343</v>
      </c>
      <c r="C6955" s="235" t="s">
        <v>7165</v>
      </c>
      <c r="D6955" s="234">
        <v>15.97</v>
      </c>
      <c r="E6955" s="233">
        <v>0</v>
      </c>
    </row>
    <row r="6956" spans="1:5">
      <c r="A6956" s="235">
        <v>95360</v>
      </c>
      <c r="B6956" s="236" t="s">
        <v>7344</v>
      </c>
      <c r="C6956" s="235" t="s">
        <v>19</v>
      </c>
      <c r="D6956" s="234">
        <v>0.1</v>
      </c>
      <c r="E6956" s="233">
        <v>0</v>
      </c>
    </row>
    <row r="6957" spans="1:5">
      <c r="A6957" s="235">
        <v>101351</v>
      </c>
      <c r="B6957" s="236" t="s">
        <v>7345</v>
      </c>
      <c r="C6957" s="235" t="s">
        <v>7165</v>
      </c>
      <c r="D6957" s="234">
        <v>13.33</v>
      </c>
      <c r="E6957" s="233">
        <v>0</v>
      </c>
    </row>
    <row r="6958" spans="1:5">
      <c r="A6958" s="235">
        <v>95365</v>
      </c>
      <c r="B6958" s="236" t="s">
        <v>7346</v>
      </c>
      <c r="C6958" s="235" t="s">
        <v>19</v>
      </c>
      <c r="D6958" s="234">
        <v>0.08</v>
      </c>
      <c r="E6958" s="233">
        <v>0</v>
      </c>
    </row>
    <row r="6959" spans="1:5">
      <c r="A6959" s="235">
        <v>101352</v>
      </c>
      <c r="B6959" s="236" t="s">
        <v>7347</v>
      </c>
      <c r="C6959" s="235" t="s">
        <v>7165</v>
      </c>
      <c r="D6959" s="234">
        <v>13.33</v>
      </c>
      <c r="E6959" s="233">
        <v>0</v>
      </c>
    </row>
    <row r="6960" spans="1:5">
      <c r="A6960" s="235">
        <v>95364</v>
      </c>
      <c r="B6960" s="236" t="s">
        <v>7348</v>
      </c>
      <c r="C6960" s="235" t="s">
        <v>19</v>
      </c>
      <c r="D6960" s="234">
        <v>0.08</v>
      </c>
      <c r="E6960" s="233">
        <v>0</v>
      </c>
    </row>
    <row r="6961" spans="1:5">
      <c r="A6961" s="235">
        <v>95366</v>
      </c>
      <c r="B6961" s="236" t="s">
        <v>7349</v>
      </c>
      <c r="C6961" s="235" t="s">
        <v>19</v>
      </c>
      <c r="D6961" s="234">
        <v>7.0000000000000007E-2</v>
      </c>
      <c r="E6961" s="233">
        <v>0</v>
      </c>
    </row>
    <row r="6962" spans="1:5">
      <c r="A6962" s="235">
        <v>101353</v>
      </c>
      <c r="B6962" s="236" t="s">
        <v>7350</v>
      </c>
      <c r="C6962" s="235" t="s">
        <v>7165</v>
      </c>
      <c r="D6962" s="234">
        <v>12.84</v>
      </c>
      <c r="E6962" s="233">
        <v>0</v>
      </c>
    </row>
    <row r="6963" spans="1:5">
      <c r="A6963" s="235">
        <v>95367</v>
      </c>
      <c r="B6963" s="236" t="s">
        <v>7351</v>
      </c>
      <c r="C6963" s="235" t="s">
        <v>19</v>
      </c>
      <c r="D6963" s="234">
        <v>0.09</v>
      </c>
      <c r="E6963" s="233">
        <v>0</v>
      </c>
    </row>
    <row r="6964" spans="1:5">
      <c r="A6964" s="235">
        <v>101355</v>
      </c>
      <c r="B6964" s="236" t="s">
        <v>7352</v>
      </c>
      <c r="C6964" s="235" t="s">
        <v>7165</v>
      </c>
      <c r="D6964" s="234">
        <v>15.97</v>
      </c>
      <c r="E6964" s="233">
        <v>0</v>
      </c>
    </row>
    <row r="6965" spans="1:5">
      <c r="A6965" s="235">
        <v>95368</v>
      </c>
      <c r="B6965" s="236" t="s">
        <v>7353</v>
      </c>
      <c r="C6965" s="235" t="s">
        <v>19</v>
      </c>
      <c r="D6965" s="234">
        <v>0.09</v>
      </c>
      <c r="E6965" s="233">
        <v>0</v>
      </c>
    </row>
    <row r="6966" spans="1:5">
      <c r="A6966" s="235">
        <v>95369</v>
      </c>
      <c r="B6966" s="236" t="s">
        <v>7354</v>
      </c>
      <c r="C6966" s="235" t="s">
        <v>19</v>
      </c>
      <c r="D6966" s="234">
        <v>0.06</v>
      </c>
      <c r="E6966" s="233">
        <v>0</v>
      </c>
    </row>
    <row r="6967" spans="1:5">
      <c r="A6967" s="235">
        <v>95370</v>
      </c>
      <c r="B6967" s="236" t="s">
        <v>7355</v>
      </c>
      <c r="C6967" s="235" t="s">
        <v>19</v>
      </c>
      <c r="D6967" s="234">
        <v>0.15</v>
      </c>
      <c r="E6967" s="233">
        <v>0</v>
      </c>
    </row>
    <row r="6968" spans="1:5">
      <c r="A6968" s="235">
        <v>101356</v>
      </c>
      <c r="B6968" s="236" t="s">
        <v>7356</v>
      </c>
      <c r="C6968" s="235" t="s">
        <v>7165</v>
      </c>
      <c r="D6968" s="234">
        <v>25.68</v>
      </c>
      <c r="E6968" s="233">
        <v>0</v>
      </c>
    </row>
    <row r="6969" spans="1:5">
      <c r="A6969" s="235">
        <v>95371</v>
      </c>
      <c r="B6969" s="236" t="s">
        <v>7357</v>
      </c>
      <c r="C6969" s="235" t="s">
        <v>19</v>
      </c>
      <c r="D6969" s="234">
        <v>0.22</v>
      </c>
      <c r="E6969" s="233">
        <v>0</v>
      </c>
    </row>
    <row r="6970" spans="1:5">
      <c r="A6970" s="235">
        <v>101357</v>
      </c>
      <c r="B6970" s="236" t="s">
        <v>7358</v>
      </c>
      <c r="C6970" s="235" t="s">
        <v>7165</v>
      </c>
      <c r="D6970" s="234">
        <v>36.89</v>
      </c>
      <c r="E6970" s="233">
        <v>0</v>
      </c>
    </row>
    <row r="6971" spans="1:5">
      <c r="A6971" s="235">
        <v>95372</v>
      </c>
      <c r="B6971" s="236" t="s">
        <v>7359</v>
      </c>
      <c r="C6971" s="235" t="s">
        <v>19</v>
      </c>
      <c r="D6971" s="234">
        <v>0.15</v>
      </c>
      <c r="E6971" s="233">
        <v>0</v>
      </c>
    </row>
    <row r="6972" spans="1:5">
      <c r="A6972" s="235">
        <v>101358</v>
      </c>
      <c r="B6972" s="236" t="s">
        <v>7360</v>
      </c>
      <c r="C6972" s="235" t="s">
        <v>7165</v>
      </c>
      <c r="D6972" s="234">
        <v>25.68</v>
      </c>
      <c r="E6972" s="233">
        <v>0</v>
      </c>
    </row>
    <row r="6973" spans="1:5">
      <c r="A6973" s="235">
        <v>95373</v>
      </c>
      <c r="B6973" s="236" t="s">
        <v>7361</v>
      </c>
      <c r="C6973" s="235" t="s">
        <v>19</v>
      </c>
      <c r="D6973" s="234">
        <v>0.15</v>
      </c>
      <c r="E6973" s="233">
        <v>0</v>
      </c>
    </row>
    <row r="6974" spans="1:5">
      <c r="A6974" s="235">
        <v>101359</v>
      </c>
      <c r="B6974" s="236" t="s">
        <v>7362</v>
      </c>
      <c r="C6974" s="235" t="s">
        <v>7165</v>
      </c>
      <c r="D6974" s="234">
        <v>24.94</v>
      </c>
      <c r="E6974" s="233">
        <v>0</v>
      </c>
    </row>
    <row r="6975" spans="1:5">
      <c r="A6975" s="235">
        <v>101360</v>
      </c>
      <c r="B6975" s="236" t="s">
        <v>7363</v>
      </c>
      <c r="C6975" s="235" t="s">
        <v>7165</v>
      </c>
      <c r="D6975" s="234">
        <v>25.68</v>
      </c>
      <c r="E6975" s="233">
        <v>0</v>
      </c>
    </row>
    <row r="6976" spans="1:5">
      <c r="A6976" s="235">
        <v>95374</v>
      </c>
      <c r="B6976" s="236" t="s">
        <v>7364</v>
      </c>
      <c r="C6976" s="235" t="s">
        <v>19</v>
      </c>
      <c r="D6976" s="234">
        <v>0.15</v>
      </c>
      <c r="E6976" s="233">
        <v>0</v>
      </c>
    </row>
    <row r="6977" spans="1:5">
      <c r="A6977" s="235">
        <v>95375</v>
      </c>
      <c r="B6977" s="236" t="s">
        <v>7365</v>
      </c>
      <c r="C6977" s="235" t="s">
        <v>19</v>
      </c>
      <c r="D6977" s="234">
        <v>0.12</v>
      </c>
      <c r="E6977" s="233">
        <v>0</v>
      </c>
    </row>
    <row r="6978" spans="1:5">
      <c r="A6978" s="235">
        <v>101361</v>
      </c>
      <c r="B6978" s="236" t="s">
        <v>7366</v>
      </c>
      <c r="C6978" s="235" t="s">
        <v>7165</v>
      </c>
      <c r="D6978" s="234">
        <v>20.79</v>
      </c>
      <c r="E6978" s="233">
        <v>0</v>
      </c>
    </row>
    <row r="6979" spans="1:5">
      <c r="A6979" s="235">
        <v>95376</v>
      </c>
      <c r="B6979" s="236" t="s">
        <v>7367</v>
      </c>
      <c r="C6979" s="235" t="s">
        <v>19</v>
      </c>
      <c r="D6979" s="234">
        <v>0.05</v>
      </c>
      <c r="E6979" s="233">
        <v>0</v>
      </c>
    </row>
    <row r="6980" spans="1:5">
      <c r="A6980" s="235">
        <v>95377</v>
      </c>
      <c r="B6980" s="236" t="s">
        <v>7368</v>
      </c>
      <c r="C6980" s="235" t="s">
        <v>19</v>
      </c>
      <c r="D6980" s="234">
        <v>0.12</v>
      </c>
      <c r="E6980" s="233">
        <v>0</v>
      </c>
    </row>
    <row r="6981" spans="1:5">
      <c r="A6981" s="235">
        <v>101363</v>
      </c>
      <c r="B6981" s="236" t="s">
        <v>7369</v>
      </c>
      <c r="C6981" s="235" t="s">
        <v>7165</v>
      </c>
      <c r="D6981" s="234">
        <v>20.07</v>
      </c>
      <c r="E6981" s="233">
        <v>0</v>
      </c>
    </row>
    <row r="6982" spans="1:5">
      <c r="A6982" s="235">
        <v>95378</v>
      </c>
      <c r="B6982" s="236" t="s">
        <v>7370</v>
      </c>
      <c r="C6982" s="235" t="s">
        <v>19</v>
      </c>
      <c r="D6982" s="234">
        <v>0.16</v>
      </c>
      <c r="E6982" s="233">
        <v>0</v>
      </c>
    </row>
    <row r="6983" spans="1:5">
      <c r="A6983" s="235">
        <v>101364</v>
      </c>
      <c r="B6983" s="236" t="s">
        <v>7371</v>
      </c>
      <c r="C6983" s="235" t="s">
        <v>7165</v>
      </c>
      <c r="D6983" s="234">
        <v>27.75</v>
      </c>
      <c r="E6983" s="233">
        <v>0</v>
      </c>
    </row>
    <row r="6984" spans="1:5">
      <c r="A6984" s="235">
        <v>95379</v>
      </c>
      <c r="B6984" s="236" t="s">
        <v>7372</v>
      </c>
      <c r="C6984" s="235" t="s">
        <v>19</v>
      </c>
      <c r="D6984" s="234">
        <v>0.12</v>
      </c>
      <c r="E6984" s="233">
        <v>0</v>
      </c>
    </row>
    <row r="6985" spans="1:5">
      <c r="A6985" s="235">
        <v>101365</v>
      </c>
      <c r="B6985" s="236" t="s">
        <v>7373</v>
      </c>
      <c r="C6985" s="235" t="s">
        <v>7165</v>
      </c>
      <c r="D6985" s="234">
        <v>20.07</v>
      </c>
      <c r="E6985" s="233">
        <v>0</v>
      </c>
    </row>
    <row r="6986" spans="1:5">
      <c r="A6986" s="235">
        <v>95380</v>
      </c>
      <c r="B6986" s="236" t="s">
        <v>7374</v>
      </c>
      <c r="C6986" s="235" t="s">
        <v>19</v>
      </c>
      <c r="D6986" s="234">
        <v>0.14000000000000001</v>
      </c>
      <c r="E6986" s="233">
        <v>0</v>
      </c>
    </row>
    <row r="6987" spans="1:5">
      <c r="A6987" s="235">
        <v>101366</v>
      </c>
      <c r="B6987" s="236" t="s">
        <v>7375</v>
      </c>
      <c r="C6987" s="235" t="s">
        <v>7165</v>
      </c>
      <c r="D6987" s="234">
        <v>23.58</v>
      </c>
      <c r="E6987" s="233">
        <v>0</v>
      </c>
    </row>
    <row r="6988" spans="1:5">
      <c r="A6988" s="235">
        <v>100535</v>
      </c>
      <c r="B6988" s="236" t="s">
        <v>7376</v>
      </c>
      <c r="C6988" s="235" t="s">
        <v>19</v>
      </c>
      <c r="D6988" s="234">
        <v>0.19</v>
      </c>
      <c r="E6988" s="233">
        <v>0</v>
      </c>
    </row>
    <row r="6989" spans="1:5">
      <c r="A6989" s="235">
        <v>100536</v>
      </c>
      <c r="B6989" s="236" t="s">
        <v>7377</v>
      </c>
      <c r="C6989" s="235" t="s">
        <v>7165</v>
      </c>
      <c r="D6989" s="234">
        <v>32.659999999999997</v>
      </c>
      <c r="E6989" s="233">
        <v>0</v>
      </c>
    </row>
    <row r="6990" spans="1:5">
      <c r="A6990" s="235">
        <v>101368</v>
      </c>
      <c r="B6990" s="236" t="s">
        <v>7378</v>
      </c>
      <c r="C6990" s="235" t="s">
        <v>7165</v>
      </c>
      <c r="D6990" s="234">
        <v>19.03</v>
      </c>
      <c r="E6990" s="233">
        <v>0</v>
      </c>
    </row>
    <row r="6991" spans="1:5">
      <c r="A6991" s="235">
        <v>101369</v>
      </c>
      <c r="B6991" s="236" t="s">
        <v>7379</v>
      </c>
      <c r="C6991" s="235" t="s">
        <v>7165</v>
      </c>
      <c r="D6991" s="234">
        <v>30.25</v>
      </c>
      <c r="E6991" s="233">
        <v>0</v>
      </c>
    </row>
    <row r="6992" spans="1:5">
      <c r="A6992" s="235">
        <v>95385</v>
      </c>
      <c r="B6992" s="236" t="s">
        <v>7380</v>
      </c>
      <c r="C6992" s="235" t="s">
        <v>19</v>
      </c>
      <c r="D6992" s="234">
        <v>0.11</v>
      </c>
      <c r="E6992" s="233">
        <v>0</v>
      </c>
    </row>
    <row r="6993" spans="1:5">
      <c r="A6993" s="235">
        <v>101370</v>
      </c>
      <c r="B6993" s="236" t="s">
        <v>7381</v>
      </c>
      <c r="C6993" s="235" t="s">
        <v>7165</v>
      </c>
      <c r="D6993" s="234">
        <v>19.829999999999998</v>
      </c>
      <c r="E6993" s="233">
        <v>0</v>
      </c>
    </row>
    <row r="6994" spans="1:5">
      <c r="A6994" s="235">
        <v>95406</v>
      </c>
      <c r="B6994" s="236" t="s">
        <v>7382</v>
      </c>
      <c r="C6994" s="235" t="s">
        <v>19</v>
      </c>
      <c r="D6994" s="234">
        <v>0.11</v>
      </c>
      <c r="E6994" s="233">
        <v>0</v>
      </c>
    </row>
    <row r="6995" spans="1:5">
      <c r="A6995" s="235">
        <v>95424</v>
      </c>
      <c r="B6995" s="236" t="s">
        <v>7383</v>
      </c>
      <c r="C6995" s="235" t="s">
        <v>7165</v>
      </c>
      <c r="D6995" s="234">
        <v>19.11</v>
      </c>
      <c r="E6995" s="233">
        <v>0</v>
      </c>
    </row>
    <row r="6996" spans="1:5">
      <c r="A6996" s="235">
        <v>95386</v>
      </c>
      <c r="B6996" s="236" t="s">
        <v>7384</v>
      </c>
      <c r="C6996" s="235" t="s">
        <v>19</v>
      </c>
      <c r="D6996" s="234">
        <v>0.1</v>
      </c>
      <c r="E6996" s="233">
        <v>0</v>
      </c>
    </row>
    <row r="6997" spans="1:5">
      <c r="A6997" s="235">
        <v>95383</v>
      </c>
      <c r="B6997" s="236" t="s">
        <v>7385</v>
      </c>
      <c r="C6997" s="235" t="s">
        <v>19</v>
      </c>
      <c r="D6997" s="234">
        <v>0.11</v>
      </c>
      <c r="E6997" s="233">
        <v>0</v>
      </c>
    </row>
    <row r="6998" spans="1:5">
      <c r="A6998" s="235">
        <v>95384</v>
      </c>
      <c r="B6998" s="236" t="s">
        <v>7386</v>
      </c>
      <c r="C6998" s="235" t="s">
        <v>19</v>
      </c>
      <c r="D6998" s="234">
        <v>0.18</v>
      </c>
      <c r="E6998" s="233">
        <v>0</v>
      </c>
    </row>
    <row r="6999" spans="1:5">
      <c r="A6999" s="235">
        <v>100299</v>
      </c>
      <c r="B6999" s="236" t="s">
        <v>7387</v>
      </c>
      <c r="C6999" s="235" t="s">
        <v>19</v>
      </c>
      <c r="D6999" s="234">
        <v>0.23</v>
      </c>
      <c r="E6999" s="233">
        <v>0</v>
      </c>
    </row>
    <row r="7000" spans="1:5">
      <c r="A7000" s="235">
        <v>100315</v>
      </c>
      <c r="B7000" s="236" t="s">
        <v>7388</v>
      </c>
      <c r="C7000" s="235" t="s">
        <v>7165</v>
      </c>
      <c r="D7000" s="234">
        <v>39.32</v>
      </c>
      <c r="E7000" s="233">
        <v>0</v>
      </c>
    </row>
    <row r="7001" spans="1:5">
      <c r="A7001" s="235">
        <v>95387</v>
      </c>
      <c r="B7001" s="236" t="s">
        <v>7389</v>
      </c>
      <c r="C7001" s="235" t="s">
        <v>19</v>
      </c>
      <c r="D7001" s="234">
        <v>0.11</v>
      </c>
      <c r="E7001" s="233">
        <v>0</v>
      </c>
    </row>
    <row r="7002" spans="1:5">
      <c r="A7002" s="235">
        <v>101371</v>
      </c>
      <c r="B7002" s="236" t="s">
        <v>7390</v>
      </c>
      <c r="C7002" s="235" t="s">
        <v>7165</v>
      </c>
      <c r="D7002" s="234">
        <v>19.54</v>
      </c>
      <c r="E7002" s="233">
        <v>0</v>
      </c>
    </row>
    <row r="7003" spans="1:5">
      <c r="A7003" s="235">
        <v>100288</v>
      </c>
      <c r="B7003" s="236" t="s">
        <v>7391</v>
      </c>
      <c r="C7003" s="235" t="s">
        <v>19</v>
      </c>
      <c r="D7003" s="234">
        <v>0.04</v>
      </c>
      <c r="E7003" s="233">
        <v>0</v>
      </c>
    </row>
    <row r="7004" spans="1:5">
      <c r="A7004" s="235">
        <v>101372</v>
      </c>
      <c r="B7004" s="236" t="s">
        <v>7392</v>
      </c>
      <c r="C7004" s="235" t="s">
        <v>7165</v>
      </c>
      <c r="D7004" s="234">
        <v>6.85</v>
      </c>
      <c r="E7004" s="233">
        <v>0</v>
      </c>
    </row>
    <row r="7005" spans="1:5">
      <c r="A7005" s="235">
        <v>90775</v>
      </c>
      <c r="B7005" s="236" t="s">
        <v>7393</v>
      </c>
      <c r="C7005" s="235" t="s">
        <v>19</v>
      </c>
      <c r="D7005" s="234">
        <v>12.74</v>
      </c>
      <c r="E7005" s="233">
        <v>0</v>
      </c>
    </row>
    <row r="7006" spans="1:5">
      <c r="A7006" s="235">
        <v>93561</v>
      </c>
      <c r="B7006" s="236" t="s">
        <v>7393</v>
      </c>
      <c r="C7006" s="235" t="s">
        <v>7165</v>
      </c>
      <c r="D7006" s="234">
        <v>2729.8</v>
      </c>
      <c r="E7006" s="233">
        <v>0</v>
      </c>
    </row>
    <row r="7007" spans="1:5">
      <c r="A7007" s="235">
        <v>88264</v>
      </c>
      <c r="B7007" s="236" t="s">
        <v>139</v>
      </c>
      <c r="C7007" s="235" t="s">
        <v>19</v>
      </c>
      <c r="D7007" s="234">
        <v>17.850000000000001</v>
      </c>
      <c r="E7007" s="233">
        <v>0</v>
      </c>
    </row>
    <row r="7008" spans="1:5">
      <c r="A7008" s="235">
        <v>101399</v>
      </c>
      <c r="B7008" s="236" t="s">
        <v>139</v>
      </c>
      <c r="C7008" s="235" t="s">
        <v>7165</v>
      </c>
      <c r="D7008" s="234">
        <v>3688.71</v>
      </c>
      <c r="E7008" s="233">
        <v>0</v>
      </c>
    </row>
    <row r="7009" spans="1:5">
      <c r="A7009" s="235">
        <v>88266</v>
      </c>
      <c r="B7009" s="236" t="s">
        <v>7394</v>
      </c>
      <c r="C7009" s="235" t="s">
        <v>19</v>
      </c>
      <c r="D7009" s="234">
        <v>18.440000000000001</v>
      </c>
      <c r="E7009" s="233">
        <v>0</v>
      </c>
    </row>
    <row r="7010" spans="1:5">
      <c r="A7010" s="235">
        <v>101401</v>
      </c>
      <c r="B7010" s="236" t="s">
        <v>7394</v>
      </c>
      <c r="C7010" s="235" t="s">
        <v>7165</v>
      </c>
      <c r="D7010" s="234">
        <v>3822.74</v>
      </c>
      <c r="E7010" s="233">
        <v>0</v>
      </c>
    </row>
    <row r="7011" spans="1:5">
      <c r="A7011" s="235">
        <v>88267</v>
      </c>
      <c r="B7011" s="236" t="s">
        <v>138</v>
      </c>
      <c r="C7011" s="235" t="s">
        <v>19</v>
      </c>
      <c r="D7011" s="234">
        <v>16.96</v>
      </c>
      <c r="E7011" s="233">
        <v>0</v>
      </c>
    </row>
    <row r="7012" spans="1:5">
      <c r="A7012" s="235">
        <v>101402</v>
      </c>
      <c r="B7012" s="236" t="s">
        <v>138</v>
      </c>
      <c r="C7012" s="235" t="s">
        <v>7165</v>
      </c>
      <c r="D7012" s="234">
        <v>3526.76</v>
      </c>
      <c r="E7012" s="233">
        <v>0</v>
      </c>
    </row>
    <row r="7013" spans="1:5">
      <c r="A7013" s="235">
        <v>90776</v>
      </c>
      <c r="B7013" s="236" t="s">
        <v>21</v>
      </c>
      <c r="C7013" s="235" t="s">
        <v>19</v>
      </c>
      <c r="D7013" s="234">
        <v>22.48</v>
      </c>
      <c r="E7013" s="233">
        <v>0</v>
      </c>
    </row>
    <row r="7014" spans="1:5">
      <c r="A7014" s="235">
        <v>93572</v>
      </c>
      <c r="B7014" s="236" t="s">
        <v>7395</v>
      </c>
      <c r="C7014" s="235" t="s">
        <v>7165</v>
      </c>
      <c r="D7014" s="234">
        <v>4837.1099999999997</v>
      </c>
      <c r="E7014" s="233">
        <v>0</v>
      </c>
    </row>
    <row r="7015" spans="1:5">
      <c r="A7015" s="235">
        <v>90777</v>
      </c>
      <c r="B7015" s="236" t="s">
        <v>18</v>
      </c>
      <c r="C7015" s="235" t="s">
        <v>19</v>
      </c>
      <c r="D7015" s="234">
        <v>61.8</v>
      </c>
      <c r="E7015" s="233">
        <v>0</v>
      </c>
    </row>
    <row r="7016" spans="1:5">
      <c r="A7016" s="235">
        <v>93565</v>
      </c>
      <c r="B7016" s="236" t="s">
        <v>18</v>
      </c>
      <c r="C7016" s="235" t="s">
        <v>7165</v>
      </c>
      <c r="D7016" s="234">
        <v>13480.8</v>
      </c>
      <c r="E7016" s="233">
        <v>0</v>
      </c>
    </row>
    <row r="7017" spans="1:5">
      <c r="A7017" s="235">
        <v>90778</v>
      </c>
      <c r="B7017" s="236" t="s">
        <v>7396</v>
      </c>
      <c r="C7017" s="235" t="s">
        <v>19</v>
      </c>
      <c r="D7017" s="234">
        <v>64.75</v>
      </c>
      <c r="E7017" s="233">
        <v>0</v>
      </c>
    </row>
    <row r="7018" spans="1:5">
      <c r="A7018" s="235">
        <v>93567</v>
      </c>
      <c r="B7018" s="236" t="s">
        <v>7396</v>
      </c>
      <c r="C7018" s="235" t="s">
        <v>7165</v>
      </c>
      <c r="D7018" s="234">
        <v>14129.53</v>
      </c>
      <c r="E7018" s="233">
        <v>0</v>
      </c>
    </row>
    <row r="7019" spans="1:5">
      <c r="A7019" s="235">
        <v>90779</v>
      </c>
      <c r="B7019" s="236" t="s">
        <v>7397</v>
      </c>
      <c r="C7019" s="235" t="s">
        <v>19</v>
      </c>
      <c r="D7019" s="234">
        <v>76.87</v>
      </c>
      <c r="E7019" s="233">
        <v>0</v>
      </c>
    </row>
    <row r="7020" spans="1:5">
      <c r="A7020" s="235">
        <v>93568</v>
      </c>
      <c r="B7020" s="236" t="s">
        <v>7397</v>
      </c>
      <c r="C7020" s="235" t="s">
        <v>7165</v>
      </c>
      <c r="D7020" s="234">
        <v>16784.75</v>
      </c>
      <c r="E7020" s="233">
        <v>0</v>
      </c>
    </row>
    <row r="7021" spans="1:5">
      <c r="A7021" s="235">
        <v>88269</v>
      </c>
      <c r="B7021" s="236" t="s">
        <v>7398</v>
      </c>
      <c r="C7021" s="235" t="s">
        <v>19</v>
      </c>
      <c r="D7021" s="234">
        <v>17.55</v>
      </c>
      <c r="E7021" s="233">
        <v>0</v>
      </c>
    </row>
    <row r="7022" spans="1:5">
      <c r="A7022" s="235">
        <v>101407</v>
      </c>
      <c r="B7022" s="236" t="s">
        <v>7398</v>
      </c>
      <c r="C7022" s="235" t="s">
        <v>7165</v>
      </c>
      <c r="D7022" s="234">
        <v>3639.08</v>
      </c>
      <c r="E7022" s="233">
        <v>0</v>
      </c>
    </row>
    <row r="7023" spans="1:5">
      <c r="A7023" s="235">
        <v>88270</v>
      </c>
      <c r="B7023" s="236" t="s">
        <v>7399</v>
      </c>
      <c r="C7023" s="235" t="s">
        <v>19</v>
      </c>
      <c r="D7023" s="234">
        <v>17.649999999999999</v>
      </c>
      <c r="E7023" s="233">
        <v>0</v>
      </c>
    </row>
    <row r="7024" spans="1:5">
      <c r="A7024" s="235">
        <v>101408</v>
      </c>
      <c r="B7024" s="236" t="s">
        <v>7399</v>
      </c>
      <c r="C7024" s="235" t="s">
        <v>7165</v>
      </c>
      <c r="D7024" s="234">
        <v>3655.9</v>
      </c>
      <c r="E7024" s="233">
        <v>0</v>
      </c>
    </row>
    <row r="7025" spans="1:5">
      <c r="A7025" s="235">
        <v>102919</v>
      </c>
      <c r="B7025" s="236" t="s">
        <v>7400</v>
      </c>
      <c r="C7025" s="235" t="s">
        <v>19</v>
      </c>
      <c r="D7025" s="234">
        <v>0</v>
      </c>
      <c r="E7025" s="233"/>
    </row>
    <row r="7026" spans="1:5">
      <c r="A7026" s="235">
        <v>101409</v>
      </c>
      <c r="B7026" s="236" t="s">
        <v>7401</v>
      </c>
      <c r="C7026" s="235" t="s">
        <v>7165</v>
      </c>
      <c r="D7026" s="234">
        <v>3087.25</v>
      </c>
      <c r="E7026" s="233">
        <v>0</v>
      </c>
    </row>
    <row r="7027" spans="1:5">
      <c r="A7027" s="235">
        <v>88441</v>
      </c>
      <c r="B7027" s="236" t="s">
        <v>7402</v>
      </c>
      <c r="C7027" s="235" t="s">
        <v>19</v>
      </c>
      <c r="D7027" s="234">
        <v>15.43</v>
      </c>
      <c r="E7027" s="233">
        <v>0</v>
      </c>
    </row>
    <row r="7028" spans="1:5">
      <c r="A7028" s="235">
        <v>101410</v>
      </c>
      <c r="B7028" s="236" t="s">
        <v>7402</v>
      </c>
      <c r="C7028" s="235" t="s">
        <v>7165</v>
      </c>
      <c r="D7028" s="234">
        <v>3179.37</v>
      </c>
      <c r="E7028" s="233">
        <v>0</v>
      </c>
    </row>
    <row r="7029" spans="1:5">
      <c r="A7029" s="235">
        <v>88272</v>
      </c>
      <c r="B7029" s="236" t="s">
        <v>7403</v>
      </c>
      <c r="C7029" s="235" t="s">
        <v>19</v>
      </c>
      <c r="D7029" s="234">
        <v>18.28</v>
      </c>
      <c r="E7029" s="233">
        <v>0</v>
      </c>
    </row>
    <row r="7030" spans="1:5">
      <c r="A7030" s="235">
        <v>88273</v>
      </c>
      <c r="B7030" s="236" t="s">
        <v>7404</v>
      </c>
      <c r="C7030" s="235" t="s">
        <v>19</v>
      </c>
      <c r="D7030" s="234">
        <v>17.36</v>
      </c>
      <c r="E7030" s="233">
        <v>0</v>
      </c>
    </row>
    <row r="7031" spans="1:5">
      <c r="A7031" s="235">
        <v>101413</v>
      </c>
      <c r="B7031" s="236" t="s">
        <v>7404</v>
      </c>
      <c r="C7031" s="235" t="s">
        <v>7165</v>
      </c>
      <c r="D7031" s="234">
        <v>3602.53</v>
      </c>
      <c r="E7031" s="233">
        <v>0</v>
      </c>
    </row>
    <row r="7032" spans="1:5">
      <c r="A7032" s="235">
        <v>101414</v>
      </c>
      <c r="B7032" s="236" t="s">
        <v>7405</v>
      </c>
      <c r="C7032" s="235" t="s">
        <v>7165</v>
      </c>
      <c r="D7032" s="234">
        <v>3644.69</v>
      </c>
      <c r="E7032" s="233">
        <v>0</v>
      </c>
    </row>
    <row r="7033" spans="1:5">
      <c r="A7033" s="235">
        <v>88274</v>
      </c>
      <c r="B7033" s="236" t="s">
        <v>228</v>
      </c>
      <c r="C7033" s="235" t="s">
        <v>19</v>
      </c>
      <c r="D7033" s="234">
        <v>17.579999999999998</v>
      </c>
      <c r="E7033" s="233">
        <v>0</v>
      </c>
    </row>
    <row r="7034" spans="1:5">
      <c r="A7034" s="235">
        <v>101412</v>
      </c>
      <c r="B7034" s="236" t="s">
        <v>7406</v>
      </c>
      <c r="C7034" s="235" t="s">
        <v>7165</v>
      </c>
      <c r="D7034" s="234">
        <v>3768.14</v>
      </c>
      <c r="E7034" s="233">
        <v>0</v>
      </c>
    </row>
    <row r="7035" spans="1:5">
      <c r="A7035" s="235">
        <v>101415</v>
      </c>
      <c r="B7035" s="236" t="s">
        <v>7407</v>
      </c>
      <c r="C7035" s="235" t="s">
        <v>7165</v>
      </c>
      <c r="D7035" s="234">
        <v>3864.62</v>
      </c>
      <c r="E7035" s="233">
        <v>0</v>
      </c>
    </row>
    <row r="7036" spans="1:5">
      <c r="A7036" s="235">
        <v>100308</v>
      </c>
      <c r="B7036" s="236" t="s">
        <v>7408</v>
      </c>
      <c r="C7036" s="235" t="s">
        <v>19</v>
      </c>
      <c r="D7036" s="234">
        <v>17.95</v>
      </c>
      <c r="E7036" s="233">
        <v>0</v>
      </c>
    </row>
    <row r="7037" spans="1:5">
      <c r="A7037" s="235">
        <v>101416</v>
      </c>
      <c r="B7037" s="236" t="s">
        <v>7408</v>
      </c>
      <c r="C7037" s="235" t="s">
        <v>7165</v>
      </c>
      <c r="D7037" s="234">
        <v>3716.95</v>
      </c>
      <c r="E7037" s="233">
        <v>0</v>
      </c>
    </row>
    <row r="7038" spans="1:5">
      <c r="A7038" s="235">
        <v>88275</v>
      </c>
      <c r="B7038" s="236" t="s">
        <v>7409</v>
      </c>
      <c r="C7038" s="235" t="s">
        <v>19</v>
      </c>
      <c r="D7038" s="234">
        <v>18.399999999999999</v>
      </c>
      <c r="E7038" s="233">
        <v>0</v>
      </c>
    </row>
    <row r="7039" spans="1:5">
      <c r="A7039" s="235">
        <v>90780</v>
      </c>
      <c r="B7039" s="236" t="s">
        <v>7410</v>
      </c>
      <c r="C7039" s="235" t="s">
        <v>19</v>
      </c>
      <c r="D7039" s="234">
        <v>33.47</v>
      </c>
      <c r="E7039" s="233">
        <v>0</v>
      </c>
    </row>
    <row r="7040" spans="1:5">
      <c r="A7040" s="235">
        <v>94295</v>
      </c>
      <c r="B7040" s="236" t="s">
        <v>7410</v>
      </c>
      <c r="C7040" s="235" t="s">
        <v>7165</v>
      </c>
      <c r="D7040" s="234">
        <v>7242.88</v>
      </c>
      <c r="E7040" s="233">
        <v>0</v>
      </c>
    </row>
    <row r="7041" spans="1:5">
      <c r="A7041" s="235">
        <v>88277</v>
      </c>
      <c r="B7041" s="236" t="s">
        <v>136</v>
      </c>
      <c r="C7041" s="235" t="s">
        <v>19</v>
      </c>
      <c r="D7041" s="234">
        <v>14.88</v>
      </c>
      <c r="E7041" s="233">
        <v>0</v>
      </c>
    </row>
    <row r="7042" spans="1:5">
      <c r="A7042" s="235">
        <v>100307</v>
      </c>
      <c r="B7042" s="236" t="s">
        <v>7411</v>
      </c>
      <c r="C7042" s="235" t="s">
        <v>19</v>
      </c>
      <c r="D7042" s="234">
        <v>16.260000000000002</v>
      </c>
      <c r="E7042" s="233">
        <v>0</v>
      </c>
    </row>
    <row r="7043" spans="1:5">
      <c r="A7043" s="235">
        <v>101417</v>
      </c>
      <c r="B7043" s="236" t="s">
        <v>7411</v>
      </c>
      <c r="C7043" s="235" t="s">
        <v>7165</v>
      </c>
      <c r="D7043" s="234">
        <v>3348.6</v>
      </c>
      <c r="E7043" s="233">
        <v>0</v>
      </c>
    </row>
    <row r="7044" spans="1:5">
      <c r="A7044" s="235">
        <v>88278</v>
      </c>
      <c r="B7044" s="236" t="s">
        <v>7412</v>
      </c>
      <c r="C7044" s="235" t="s">
        <v>19</v>
      </c>
      <c r="D7044" s="234">
        <v>13.53</v>
      </c>
      <c r="E7044" s="233">
        <v>0</v>
      </c>
    </row>
    <row r="7045" spans="1:5">
      <c r="A7045" s="235">
        <v>101418</v>
      </c>
      <c r="B7045" s="236" t="s">
        <v>7412</v>
      </c>
      <c r="C7045" s="235" t="s">
        <v>7165</v>
      </c>
      <c r="D7045" s="234">
        <v>2794.48</v>
      </c>
      <c r="E7045" s="233">
        <v>0</v>
      </c>
    </row>
    <row r="7046" spans="1:5">
      <c r="A7046" s="235">
        <v>105535</v>
      </c>
      <c r="B7046" s="236" t="s">
        <v>7413</v>
      </c>
      <c r="C7046" s="235" t="s">
        <v>19</v>
      </c>
      <c r="D7046" s="234">
        <v>0</v>
      </c>
      <c r="E7046" s="233"/>
    </row>
    <row r="7047" spans="1:5">
      <c r="A7047" s="235">
        <v>101419</v>
      </c>
      <c r="B7047" s="236" t="s">
        <v>7414</v>
      </c>
      <c r="C7047" s="235" t="s">
        <v>7165</v>
      </c>
      <c r="D7047" s="234">
        <v>3069.78</v>
      </c>
      <c r="E7047" s="233">
        <v>0</v>
      </c>
    </row>
    <row r="7048" spans="1:5">
      <c r="A7048" s="235">
        <v>88279</v>
      </c>
      <c r="B7048" s="236" t="s">
        <v>7415</v>
      </c>
      <c r="C7048" s="235" t="s">
        <v>19</v>
      </c>
      <c r="D7048" s="234">
        <v>15.13</v>
      </c>
      <c r="E7048" s="233">
        <v>0</v>
      </c>
    </row>
    <row r="7049" spans="1:5">
      <c r="A7049" s="235">
        <v>88281</v>
      </c>
      <c r="B7049" s="236" t="s">
        <v>7416</v>
      </c>
      <c r="C7049" s="235" t="s">
        <v>19</v>
      </c>
      <c r="D7049" s="234">
        <v>16.7</v>
      </c>
      <c r="E7049" s="233">
        <v>0</v>
      </c>
    </row>
    <row r="7050" spans="1:5">
      <c r="A7050" s="235">
        <v>93558</v>
      </c>
      <c r="B7050" s="236" t="s">
        <v>7417</v>
      </c>
      <c r="C7050" s="235" t="s">
        <v>7165</v>
      </c>
      <c r="D7050" s="234">
        <v>3400.83</v>
      </c>
      <c r="E7050" s="233">
        <v>0</v>
      </c>
    </row>
    <row r="7051" spans="1:5">
      <c r="A7051" s="235">
        <v>101420</v>
      </c>
      <c r="B7051" s="236" t="s">
        <v>7418</v>
      </c>
      <c r="C7051" s="235" t="s">
        <v>7165</v>
      </c>
      <c r="D7051" s="234">
        <v>3491.74</v>
      </c>
      <c r="E7051" s="233">
        <v>0</v>
      </c>
    </row>
    <row r="7052" spans="1:5">
      <c r="A7052" s="235">
        <v>101421</v>
      </c>
      <c r="B7052" s="236" t="s">
        <v>7419</v>
      </c>
      <c r="C7052" s="235" t="s">
        <v>7165</v>
      </c>
      <c r="D7052" s="234">
        <v>3966.22</v>
      </c>
      <c r="E7052" s="233">
        <v>0</v>
      </c>
    </row>
    <row r="7053" spans="1:5">
      <c r="A7053" s="235">
        <v>88282</v>
      </c>
      <c r="B7053" s="236" t="s">
        <v>7420</v>
      </c>
      <c r="C7053" s="235" t="s">
        <v>19</v>
      </c>
      <c r="D7053" s="234">
        <v>16.29</v>
      </c>
      <c r="E7053" s="233">
        <v>0</v>
      </c>
    </row>
    <row r="7054" spans="1:5">
      <c r="A7054" s="235">
        <v>88283</v>
      </c>
      <c r="B7054" s="236" t="s">
        <v>7421</v>
      </c>
      <c r="C7054" s="235" t="s">
        <v>19</v>
      </c>
      <c r="D7054" s="234">
        <v>18.86</v>
      </c>
      <c r="E7054" s="233">
        <v>0</v>
      </c>
    </row>
    <row r="7055" spans="1:5">
      <c r="A7055" s="235">
        <v>101422</v>
      </c>
      <c r="B7055" s="236" t="s">
        <v>7422</v>
      </c>
      <c r="C7055" s="235" t="s">
        <v>7165</v>
      </c>
      <c r="D7055" s="234">
        <v>3024.57</v>
      </c>
      <c r="E7055" s="233">
        <v>0</v>
      </c>
    </row>
    <row r="7056" spans="1:5">
      <c r="A7056" s="235">
        <v>88284</v>
      </c>
      <c r="B7056" s="236" t="s">
        <v>7423</v>
      </c>
      <c r="C7056" s="235" t="s">
        <v>19</v>
      </c>
      <c r="D7056" s="234">
        <v>14.57</v>
      </c>
      <c r="E7056" s="233">
        <v>0</v>
      </c>
    </row>
    <row r="7057" spans="1:5">
      <c r="A7057" s="235">
        <v>101424</v>
      </c>
      <c r="B7057" s="236" t="s">
        <v>7424</v>
      </c>
      <c r="C7057" s="235" t="s">
        <v>7165</v>
      </c>
      <c r="D7057" s="234">
        <v>3704.29</v>
      </c>
      <c r="E7057" s="233">
        <v>0</v>
      </c>
    </row>
    <row r="7058" spans="1:5">
      <c r="A7058" s="235">
        <v>88286</v>
      </c>
      <c r="B7058" s="236" t="s">
        <v>7425</v>
      </c>
      <c r="C7058" s="235" t="s">
        <v>19</v>
      </c>
      <c r="D7058" s="234">
        <v>17.7</v>
      </c>
      <c r="E7058" s="233">
        <v>0</v>
      </c>
    </row>
    <row r="7059" spans="1:5">
      <c r="A7059" s="235">
        <v>88288</v>
      </c>
      <c r="B7059" s="236" t="s">
        <v>7426</v>
      </c>
      <c r="C7059" s="235" t="s">
        <v>19</v>
      </c>
      <c r="D7059" s="234">
        <v>10.74</v>
      </c>
      <c r="E7059" s="233">
        <v>0</v>
      </c>
    </row>
    <row r="7060" spans="1:5">
      <c r="A7060" s="235">
        <v>101425</v>
      </c>
      <c r="B7060" s="236" t="s">
        <v>7426</v>
      </c>
      <c r="C7060" s="235" t="s">
        <v>7165</v>
      </c>
      <c r="D7060" s="234">
        <v>2290.91</v>
      </c>
      <c r="E7060" s="233">
        <v>0</v>
      </c>
    </row>
    <row r="7061" spans="1:5">
      <c r="A7061" s="235">
        <v>101426</v>
      </c>
      <c r="B7061" s="236" t="s">
        <v>7427</v>
      </c>
      <c r="C7061" s="235" t="s">
        <v>7165</v>
      </c>
      <c r="D7061" s="234">
        <v>2818.69</v>
      </c>
      <c r="E7061" s="233">
        <v>0</v>
      </c>
    </row>
    <row r="7062" spans="1:5">
      <c r="A7062" s="235">
        <v>88291</v>
      </c>
      <c r="B7062" s="236" t="s">
        <v>7428</v>
      </c>
      <c r="C7062" s="235" t="s">
        <v>19</v>
      </c>
      <c r="D7062" s="234">
        <v>15.5</v>
      </c>
      <c r="E7062" s="233">
        <v>0</v>
      </c>
    </row>
    <row r="7063" spans="1:5">
      <c r="A7063" s="235">
        <v>101427</v>
      </c>
      <c r="B7063" s="236" t="s">
        <v>7428</v>
      </c>
      <c r="C7063" s="235" t="s">
        <v>7165</v>
      </c>
      <c r="D7063" s="234">
        <v>3225.05</v>
      </c>
      <c r="E7063" s="233">
        <v>0</v>
      </c>
    </row>
    <row r="7064" spans="1:5">
      <c r="A7064" s="235">
        <v>101428</v>
      </c>
      <c r="B7064" s="236" t="s">
        <v>7429</v>
      </c>
      <c r="C7064" s="235" t="s">
        <v>7165</v>
      </c>
      <c r="D7064" s="234">
        <v>2814.91</v>
      </c>
      <c r="E7064" s="233">
        <v>0</v>
      </c>
    </row>
    <row r="7065" spans="1:5">
      <c r="A7065" s="235">
        <v>88377</v>
      </c>
      <c r="B7065" s="236" t="s">
        <v>7430</v>
      </c>
      <c r="C7065" s="235" t="s">
        <v>19</v>
      </c>
      <c r="D7065" s="234">
        <v>13.62</v>
      </c>
      <c r="E7065" s="233">
        <v>0</v>
      </c>
    </row>
    <row r="7066" spans="1:5">
      <c r="A7066" s="235">
        <v>101429</v>
      </c>
      <c r="B7066" s="236" t="s">
        <v>7431</v>
      </c>
      <c r="C7066" s="235" t="s">
        <v>7165</v>
      </c>
      <c r="D7066" s="234">
        <v>2677.41</v>
      </c>
      <c r="E7066" s="233">
        <v>0</v>
      </c>
    </row>
    <row r="7067" spans="1:5">
      <c r="A7067" s="235">
        <v>88292</v>
      </c>
      <c r="B7067" s="236" t="s">
        <v>7432</v>
      </c>
      <c r="C7067" s="235" t="s">
        <v>19</v>
      </c>
      <c r="D7067" s="234">
        <v>12.99</v>
      </c>
      <c r="E7067" s="233">
        <v>0</v>
      </c>
    </row>
    <row r="7068" spans="1:5">
      <c r="A7068" s="235">
        <v>88293</v>
      </c>
      <c r="B7068" s="236" t="s">
        <v>7433</v>
      </c>
      <c r="C7068" s="235" t="s">
        <v>19</v>
      </c>
      <c r="D7068" s="234">
        <v>15.5</v>
      </c>
      <c r="E7068" s="233">
        <v>0</v>
      </c>
    </row>
    <row r="7069" spans="1:5">
      <c r="A7069" s="235">
        <v>101430</v>
      </c>
      <c r="B7069" s="236" t="s">
        <v>7434</v>
      </c>
      <c r="C7069" s="235" t="s">
        <v>7165</v>
      </c>
      <c r="D7069" s="234">
        <v>3225.05</v>
      </c>
      <c r="E7069" s="233">
        <v>0</v>
      </c>
    </row>
    <row r="7070" spans="1:5">
      <c r="A7070" s="235">
        <v>88294</v>
      </c>
      <c r="B7070" s="236" t="s">
        <v>7435</v>
      </c>
      <c r="C7070" s="235" t="s">
        <v>19</v>
      </c>
      <c r="D7070" s="234">
        <v>16.36</v>
      </c>
      <c r="E7070" s="233">
        <v>0</v>
      </c>
    </row>
    <row r="7071" spans="1:5">
      <c r="A7071" s="235">
        <v>101431</v>
      </c>
      <c r="B7071" s="236" t="s">
        <v>7435</v>
      </c>
      <c r="C7071" s="235" t="s">
        <v>7165</v>
      </c>
      <c r="D7071" s="234">
        <v>3412.06</v>
      </c>
      <c r="E7071" s="233">
        <v>0</v>
      </c>
    </row>
    <row r="7072" spans="1:5">
      <c r="A7072" s="235">
        <v>88295</v>
      </c>
      <c r="B7072" s="236" t="s">
        <v>7436</v>
      </c>
      <c r="C7072" s="235" t="s">
        <v>19</v>
      </c>
      <c r="D7072" s="234">
        <v>13.68</v>
      </c>
      <c r="E7072" s="233">
        <v>0</v>
      </c>
    </row>
    <row r="7073" spans="1:5">
      <c r="A7073" s="235">
        <v>101432</v>
      </c>
      <c r="B7073" s="236" t="s">
        <v>7437</v>
      </c>
      <c r="C7073" s="235" t="s">
        <v>7165</v>
      </c>
      <c r="D7073" s="234">
        <v>2825.36</v>
      </c>
      <c r="E7073" s="233">
        <v>0</v>
      </c>
    </row>
    <row r="7074" spans="1:5">
      <c r="A7074" s="235">
        <v>88296</v>
      </c>
      <c r="B7074" s="236" t="s">
        <v>7438</v>
      </c>
      <c r="C7074" s="235" t="s">
        <v>19</v>
      </c>
      <c r="D7074" s="234">
        <v>18.420000000000002</v>
      </c>
      <c r="E7074" s="233">
        <v>0</v>
      </c>
    </row>
    <row r="7075" spans="1:5">
      <c r="A7075" s="235">
        <v>101433</v>
      </c>
      <c r="B7075" s="236" t="s">
        <v>7438</v>
      </c>
      <c r="C7075" s="235" t="s">
        <v>7165</v>
      </c>
      <c r="D7075" s="234">
        <v>3862.97</v>
      </c>
      <c r="E7075" s="233">
        <v>0</v>
      </c>
    </row>
    <row r="7076" spans="1:5">
      <c r="A7076" s="235">
        <v>101434</v>
      </c>
      <c r="B7076" s="236" t="s">
        <v>7439</v>
      </c>
      <c r="C7076" s="235" t="s">
        <v>7165</v>
      </c>
      <c r="D7076" s="234">
        <v>2965.85</v>
      </c>
      <c r="E7076" s="233">
        <v>0</v>
      </c>
    </row>
    <row r="7077" spans="1:5">
      <c r="A7077" s="235">
        <v>88298</v>
      </c>
      <c r="B7077" s="236" t="s">
        <v>7440</v>
      </c>
      <c r="C7077" s="235" t="s">
        <v>19</v>
      </c>
      <c r="D7077" s="234">
        <v>13.62</v>
      </c>
      <c r="E7077" s="233">
        <v>0</v>
      </c>
    </row>
    <row r="7078" spans="1:5">
      <c r="A7078" s="235">
        <v>101436</v>
      </c>
      <c r="B7078" s="236" t="s">
        <v>7440</v>
      </c>
      <c r="C7078" s="235" t="s">
        <v>7165</v>
      </c>
      <c r="D7078" s="234">
        <v>2814.91</v>
      </c>
      <c r="E7078" s="233">
        <v>0</v>
      </c>
    </row>
    <row r="7079" spans="1:5">
      <c r="A7079" s="235">
        <v>101437</v>
      </c>
      <c r="B7079" s="236" t="s">
        <v>7441</v>
      </c>
      <c r="C7079" s="235" t="s">
        <v>7165</v>
      </c>
      <c r="D7079" s="234">
        <v>3650.39</v>
      </c>
      <c r="E7079" s="233">
        <v>0</v>
      </c>
    </row>
    <row r="7080" spans="1:5">
      <c r="A7080" s="235">
        <v>88299</v>
      </c>
      <c r="B7080" s="236" t="s">
        <v>7442</v>
      </c>
      <c r="C7080" s="235" t="s">
        <v>19</v>
      </c>
      <c r="D7080" s="234">
        <v>17.43</v>
      </c>
      <c r="E7080" s="233">
        <v>0</v>
      </c>
    </row>
    <row r="7081" spans="1:5">
      <c r="A7081" s="235">
        <v>88300</v>
      </c>
      <c r="B7081" s="236" t="s">
        <v>7443</v>
      </c>
      <c r="C7081" s="235" t="s">
        <v>19</v>
      </c>
      <c r="D7081" s="234">
        <v>17.43</v>
      </c>
      <c r="E7081" s="233">
        <v>0</v>
      </c>
    </row>
    <row r="7082" spans="1:5">
      <c r="A7082" s="235">
        <v>101438</v>
      </c>
      <c r="B7082" s="236" t="s">
        <v>7443</v>
      </c>
      <c r="C7082" s="235" t="s">
        <v>7165</v>
      </c>
      <c r="D7082" s="234">
        <v>3650.39</v>
      </c>
      <c r="E7082" s="233">
        <v>0</v>
      </c>
    </row>
    <row r="7083" spans="1:5">
      <c r="A7083" s="235">
        <v>88297</v>
      </c>
      <c r="B7083" s="236" t="s">
        <v>7444</v>
      </c>
      <c r="C7083" s="235" t="s">
        <v>19</v>
      </c>
      <c r="D7083" s="234">
        <v>15.05</v>
      </c>
      <c r="E7083" s="233">
        <v>0</v>
      </c>
    </row>
    <row r="7084" spans="1:5">
      <c r="A7084" s="235">
        <v>101435</v>
      </c>
      <c r="B7084" s="236" t="s">
        <v>7445</v>
      </c>
      <c r="C7084" s="235" t="s">
        <v>7165</v>
      </c>
      <c r="D7084" s="234">
        <v>3125.9</v>
      </c>
      <c r="E7084" s="233">
        <v>0</v>
      </c>
    </row>
    <row r="7085" spans="1:5">
      <c r="A7085" s="235">
        <v>101440</v>
      </c>
      <c r="B7085" s="236" t="s">
        <v>7446</v>
      </c>
      <c r="C7085" s="235" t="s">
        <v>7165</v>
      </c>
      <c r="D7085" s="234">
        <v>3225.05</v>
      </c>
      <c r="E7085" s="233">
        <v>0</v>
      </c>
    </row>
    <row r="7086" spans="1:5">
      <c r="A7086" s="235">
        <v>88302</v>
      </c>
      <c r="B7086" s="236" t="s">
        <v>7447</v>
      </c>
      <c r="C7086" s="235" t="s">
        <v>19</v>
      </c>
      <c r="D7086" s="234">
        <v>15.5</v>
      </c>
      <c r="E7086" s="233">
        <v>0</v>
      </c>
    </row>
    <row r="7087" spans="1:5">
      <c r="A7087" s="235">
        <v>88301</v>
      </c>
      <c r="B7087" s="236" t="s">
        <v>7448</v>
      </c>
      <c r="C7087" s="235" t="s">
        <v>19</v>
      </c>
      <c r="D7087" s="234">
        <v>15.5</v>
      </c>
      <c r="E7087" s="233">
        <v>0</v>
      </c>
    </row>
    <row r="7088" spans="1:5">
      <c r="A7088" s="235">
        <v>101439</v>
      </c>
      <c r="B7088" s="236" t="s">
        <v>7448</v>
      </c>
      <c r="C7088" s="235" t="s">
        <v>7165</v>
      </c>
      <c r="D7088" s="234">
        <v>3225.05</v>
      </c>
      <c r="E7088" s="233">
        <v>0</v>
      </c>
    </row>
    <row r="7089" spans="1:5">
      <c r="A7089" s="235">
        <v>88303</v>
      </c>
      <c r="B7089" s="236" t="s">
        <v>7449</v>
      </c>
      <c r="C7089" s="235" t="s">
        <v>19</v>
      </c>
      <c r="D7089" s="234">
        <v>15.13</v>
      </c>
      <c r="E7089" s="233">
        <v>0</v>
      </c>
    </row>
    <row r="7090" spans="1:5">
      <c r="A7090" s="235">
        <v>101441</v>
      </c>
      <c r="B7090" s="236" t="s">
        <v>7449</v>
      </c>
      <c r="C7090" s="235" t="s">
        <v>7165</v>
      </c>
      <c r="D7090" s="234">
        <v>3146.04</v>
      </c>
      <c r="E7090" s="233">
        <v>0</v>
      </c>
    </row>
    <row r="7091" spans="1:5">
      <c r="A7091" s="235">
        <v>88304</v>
      </c>
      <c r="B7091" s="236" t="s">
        <v>7450</v>
      </c>
      <c r="C7091" s="235" t="s">
        <v>19</v>
      </c>
      <c r="D7091" s="234">
        <v>17.43</v>
      </c>
      <c r="E7091" s="233">
        <v>0</v>
      </c>
    </row>
    <row r="7092" spans="1:5">
      <c r="A7092" s="235">
        <v>101443</v>
      </c>
      <c r="B7092" s="236" t="s">
        <v>7450</v>
      </c>
      <c r="C7092" s="235" t="s">
        <v>7165</v>
      </c>
      <c r="D7092" s="234">
        <v>3650.39</v>
      </c>
      <c r="E7092" s="233">
        <v>0</v>
      </c>
    </row>
    <row r="7093" spans="1:5">
      <c r="A7093" s="235">
        <v>88306</v>
      </c>
      <c r="B7093" s="236" t="s">
        <v>7451</v>
      </c>
      <c r="C7093" s="235" t="s">
        <v>19</v>
      </c>
      <c r="D7093" s="234">
        <v>14.31</v>
      </c>
      <c r="E7093" s="233">
        <v>0</v>
      </c>
    </row>
    <row r="7094" spans="1:5">
      <c r="A7094" s="235">
        <v>88307</v>
      </c>
      <c r="B7094" s="236" t="s">
        <v>7452</v>
      </c>
      <c r="C7094" s="235" t="s">
        <v>19</v>
      </c>
      <c r="D7094" s="234">
        <v>13.64</v>
      </c>
      <c r="E7094" s="233">
        <v>0</v>
      </c>
    </row>
    <row r="7095" spans="1:5">
      <c r="A7095" s="235">
        <v>88308</v>
      </c>
      <c r="B7095" s="236" t="s">
        <v>7453</v>
      </c>
      <c r="C7095" s="235" t="s">
        <v>19</v>
      </c>
      <c r="D7095" s="234">
        <v>17.579999999999998</v>
      </c>
      <c r="E7095" s="233">
        <v>0</v>
      </c>
    </row>
    <row r="7096" spans="1:5">
      <c r="A7096" s="235">
        <v>101444</v>
      </c>
      <c r="B7096" s="236" t="s">
        <v>7453</v>
      </c>
      <c r="C7096" s="235" t="s">
        <v>7165</v>
      </c>
      <c r="D7096" s="234">
        <v>3644.69</v>
      </c>
      <c r="E7096" s="233">
        <v>0</v>
      </c>
    </row>
    <row r="7097" spans="1:5">
      <c r="A7097" s="235">
        <v>88309</v>
      </c>
      <c r="B7097" s="236" t="s">
        <v>141</v>
      </c>
      <c r="C7097" s="235" t="s">
        <v>19</v>
      </c>
      <c r="D7097" s="234">
        <v>17.649999999999999</v>
      </c>
      <c r="E7097" s="233">
        <v>0</v>
      </c>
    </row>
    <row r="7098" spans="1:5">
      <c r="A7098" s="235">
        <v>101445</v>
      </c>
      <c r="B7098" s="236" t="s">
        <v>141</v>
      </c>
      <c r="C7098" s="235" t="s">
        <v>7165</v>
      </c>
      <c r="D7098" s="234">
        <v>3655.9</v>
      </c>
      <c r="E7098" s="233">
        <v>0</v>
      </c>
    </row>
    <row r="7099" spans="1:5">
      <c r="A7099" s="235">
        <v>88310</v>
      </c>
      <c r="B7099" s="236" t="s">
        <v>7454</v>
      </c>
      <c r="C7099" s="235" t="s">
        <v>19</v>
      </c>
      <c r="D7099" s="234">
        <v>19.39</v>
      </c>
      <c r="E7099" s="233">
        <v>0</v>
      </c>
    </row>
    <row r="7100" spans="1:5">
      <c r="A7100" s="235">
        <v>101446</v>
      </c>
      <c r="B7100" s="236" t="s">
        <v>7454</v>
      </c>
      <c r="C7100" s="235" t="s">
        <v>7165</v>
      </c>
      <c r="D7100" s="234">
        <v>3985.46</v>
      </c>
      <c r="E7100" s="233">
        <v>0</v>
      </c>
    </row>
    <row r="7101" spans="1:5">
      <c r="A7101" s="235">
        <v>88311</v>
      </c>
      <c r="B7101" s="236" t="s">
        <v>7455</v>
      </c>
      <c r="C7101" s="235" t="s">
        <v>19</v>
      </c>
      <c r="D7101" s="234">
        <v>19.079999999999998</v>
      </c>
      <c r="E7101" s="233">
        <v>0</v>
      </c>
    </row>
    <row r="7102" spans="1:5">
      <c r="A7102" s="235">
        <v>101447</v>
      </c>
      <c r="B7102" s="236" t="s">
        <v>7455</v>
      </c>
      <c r="C7102" s="235" t="s">
        <v>7165</v>
      </c>
      <c r="D7102" s="234">
        <v>3917.88</v>
      </c>
      <c r="E7102" s="233">
        <v>0</v>
      </c>
    </row>
    <row r="7103" spans="1:5">
      <c r="A7103" s="235">
        <v>88312</v>
      </c>
      <c r="B7103" s="236" t="s">
        <v>7456</v>
      </c>
      <c r="C7103" s="235" t="s">
        <v>19</v>
      </c>
      <c r="D7103" s="234">
        <v>19.39</v>
      </c>
      <c r="E7103" s="233">
        <v>0</v>
      </c>
    </row>
    <row r="7104" spans="1:5">
      <c r="A7104" s="235">
        <v>101448</v>
      </c>
      <c r="B7104" s="236" t="s">
        <v>7456</v>
      </c>
      <c r="C7104" s="235" t="s">
        <v>7165</v>
      </c>
      <c r="D7104" s="234">
        <v>3985.46</v>
      </c>
      <c r="E7104" s="233">
        <v>0</v>
      </c>
    </row>
    <row r="7105" spans="1:5">
      <c r="A7105" s="235">
        <v>101449</v>
      </c>
      <c r="B7105" s="236" t="s">
        <v>7457</v>
      </c>
      <c r="C7105" s="235" t="s">
        <v>7165</v>
      </c>
      <c r="D7105" s="234">
        <v>2405.16</v>
      </c>
      <c r="E7105" s="233">
        <v>0</v>
      </c>
    </row>
    <row r="7106" spans="1:5">
      <c r="A7106" s="235">
        <v>88313</v>
      </c>
      <c r="B7106" s="236" t="s">
        <v>7458</v>
      </c>
      <c r="C7106" s="235" t="s">
        <v>19</v>
      </c>
      <c r="D7106" s="234">
        <v>11.77</v>
      </c>
      <c r="E7106" s="233">
        <v>0</v>
      </c>
    </row>
    <row r="7107" spans="1:5">
      <c r="A7107" s="235">
        <v>88314</v>
      </c>
      <c r="B7107" s="236" t="s">
        <v>7459</v>
      </c>
      <c r="C7107" s="235" t="s">
        <v>19</v>
      </c>
      <c r="D7107" s="234">
        <v>16.29</v>
      </c>
      <c r="E7107" s="233">
        <v>0</v>
      </c>
    </row>
    <row r="7108" spans="1:5">
      <c r="A7108" s="235">
        <v>88315</v>
      </c>
      <c r="B7108" s="236" t="s">
        <v>7460</v>
      </c>
      <c r="C7108" s="235" t="s">
        <v>19</v>
      </c>
      <c r="D7108" s="234">
        <v>17.55</v>
      </c>
      <c r="E7108" s="233">
        <v>0</v>
      </c>
    </row>
    <row r="7109" spans="1:5">
      <c r="A7109" s="235">
        <v>101451</v>
      </c>
      <c r="B7109" s="236" t="s">
        <v>7460</v>
      </c>
      <c r="C7109" s="235" t="s">
        <v>7165</v>
      </c>
      <c r="D7109" s="234">
        <v>3639.08</v>
      </c>
      <c r="E7109" s="233">
        <v>0</v>
      </c>
    </row>
    <row r="7110" spans="1:5">
      <c r="A7110" s="235">
        <v>88316</v>
      </c>
      <c r="B7110" s="236" t="s">
        <v>126</v>
      </c>
      <c r="C7110" s="235" t="s">
        <v>19</v>
      </c>
      <c r="D7110" s="234">
        <v>14.9</v>
      </c>
      <c r="E7110" s="233">
        <v>0</v>
      </c>
    </row>
    <row r="7111" spans="1:5">
      <c r="A7111" s="235">
        <v>101452</v>
      </c>
      <c r="B7111" s="236" t="s">
        <v>7461</v>
      </c>
      <c r="C7111" s="235" t="s">
        <v>7165</v>
      </c>
      <c r="D7111" s="234">
        <v>3056.48</v>
      </c>
      <c r="E7111" s="233">
        <v>0</v>
      </c>
    </row>
    <row r="7112" spans="1:5">
      <c r="A7112" s="235">
        <v>95967</v>
      </c>
      <c r="B7112" s="236" t="s">
        <v>7462</v>
      </c>
      <c r="C7112" s="235" t="s">
        <v>19</v>
      </c>
      <c r="D7112" s="234">
        <v>87.23</v>
      </c>
      <c r="E7112" s="233">
        <v>0</v>
      </c>
    </row>
    <row r="7113" spans="1:5">
      <c r="A7113" s="235">
        <v>88318</v>
      </c>
      <c r="B7113" s="236" t="s">
        <v>7463</v>
      </c>
      <c r="C7113" s="235" t="s">
        <v>19</v>
      </c>
      <c r="D7113" s="234">
        <v>20.34</v>
      </c>
      <c r="E7113" s="233">
        <v>0</v>
      </c>
    </row>
    <row r="7114" spans="1:5">
      <c r="A7114" s="235">
        <v>88317</v>
      </c>
      <c r="B7114" s="236" t="s">
        <v>7464</v>
      </c>
      <c r="C7114" s="235" t="s">
        <v>19</v>
      </c>
      <c r="D7114" s="234">
        <v>18.489999999999998</v>
      </c>
      <c r="E7114" s="233">
        <v>0</v>
      </c>
    </row>
    <row r="7115" spans="1:5">
      <c r="A7115" s="235">
        <v>101453</v>
      </c>
      <c r="B7115" s="236" t="s">
        <v>7464</v>
      </c>
      <c r="C7115" s="235" t="s">
        <v>7165</v>
      </c>
      <c r="D7115" s="234">
        <v>3815.85</v>
      </c>
      <c r="E7115" s="233">
        <v>0</v>
      </c>
    </row>
    <row r="7116" spans="1:5">
      <c r="A7116" s="235">
        <v>101454</v>
      </c>
      <c r="B7116" s="236" t="s">
        <v>7465</v>
      </c>
      <c r="C7116" s="235" t="s">
        <v>7165</v>
      </c>
      <c r="D7116" s="234">
        <v>4223.8999999999996</v>
      </c>
      <c r="E7116" s="233">
        <v>0</v>
      </c>
    </row>
    <row r="7117" spans="1:5">
      <c r="A7117" s="235">
        <v>100533</v>
      </c>
      <c r="B7117" s="236" t="s">
        <v>7466</v>
      </c>
      <c r="C7117" s="235" t="s">
        <v>19</v>
      </c>
      <c r="D7117" s="234">
        <v>13.45</v>
      </c>
      <c r="E7117" s="233">
        <v>0</v>
      </c>
    </row>
    <row r="7118" spans="1:5">
      <c r="A7118" s="235">
        <v>100534</v>
      </c>
      <c r="B7118" s="236" t="s">
        <v>7466</v>
      </c>
      <c r="C7118" s="235" t="s">
        <v>7165</v>
      </c>
      <c r="D7118" s="234">
        <v>2896.04</v>
      </c>
      <c r="E7118" s="233">
        <v>0</v>
      </c>
    </row>
    <row r="7119" spans="1:5">
      <c r="A7119" s="235">
        <v>88323</v>
      </c>
      <c r="B7119" s="236" t="s">
        <v>7467</v>
      </c>
      <c r="C7119" s="235" t="s">
        <v>19</v>
      </c>
      <c r="D7119" s="234">
        <v>17.190000000000001</v>
      </c>
      <c r="E7119" s="233">
        <v>0</v>
      </c>
    </row>
    <row r="7120" spans="1:5">
      <c r="A7120" s="235">
        <v>101458</v>
      </c>
      <c r="B7120" s="236" t="s">
        <v>7468</v>
      </c>
      <c r="C7120" s="235" t="s">
        <v>7165</v>
      </c>
      <c r="D7120" s="234">
        <v>3569.22</v>
      </c>
      <c r="E7120" s="233">
        <v>0</v>
      </c>
    </row>
    <row r="7121" spans="1:5">
      <c r="A7121" s="235">
        <v>90781</v>
      </c>
      <c r="B7121" s="236" t="s">
        <v>7469</v>
      </c>
      <c r="C7121" s="235" t="s">
        <v>19</v>
      </c>
      <c r="D7121" s="234">
        <v>16.29</v>
      </c>
      <c r="E7121" s="233">
        <v>0</v>
      </c>
    </row>
    <row r="7122" spans="1:5">
      <c r="A7122" s="235">
        <v>94296</v>
      </c>
      <c r="B7122" s="236" t="s">
        <v>7469</v>
      </c>
      <c r="C7122" s="235" t="s">
        <v>7165</v>
      </c>
      <c r="D7122" s="234">
        <v>3507.55</v>
      </c>
      <c r="E7122" s="233">
        <v>0</v>
      </c>
    </row>
    <row r="7123" spans="1:5">
      <c r="A7123" s="235">
        <v>88324</v>
      </c>
      <c r="B7123" s="236" t="s">
        <v>7470</v>
      </c>
      <c r="C7123" s="235" t="s">
        <v>19</v>
      </c>
      <c r="D7123" s="234">
        <v>15.05</v>
      </c>
      <c r="E7123" s="233">
        <v>0</v>
      </c>
    </row>
    <row r="7124" spans="1:5">
      <c r="A7124" s="235">
        <v>88321</v>
      </c>
      <c r="B7124" s="236" t="s">
        <v>7471</v>
      </c>
      <c r="C7124" s="235" t="s">
        <v>19</v>
      </c>
      <c r="D7124" s="234">
        <v>16.309999999999999</v>
      </c>
      <c r="E7124" s="233">
        <v>0</v>
      </c>
    </row>
    <row r="7125" spans="1:5">
      <c r="A7125" s="235">
        <v>101456</v>
      </c>
      <c r="B7125" s="236" t="s">
        <v>7472</v>
      </c>
      <c r="C7125" s="235" t="s">
        <v>7165</v>
      </c>
      <c r="D7125" s="234">
        <v>3510.7</v>
      </c>
      <c r="E7125" s="233">
        <v>0</v>
      </c>
    </row>
    <row r="7126" spans="1:5">
      <c r="A7126" s="235">
        <v>100309</v>
      </c>
      <c r="B7126" s="236" t="s">
        <v>7473</v>
      </c>
      <c r="C7126" s="235" t="s">
        <v>19</v>
      </c>
      <c r="D7126" s="234">
        <v>15.81</v>
      </c>
      <c r="E7126" s="233">
        <v>0</v>
      </c>
    </row>
    <row r="7127" spans="1:5">
      <c r="A7127" s="235">
        <v>100321</v>
      </c>
      <c r="B7127" s="236" t="s">
        <v>7473</v>
      </c>
      <c r="C7127" s="235" t="s">
        <v>7165</v>
      </c>
      <c r="D7127" s="234">
        <v>3394.53</v>
      </c>
      <c r="E7127" s="233">
        <v>0</v>
      </c>
    </row>
    <row r="7128" spans="1:5">
      <c r="A7128" s="235">
        <v>88322</v>
      </c>
      <c r="B7128" s="236" t="s">
        <v>7474</v>
      </c>
      <c r="C7128" s="235" t="s">
        <v>19</v>
      </c>
      <c r="D7128" s="234">
        <v>18.41</v>
      </c>
      <c r="E7128" s="233">
        <v>0</v>
      </c>
    </row>
    <row r="7129" spans="1:5">
      <c r="A7129" s="235">
        <v>101457</v>
      </c>
      <c r="B7129" s="236" t="s">
        <v>7474</v>
      </c>
      <c r="C7129" s="235" t="s">
        <v>7165</v>
      </c>
      <c r="D7129" s="234">
        <v>4593.53</v>
      </c>
      <c r="E7129" s="233">
        <v>0</v>
      </c>
    </row>
    <row r="7130" spans="1:5">
      <c r="A7130" s="235">
        <v>88325</v>
      </c>
      <c r="B7130" s="236" t="s">
        <v>153</v>
      </c>
      <c r="C7130" s="235" t="s">
        <v>19</v>
      </c>
      <c r="D7130" s="234">
        <v>15.02</v>
      </c>
      <c r="E7130" s="233">
        <v>0</v>
      </c>
    </row>
    <row r="7131" spans="1:5">
      <c r="A7131" s="235">
        <v>101459</v>
      </c>
      <c r="B7131" s="236" t="s">
        <v>153</v>
      </c>
      <c r="C7131" s="235" t="s">
        <v>7165</v>
      </c>
      <c r="D7131" s="234">
        <v>3086.15</v>
      </c>
      <c r="E7131" s="233">
        <v>0</v>
      </c>
    </row>
    <row r="7132" spans="1:5">
      <c r="A7132" s="235">
        <v>100289</v>
      </c>
      <c r="B7132" s="236" t="s">
        <v>7475</v>
      </c>
      <c r="C7132" s="235" t="s">
        <v>19</v>
      </c>
      <c r="D7132" s="234">
        <v>15.01</v>
      </c>
      <c r="E7132" s="233">
        <v>0</v>
      </c>
    </row>
    <row r="7133" spans="1:5">
      <c r="A7133" s="235">
        <v>101460</v>
      </c>
      <c r="B7133" s="236" t="s">
        <v>7475</v>
      </c>
      <c r="C7133" s="235" t="s">
        <v>7165</v>
      </c>
      <c r="D7133" s="234">
        <v>3086.87</v>
      </c>
      <c r="E7133" s="233">
        <v>0</v>
      </c>
    </row>
    <row r="7134" spans="1:5">
      <c r="A7134" s="235">
        <v>105011</v>
      </c>
      <c r="B7134" s="236" t="s">
        <v>7476</v>
      </c>
      <c r="C7134" s="235" t="s">
        <v>27</v>
      </c>
      <c r="D7134" s="234">
        <v>0.37</v>
      </c>
      <c r="E7134" s="233">
        <v>0</v>
      </c>
    </row>
    <row r="7135" spans="1:5">
      <c r="A7135" s="235">
        <v>99061</v>
      </c>
      <c r="B7135" s="236" t="s">
        <v>7477</v>
      </c>
      <c r="C7135" s="235" t="s">
        <v>28</v>
      </c>
      <c r="D7135" s="234">
        <v>93.23</v>
      </c>
      <c r="E7135" s="233">
        <v>0</v>
      </c>
    </row>
    <row r="7136" spans="1:5">
      <c r="A7136" s="235">
        <v>99060</v>
      </c>
      <c r="B7136" s="236" t="s">
        <v>7478</v>
      </c>
      <c r="C7136" s="235" t="s">
        <v>28</v>
      </c>
      <c r="D7136" s="234">
        <v>151.57</v>
      </c>
      <c r="E7136" s="233">
        <v>0</v>
      </c>
    </row>
    <row r="7137" spans="1:5">
      <c r="A7137" s="235">
        <v>105008</v>
      </c>
      <c r="B7137" s="236" t="s">
        <v>7479</v>
      </c>
      <c r="C7137" s="235" t="s">
        <v>28</v>
      </c>
      <c r="D7137" s="234">
        <v>0</v>
      </c>
      <c r="E7137" s="233"/>
    </row>
    <row r="7138" spans="1:5">
      <c r="A7138" s="235">
        <v>105009</v>
      </c>
      <c r="B7138" s="236" t="s">
        <v>7480</v>
      </c>
      <c r="C7138" s="235" t="s">
        <v>27</v>
      </c>
      <c r="D7138" s="234">
        <v>63.92</v>
      </c>
      <c r="E7138" s="233">
        <v>0</v>
      </c>
    </row>
    <row r="7139" spans="1:5">
      <c r="A7139" s="235">
        <v>99059</v>
      </c>
      <c r="B7139" s="236" t="s">
        <v>7481</v>
      </c>
      <c r="C7139" s="235" t="s">
        <v>27</v>
      </c>
      <c r="D7139" s="234">
        <v>52.83</v>
      </c>
      <c r="E7139" s="233">
        <v>0</v>
      </c>
    </row>
    <row r="7140" spans="1:5">
      <c r="A7140" s="235">
        <v>105137</v>
      </c>
      <c r="B7140" s="236" t="s">
        <v>7482</v>
      </c>
      <c r="C7140" s="235" t="s">
        <v>27</v>
      </c>
      <c r="D7140" s="234">
        <v>0</v>
      </c>
      <c r="E7140" s="233"/>
    </row>
    <row r="7141" spans="1:5">
      <c r="A7141" s="235">
        <v>105136</v>
      </c>
      <c r="B7141" s="236" t="s">
        <v>7483</v>
      </c>
      <c r="C7141" s="235" t="s">
        <v>28</v>
      </c>
      <c r="D7141" s="234">
        <v>0</v>
      </c>
      <c r="E7141" s="233"/>
    </row>
    <row r="7142" spans="1:5">
      <c r="A7142" s="235">
        <v>105007</v>
      </c>
      <c r="B7142" s="236" t="s">
        <v>7484</v>
      </c>
      <c r="C7142" s="235" t="s">
        <v>28</v>
      </c>
      <c r="D7142" s="234">
        <v>24.53</v>
      </c>
      <c r="E7142" s="233">
        <v>0</v>
      </c>
    </row>
    <row r="7143" spans="1:5">
      <c r="A7143" s="235">
        <v>99063</v>
      </c>
      <c r="B7143" s="236" t="s">
        <v>7485</v>
      </c>
      <c r="C7143" s="235" t="s">
        <v>27</v>
      </c>
      <c r="D7143" s="234">
        <v>6.68</v>
      </c>
      <c r="E7143" s="233">
        <v>3.0000000000000001E-3</v>
      </c>
    </row>
    <row r="7144" spans="1:5">
      <c r="A7144" s="235">
        <v>105010</v>
      </c>
      <c r="B7144" s="236" t="s">
        <v>7486</v>
      </c>
      <c r="C7144" s="235" t="s">
        <v>28</v>
      </c>
      <c r="D7144" s="234">
        <v>0</v>
      </c>
      <c r="E7144" s="233"/>
    </row>
    <row r="7145" spans="1:5">
      <c r="A7145" s="235">
        <v>99062</v>
      </c>
      <c r="B7145" s="236" t="s">
        <v>7487</v>
      </c>
      <c r="C7145" s="235" t="s">
        <v>28</v>
      </c>
      <c r="D7145" s="234">
        <v>1.32</v>
      </c>
      <c r="E7145" s="233">
        <v>0</v>
      </c>
    </row>
    <row r="7146" spans="1:5">
      <c r="A7146" s="235">
        <v>100857</v>
      </c>
      <c r="B7146" s="236" t="s">
        <v>7488</v>
      </c>
      <c r="C7146" s="235" t="s">
        <v>28</v>
      </c>
      <c r="D7146" s="234">
        <v>571.98</v>
      </c>
      <c r="E7146" s="233">
        <v>0</v>
      </c>
    </row>
    <row r="7147" spans="1:5">
      <c r="A7147" s="235">
        <v>86905</v>
      </c>
      <c r="B7147" s="236" t="s">
        <v>7489</v>
      </c>
      <c r="C7147" s="235" t="s">
        <v>28</v>
      </c>
      <c r="D7147" s="234">
        <v>437.79</v>
      </c>
      <c r="E7147" s="233">
        <v>0</v>
      </c>
    </row>
    <row r="7148" spans="1:5">
      <c r="A7148" s="235">
        <v>86908</v>
      </c>
      <c r="B7148" s="236" t="s">
        <v>7490</v>
      </c>
      <c r="C7148" s="235" t="s">
        <v>28</v>
      </c>
      <c r="D7148" s="234">
        <v>528.84</v>
      </c>
      <c r="E7148" s="233">
        <v>0</v>
      </c>
    </row>
    <row r="7149" spans="1:5">
      <c r="A7149" s="235">
        <v>100849</v>
      </c>
      <c r="B7149" s="236" t="s">
        <v>337</v>
      </c>
      <c r="C7149" s="235" t="s">
        <v>28</v>
      </c>
      <c r="D7149" s="234">
        <v>30.72</v>
      </c>
      <c r="E7149" s="233">
        <v>0</v>
      </c>
    </row>
    <row r="7150" spans="1:5">
      <c r="A7150" s="235">
        <v>100851</v>
      </c>
      <c r="B7150" s="236" t="s">
        <v>7491</v>
      </c>
      <c r="C7150" s="235" t="s">
        <v>28</v>
      </c>
      <c r="D7150" s="234">
        <v>61.63</v>
      </c>
      <c r="E7150" s="233">
        <v>0</v>
      </c>
    </row>
    <row r="7151" spans="1:5">
      <c r="A7151" s="235">
        <v>100850</v>
      </c>
      <c r="B7151" s="236" t="s">
        <v>7492</v>
      </c>
      <c r="C7151" s="235" t="s">
        <v>28</v>
      </c>
      <c r="D7151" s="234">
        <v>0</v>
      </c>
      <c r="E7151" s="233"/>
    </row>
    <row r="7152" spans="1:5">
      <c r="A7152" s="235">
        <v>86895</v>
      </c>
      <c r="B7152" s="236" t="s">
        <v>7493</v>
      </c>
      <c r="C7152" s="235" t="s">
        <v>28</v>
      </c>
      <c r="D7152" s="234">
        <v>392.64</v>
      </c>
      <c r="E7152" s="233">
        <v>8.5900000000000004E-2</v>
      </c>
    </row>
    <row r="7153" spans="1:5">
      <c r="A7153" s="235">
        <v>86889</v>
      </c>
      <c r="B7153" s="236" t="s">
        <v>7494</v>
      </c>
      <c r="C7153" s="235" t="s">
        <v>28</v>
      </c>
      <c r="D7153" s="234">
        <v>876.97</v>
      </c>
      <c r="E7153" s="233">
        <v>4.6199999999999998E-2</v>
      </c>
    </row>
    <row r="7154" spans="1:5">
      <c r="A7154" s="235">
        <v>86899</v>
      </c>
      <c r="B7154" s="236" t="s">
        <v>7495</v>
      </c>
      <c r="C7154" s="235" t="s">
        <v>28</v>
      </c>
      <c r="D7154" s="234">
        <v>320.66000000000003</v>
      </c>
      <c r="E7154" s="233">
        <v>0.1052</v>
      </c>
    </row>
    <row r="7155" spans="1:5">
      <c r="A7155" s="235">
        <v>86893</v>
      </c>
      <c r="B7155" s="236" t="s">
        <v>7496</v>
      </c>
      <c r="C7155" s="235" t="s">
        <v>28</v>
      </c>
      <c r="D7155" s="234">
        <v>685.1</v>
      </c>
      <c r="E7155" s="233">
        <v>5.9200000000000003E-2</v>
      </c>
    </row>
    <row r="7156" spans="1:5">
      <c r="A7156" s="235">
        <v>86934</v>
      </c>
      <c r="B7156" s="236" t="s">
        <v>7497</v>
      </c>
      <c r="C7156" s="235" t="s">
        <v>28</v>
      </c>
      <c r="D7156" s="234">
        <v>435.06</v>
      </c>
      <c r="E7156" s="233">
        <v>9.3200000000000005E-2</v>
      </c>
    </row>
    <row r="7157" spans="1:5">
      <c r="A7157" s="235">
        <v>86933</v>
      </c>
      <c r="B7157" s="236" t="s">
        <v>7498</v>
      </c>
      <c r="C7157" s="235" t="s">
        <v>28</v>
      </c>
      <c r="D7157" s="234">
        <v>443.34</v>
      </c>
      <c r="E7157" s="233">
        <v>9.1399999999999995E-2</v>
      </c>
    </row>
    <row r="7158" spans="1:5">
      <c r="A7158" s="235">
        <v>86894</v>
      </c>
      <c r="B7158" s="236" t="s">
        <v>7499</v>
      </c>
      <c r="C7158" s="235" t="s">
        <v>28</v>
      </c>
      <c r="D7158" s="234">
        <v>309.38</v>
      </c>
      <c r="E7158" s="233">
        <v>0.13100000000000001</v>
      </c>
    </row>
    <row r="7159" spans="1:5">
      <c r="A7159" s="235">
        <v>93441</v>
      </c>
      <c r="B7159" s="236" t="s">
        <v>378</v>
      </c>
      <c r="C7159" s="235" t="s">
        <v>28</v>
      </c>
      <c r="D7159" s="234">
        <v>1317.68</v>
      </c>
      <c r="E7159" s="233">
        <v>3.0800000000000001E-2</v>
      </c>
    </row>
    <row r="7160" spans="1:5">
      <c r="A7160" s="235">
        <v>93396</v>
      </c>
      <c r="B7160" s="236" t="s">
        <v>7500</v>
      </c>
      <c r="C7160" s="235" t="s">
        <v>28</v>
      </c>
      <c r="D7160" s="234">
        <v>707.71</v>
      </c>
      <c r="E7160" s="233">
        <v>4.7600000000000003E-2</v>
      </c>
    </row>
    <row r="7161" spans="1:5">
      <c r="A7161" s="235">
        <v>93442</v>
      </c>
      <c r="B7161" s="236" t="s">
        <v>7501</v>
      </c>
      <c r="C7161" s="235" t="s">
        <v>28</v>
      </c>
      <c r="D7161" s="234">
        <v>1415.48</v>
      </c>
      <c r="E7161" s="233">
        <v>2.86E-2</v>
      </c>
    </row>
    <row r="7162" spans="1:5">
      <c r="A7162" s="235">
        <v>86947</v>
      </c>
      <c r="B7162" s="236" t="s">
        <v>7502</v>
      </c>
      <c r="C7162" s="235" t="s">
        <v>28</v>
      </c>
      <c r="D7162" s="234">
        <v>1359.42</v>
      </c>
      <c r="E7162" s="233">
        <v>2.4799999999999999E-2</v>
      </c>
    </row>
    <row r="7163" spans="1:5">
      <c r="A7163" s="235">
        <v>100875</v>
      </c>
      <c r="B7163" s="236" t="s">
        <v>7503</v>
      </c>
      <c r="C7163" s="235" t="s">
        <v>28</v>
      </c>
      <c r="D7163" s="234">
        <v>1036.5999999999999</v>
      </c>
      <c r="E7163" s="233">
        <v>0</v>
      </c>
    </row>
    <row r="7164" spans="1:5">
      <c r="A7164" s="235">
        <v>100863</v>
      </c>
      <c r="B7164" s="236" t="s">
        <v>7504</v>
      </c>
      <c r="C7164" s="235" t="s">
        <v>28</v>
      </c>
      <c r="D7164" s="234">
        <v>619.91</v>
      </c>
      <c r="E7164" s="233">
        <v>0</v>
      </c>
    </row>
    <row r="7165" spans="1:5">
      <c r="A7165" s="235">
        <v>100864</v>
      </c>
      <c r="B7165" s="236" t="s">
        <v>7505</v>
      </c>
      <c r="C7165" s="235" t="s">
        <v>28</v>
      </c>
      <c r="D7165" s="234">
        <v>672.29</v>
      </c>
      <c r="E7165" s="233">
        <v>0</v>
      </c>
    </row>
    <row r="7166" spans="1:5">
      <c r="A7166" s="235">
        <v>100865</v>
      </c>
      <c r="B7166" s="236" t="s">
        <v>7506</v>
      </c>
      <c r="C7166" s="235" t="s">
        <v>28</v>
      </c>
      <c r="D7166" s="234">
        <v>558.34</v>
      </c>
      <c r="E7166" s="233">
        <v>0</v>
      </c>
    </row>
    <row r="7167" spans="1:5">
      <c r="A7167" s="235">
        <v>100866</v>
      </c>
      <c r="B7167" s="236" t="s">
        <v>118</v>
      </c>
      <c r="C7167" s="235" t="s">
        <v>28</v>
      </c>
      <c r="D7167" s="234">
        <v>332.95</v>
      </c>
      <c r="E7167" s="233">
        <v>0</v>
      </c>
    </row>
    <row r="7168" spans="1:5">
      <c r="A7168" s="235">
        <v>100867</v>
      </c>
      <c r="B7168" s="236" t="s">
        <v>7507</v>
      </c>
      <c r="C7168" s="235" t="s">
        <v>28</v>
      </c>
      <c r="D7168" s="234">
        <v>350.23</v>
      </c>
      <c r="E7168" s="233">
        <v>0</v>
      </c>
    </row>
    <row r="7169" spans="1:5">
      <c r="A7169" s="235">
        <v>100868</v>
      </c>
      <c r="B7169" s="236" t="s">
        <v>7508</v>
      </c>
      <c r="C7169" s="235" t="s">
        <v>28</v>
      </c>
      <c r="D7169" s="234">
        <v>361.72</v>
      </c>
      <c r="E7169" s="233">
        <v>0</v>
      </c>
    </row>
    <row r="7170" spans="1:5">
      <c r="A7170" s="235">
        <v>100869</v>
      </c>
      <c r="B7170" s="236" t="s">
        <v>7509</v>
      </c>
      <c r="C7170" s="235" t="s">
        <v>28</v>
      </c>
      <c r="D7170" s="234">
        <v>370.53</v>
      </c>
      <c r="E7170" s="233">
        <v>0</v>
      </c>
    </row>
    <row r="7171" spans="1:5">
      <c r="A7171" s="235">
        <v>100870</v>
      </c>
      <c r="B7171" s="236" t="s">
        <v>7510</v>
      </c>
      <c r="C7171" s="235" t="s">
        <v>28</v>
      </c>
      <c r="D7171" s="234">
        <v>350.03</v>
      </c>
      <c r="E7171" s="233">
        <v>0.495</v>
      </c>
    </row>
    <row r="7172" spans="1:5">
      <c r="A7172" s="235">
        <v>100871</v>
      </c>
      <c r="B7172" s="236" t="s">
        <v>7511</v>
      </c>
      <c r="C7172" s="235" t="s">
        <v>28</v>
      </c>
      <c r="D7172" s="234">
        <v>375.45</v>
      </c>
      <c r="E7172" s="233">
        <v>0.5292</v>
      </c>
    </row>
    <row r="7173" spans="1:5">
      <c r="A7173" s="235">
        <v>100872</v>
      </c>
      <c r="B7173" s="236" t="s">
        <v>7512</v>
      </c>
      <c r="C7173" s="235" t="s">
        <v>28</v>
      </c>
      <c r="D7173" s="234">
        <v>391.67</v>
      </c>
      <c r="E7173" s="233">
        <v>0.54869999999999997</v>
      </c>
    </row>
    <row r="7174" spans="1:5">
      <c r="A7174" s="235">
        <v>100873</v>
      </c>
      <c r="B7174" s="236" t="s">
        <v>7513</v>
      </c>
      <c r="C7174" s="235" t="s">
        <v>28</v>
      </c>
      <c r="D7174" s="234">
        <v>401.8</v>
      </c>
      <c r="E7174" s="233">
        <v>0.56010000000000004</v>
      </c>
    </row>
    <row r="7175" spans="1:5">
      <c r="A7175" s="235">
        <v>100860</v>
      </c>
      <c r="B7175" s="236" t="s">
        <v>377</v>
      </c>
      <c r="C7175" s="235" t="s">
        <v>28</v>
      </c>
      <c r="D7175" s="234">
        <v>116.13</v>
      </c>
      <c r="E7175" s="233">
        <v>0</v>
      </c>
    </row>
    <row r="7176" spans="1:5">
      <c r="A7176" s="235">
        <v>86936</v>
      </c>
      <c r="B7176" s="236" t="s">
        <v>7514</v>
      </c>
      <c r="C7176" s="235" t="s">
        <v>28</v>
      </c>
      <c r="D7176" s="234">
        <v>581.94000000000005</v>
      </c>
      <c r="E7176" s="233">
        <v>0</v>
      </c>
    </row>
    <row r="7177" spans="1:5">
      <c r="A7177" s="235">
        <v>86935</v>
      </c>
      <c r="B7177" s="236" t="s">
        <v>7515</v>
      </c>
      <c r="C7177" s="235" t="s">
        <v>28</v>
      </c>
      <c r="D7177" s="234">
        <v>338.11</v>
      </c>
      <c r="E7177" s="233">
        <v>0</v>
      </c>
    </row>
    <row r="7178" spans="1:5">
      <c r="A7178" s="235">
        <v>86901</v>
      </c>
      <c r="B7178" s="236" t="s">
        <v>7516</v>
      </c>
      <c r="C7178" s="235" t="s">
        <v>28</v>
      </c>
      <c r="D7178" s="234">
        <v>134.72</v>
      </c>
      <c r="E7178" s="233">
        <v>0</v>
      </c>
    </row>
    <row r="7179" spans="1:5">
      <c r="A7179" s="235">
        <v>86938</v>
      </c>
      <c r="B7179" s="236" t="s">
        <v>7517</v>
      </c>
      <c r="C7179" s="235" t="s">
        <v>28</v>
      </c>
      <c r="D7179" s="234">
        <v>470.01</v>
      </c>
      <c r="E7179" s="233">
        <v>0</v>
      </c>
    </row>
    <row r="7180" spans="1:5">
      <c r="A7180" s="235">
        <v>86937</v>
      </c>
      <c r="B7180" s="236" t="s">
        <v>7518</v>
      </c>
      <c r="C7180" s="235" t="s">
        <v>28</v>
      </c>
      <c r="D7180" s="234">
        <v>226.18</v>
      </c>
      <c r="E7180" s="233">
        <v>0</v>
      </c>
    </row>
    <row r="7181" spans="1:5">
      <c r="A7181" s="235">
        <v>86900</v>
      </c>
      <c r="B7181" s="236" t="s">
        <v>7519</v>
      </c>
      <c r="C7181" s="235" t="s">
        <v>28</v>
      </c>
      <c r="D7181" s="234">
        <v>239.99</v>
      </c>
      <c r="E7181" s="233">
        <v>0</v>
      </c>
    </row>
    <row r="7182" spans="1:5">
      <c r="A7182" s="235">
        <v>100852</v>
      </c>
      <c r="B7182" s="236" t="s">
        <v>7520</v>
      </c>
      <c r="C7182" s="235" t="s">
        <v>28</v>
      </c>
      <c r="D7182" s="234">
        <v>263.54000000000002</v>
      </c>
      <c r="E7182" s="233">
        <v>0</v>
      </c>
    </row>
    <row r="7183" spans="1:5">
      <c r="A7183" s="235">
        <v>86886</v>
      </c>
      <c r="B7183" s="236" t="s">
        <v>7521</v>
      </c>
      <c r="C7183" s="235" t="s">
        <v>28</v>
      </c>
      <c r="D7183" s="234">
        <v>60.11</v>
      </c>
      <c r="E7183" s="233">
        <v>0</v>
      </c>
    </row>
    <row r="7184" spans="1:5">
      <c r="A7184" s="235">
        <v>86887</v>
      </c>
      <c r="B7184" s="236" t="s">
        <v>7522</v>
      </c>
      <c r="C7184" s="235" t="s">
        <v>28</v>
      </c>
      <c r="D7184" s="234">
        <v>65.48</v>
      </c>
      <c r="E7184" s="233">
        <v>0</v>
      </c>
    </row>
    <row r="7185" spans="1:5">
      <c r="A7185" s="235">
        <v>86884</v>
      </c>
      <c r="B7185" s="236" t="s">
        <v>7523</v>
      </c>
      <c r="C7185" s="235" t="s">
        <v>28</v>
      </c>
      <c r="D7185" s="234">
        <v>8.0500000000000007</v>
      </c>
      <c r="E7185" s="233">
        <v>0</v>
      </c>
    </row>
    <row r="7186" spans="1:5">
      <c r="A7186" s="235">
        <v>86885</v>
      </c>
      <c r="B7186" s="236" t="s">
        <v>7524</v>
      </c>
      <c r="C7186" s="235" t="s">
        <v>28</v>
      </c>
      <c r="D7186" s="234">
        <v>9.27</v>
      </c>
      <c r="E7186" s="233">
        <v>0</v>
      </c>
    </row>
    <row r="7187" spans="1:5">
      <c r="A7187" s="235">
        <v>95546</v>
      </c>
      <c r="B7187" s="236" t="s">
        <v>7525</v>
      </c>
      <c r="C7187" s="235" t="s">
        <v>28</v>
      </c>
      <c r="D7187" s="234">
        <v>228.78</v>
      </c>
      <c r="E7187" s="233">
        <v>0</v>
      </c>
    </row>
    <row r="7188" spans="1:5">
      <c r="A7188" s="235">
        <v>86902</v>
      </c>
      <c r="B7188" s="236" t="s">
        <v>7526</v>
      </c>
      <c r="C7188" s="235" t="s">
        <v>28</v>
      </c>
      <c r="D7188" s="234">
        <v>349.14</v>
      </c>
      <c r="E7188" s="233">
        <v>0</v>
      </c>
    </row>
    <row r="7189" spans="1:5">
      <c r="A7189" s="235">
        <v>86939</v>
      </c>
      <c r="B7189" s="236" t="s">
        <v>88</v>
      </c>
      <c r="C7189" s="235" t="s">
        <v>28</v>
      </c>
      <c r="D7189" s="234">
        <v>455.03</v>
      </c>
      <c r="E7189" s="233">
        <v>0</v>
      </c>
    </row>
    <row r="7190" spans="1:5">
      <c r="A7190" s="235">
        <v>86903</v>
      </c>
      <c r="B7190" s="236" t="s">
        <v>7527</v>
      </c>
      <c r="C7190" s="235" t="s">
        <v>28</v>
      </c>
      <c r="D7190" s="234">
        <v>382.87</v>
      </c>
      <c r="E7190" s="233">
        <v>0</v>
      </c>
    </row>
    <row r="7191" spans="1:5">
      <c r="A7191" s="235">
        <v>86940</v>
      </c>
      <c r="B7191" s="236" t="s">
        <v>7528</v>
      </c>
      <c r="C7191" s="235" t="s">
        <v>28</v>
      </c>
      <c r="D7191" s="234">
        <v>1286.9100000000001</v>
      </c>
      <c r="E7191" s="233">
        <v>0</v>
      </c>
    </row>
    <row r="7192" spans="1:5">
      <c r="A7192" s="235">
        <v>86941</v>
      </c>
      <c r="B7192" s="236" t="s">
        <v>7529</v>
      </c>
      <c r="C7192" s="235" t="s">
        <v>28</v>
      </c>
      <c r="D7192" s="234">
        <v>939.62</v>
      </c>
      <c r="E7192" s="233">
        <v>0</v>
      </c>
    </row>
    <row r="7193" spans="1:5">
      <c r="A7193" s="235">
        <v>86904</v>
      </c>
      <c r="B7193" s="236" t="s">
        <v>7530</v>
      </c>
      <c r="C7193" s="235" t="s">
        <v>28</v>
      </c>
      <c r="D7193" s="234">
        <v>157.03</v>
      </c>
      <c r="E7193" s="233">
        <v>0</v>
      </c>
    </row>
    <row r="7194" spans="1:5">
      <c r="A7194" s="235">
        <v>86943</v>
      </c>
      <c r="B7194" s="236" t="s">
        <v>7531</v>
      </c>
      <c r="C7194" s="235" t="s">
        <v>28</v>
      </c>
      <c r="D7194" s="234">
        <v>262.92</v>
      </c>
      <c r="E7194" s="233">
        <v>0</v>
      </c>
    </row>
    <row r="7195" spans="1:5">
      <c r="A7195" s="235">
        <v>86942</v>
      </c>
      <c r="B7195" s="236" t="s">
        <v>7532</v>
      </c>
      <c r="C7195" s="235" t="s">
        <v>28</v>
      </c>
      <c r="D7195" s="234">
        <v>271.2</v>
      </c>
      <c r="E7195" s="233">
        <v>0</v>
      </c>
    </row>
    <row r="7196" spans="1:5">
      <c r="A7196" s="235">
        <v>100856</v>
      </c>
      <c r="B7196" s="236" t="s">
        <v>7533</v>
      </c>
      <c r="C7196" s="235" t="s">
        <v>28</v>
      </c>
      <c r="D7196" s="234">
        <v>40.36</v>
      </c>
      <c r="E7196" s="233">
        <v>0</v>
      </c>
    </row>
    <row r="7197" spans="1:5">
      <c r="A7197" s="235">
        <v>100858</v>
      </c>
      <c r="B7197" s="236" t="s">
        <v>7534</v>
      </c>
      <c r="C7197" s="235" t="s">
        <v>28</v>
      </c>
      <c r="D7197" s="234">
        <v>752.34</v>
      </c>
      <c r="E7197" s="233">
        <v>0</v>
      </c>
    </row>
    <row r="7198" spans="1:5">
      <c r="A7198" s="235">
        <v>100859</v>
      </c>
      <c r="B7198" s="236" t="s">
        <v>7535</v>
      </c>
      <c r="C7198" s="235" t="s">
        <v>28</v>
      </c>
      <c r="D7198" s="234">
        <v>973.66</v>
      </c>
      <c r="E7198" s="233">
        <v>0</v>
      </c>
    </row>
    <row r="7199" spans="1:5">
      <c r="A7199" s="235">
        <v>95544</v>
      </c>
      <c r="B7199" s="236" t="s">
        <v>7536</v>
      </c>
      <c r="C7199" s="235" t="s">
        <v>28</v>
      </c>
      <c r="D7199" s="234">
        <v>79.88</v>
      </c>
      <c r="E7199" s="233">
        <v>0</v>
      </c>
    </row>
    <row r="7200" spans="1:5">
      <c r="A7200" s="235">
        <v>95543</v>
      </c>
      <c r="B7200" s="236" t="s">
        <v>7537</v>
      </c>
      <c r="C7200" s="235" t="s">
        <v>28</v>
      </c>
      <c r="D7200" s="234">
        <v>100.57</v>
      </c>
      <c r="E7200" s="233">
        <v>0</v>
      </c>
    </row>
    <row r="7201" spans="1:5">
      <c r="A7201" s="235">
        <v>95542</v>
      </c>
      <c r="B7201" s="236" t="s">
        <v>7538</v>
      </c>
      <c r="C7201" s="235" t="s">
        <v>28</v>
      </c>
      <c r="D7201" s="234">
        <v>62.64</v>
      </c>
      <c r="E7201" s="233">
        <v>0</v>
      </c>
    </row>
    <row r="7202" spans="1:5">
      <c r="A7202" s="235">
        <v>100874</v>
      </c>
      <c r="B7202" s="236" t="s">
        <v>117</v>
      </c>
      <c r="C7202" s="235" t="s">
        <v>28</v>
      </c>
      <c r="D7202" s="234">
        <v>332.95</v>
      </c>
      <c r="E7202" s="233">
        <v>0</v>
      </c>
    </row>
    <row r="7203" spans="1:5">
      <c r="A7203" s="235">
        <v>95545</v>
      </c>
      <c r="B7203" s="236" t="s">
        <v>7539</v>
      </c>
      <c r="C7203" s="235" t="s">
        <v>28</v>
      </c>
      <c r="D7203" s="234">
        <v>78.040000000000006</v>
      </c>
      <c r="E7203" s="233">
        <v>0</v>
      </c>
    </row>
    <row r="7204" spans="1:5">
      <c r="A7204" s="235">
        <v>95547</v>
      </c>
      <c r="B7204" s="236" t="s">
        <v>7540</v>
      </c>
      <c r="C7204" s="235" t="s">
        <v>28</v>
      </c>
      <c r="D7204" s="234">
        <v>91.74</v>
      </c>
      <c r="E7204" s="233">
        <v>0</v>
      </c>
    </row>
    <row r="7205" spans="1:5">
      <c r="A7205" s="235">
        <v>86883</v>
      </c>
      <c r="B7205" s="236" t="s">
        <v>7541</v>
      </c>
      <c r="C7205" s="235" t="s">
        <v>28</v>
      </c>
      <c r="D7205" s="234">
        <v>9.68</v>
      </c>
      <c r="E7205" s="233">
        <v>0</v>
      </c>
    </row>
    <row r="7206" spans="1:5">
      <c r="A7206" s="235">
        <v>86881</v>
      </c>
      <c r="B7206" s="236" t="s">
        <v>7542</v>
      </c>
      <c r="C7206" s="235" t="s">
        <v>28</v>
      </c>
      <c r="D7206" s="234">
        <v>253.51</v>
      </c>
      <c r="E7206" s="233">
        <v>0</v>
      </c>
    </row>
    <row r="7207" spans="1:5">
      <c r="A7207" s="235">
        <v>86882</v>
      </c>
      <c r="B7207" s="236" t="s">
        <v>7543</v>
      </c>
      <c r="C7207" s="235" t="s">
        <v>28</v>
      </c>
      <c r="D7207" s="234">
        <v>17.96</v>
      </c>
      <c r="E7207" s="233">
        <v>0</v>
      </c>
    </row>
    <row r="7208" spans="1:5">
      <c r="A7208" s="235">
        <v>100862</v>
      </c>
      <c r="B7208" s="236" t="s">
        <v>7544</v>
      </c>
      <c r="C7208" s="235" t="s">
        <v>28</v>
      </c>
      <c r="D7208" s="234">
        <v>33.47</v>
      </c>
      <c r="E7208" s="233">
        <v>0.60560000000000003</v>
      </c>
    </row>
    <row r="7209" spans="1:5">
      <c r="A7209" s="235">
        <v>100861</v>
      </c>
      <c r="B7209" s="236" t="s">
        <v>7545</v>
      </c>
      <c r="C7209" s="235" t="s">
        <v>28</v>
      </c>
      <c r="D7209" s="234">
        <v>30.06</v>
      </c>
      <c r="E7209" s="233">
        <v>0.56089999999999995</v>
      </c>
    </row>
    <row r="7210" spans="1:5">
      <c r="A7210" s="235">
        <v>86872</v>
      </c>
      <c r="B7210" s="236" t="s">
        <v>7546</v>
      </c>
      <c r="C7210" s="235" t="s">
        <v>28</v>
      </c>
      <c r="D7210" s="234">
        <v>733.32</v>
      </c>
      <c r="E7210" s="233">
        <v>0</v>
      </c>
    </row>
    <row r="7211" spans="1:5">
      <c r="A7211" s="235">
        <v>86919</v>
      </c>
      <c r="B7211" s="236" t="s">
        <v>7547</v>
      </c>
      <c r="C7211" s="235" t="s">
        <v>28</v>
      </c>
      <c r="D7211" s="234">
        <v>930.64</v>
      </c>
      <c r="E7211" s="233">
        <v>0</v>
      </c>
    </row>
    <row r="7212" spans="1:5">
      <c r="A7212" s="235">
        <v>86920</v>
      </c>
      <c r="B7212" s="236" t="s">
        <v>7548</v>
      </c>
      <c r="C7212" s="235" t="s">
        <v>28</v>
      </c>
      <c r="D7212" s="234">
        <v>808.42</v>
      </c>
      <c r="E7212" s="233">
        <v>0</v>
      </c>
    </row>
    <row r="7213" spans="1:5">
      <c r="A7213" s="235">
        <v>86921</v>
      </c>
      <c r="B7213" s="236" t="s">
        <v>7549</v>
      </c>
      <c r="C7213" s="235" t="s">
        <v>28</v>
      </c>
      <c r="D7213" s="234">
        <v>768.55</v>
      </c>
      <c r="E7213" s="233">
        <v>0</v>
      </c>
    </row>
    <row r="7214" spans="1:5">
      <c r="A7214" s="235">
        <v>86874</v>
      </c>
      <c r="B7214" s="236" t="s">
        <v>7550</v>
      </c>
      <c r="C7214" s="235" t="s">
        <v>28</v>
      </c>
      <c r="D7214" s="234">
        <v>515.42999999999995</v>
      </c>
      <c r="E7214" s="233">
        <v>0</v>
      </c>
    </row>
    <row r="7215" spans="1:5">
      <c r="A7215" s="235">
        <v>86922</v>
      </c>
      <c r="B7215" s="236" t="s">
        <v>7551</v>
      </c>
      <c r="C7215" s="235" t="s">
        <v>28</v>
      </c>
      <c r="D7215" s="234">
        <v>956.58</v>
      </c>
      <c r="E7215" s="233">
        <v>0</v>
      </c>
    </row>
    <row r="7216" spans="1:5">
      <c r="A7216" s="235">
        <v>86923</v>
      </c>
      <c r="B7216" s="236" t="s">
        <v>7552</v>
      </c>
      <c r="C7216" s="235" t="s">
        <v>28</v>
      </c>
      <c r="D7216" s="234">
        <v>598.80999999999995</v>
      </c>
      <c r="E7216" s="233">
        <v>0</v>
      </c>
    </row>
    <row r="7217" spans="1:5">
      <c r="A7217" s="235">
        <v>86924</v>
      </c>
      <c r="B7217" s="236" t="s">
        <v>7553</v>
      </c>
      <c r="C7217" s="235" t="s">
        <v>28</v>
      </c>
      <c r="D7217" s="234">
        <v>558.94000000000005</v>
      </c>
      <c r="E7217" s="233">
        <v>0</v>
      </c>
    </row>
    <row r="7218" spans="1:5">
      <c r="A7218" s="235">
        <v>86875</v>
      </c>
      <c r="B7218" s="236" t="s">
        <v>7554</v>
      </c>
      <c r="C7218" s="235" t="s">
        <v>28</v>
      </c>
      <c r="D7218" s="234">
        <v>606.54</v>
      </c>
      <c r="E7218" s="233">
        <v>0</v>
      </c>
    </row>
    <row r="7219" spans="1:5">
      <c r="A7219" s="235">
        <v>86925</v>
      </c>
      <c r="B7219" s="236" t="s">
        <v>7555</v>
      </c>
      <c r="C7219" s="235" t="s">
        <v>28</v>
      </c>
      <c r="D7219" s="234">
        <v>681.64</v>
      </c>
      <c r="E7219" s="233">
        <v>0</v>
      </c>
    </row>
    <row r="7220" spans="1:5">
      <c r="A7220" s="235">
        <v>86926</v>
      </c>
      <c r="B7220" s="236" t="s">
        <v>7556</v>
      </c>
      <c r="C7220" s="235" t="s">
        <v>28</v>
      </c>
      <c r="D7220" s="234">
        <v>641.77</v>
      </c>
      <c r="E7220" s="233">
        <v>0</v>
      </c>
    </row>
    <row r="7221" spans="1:5">
      <c r="A7221" s="235">
        <v>86876</v>
      </c>
      <c r="B7221" s="236" t="s">
        <v>7557</v>
      </c>
      <c r="C7221" s="235" t="s">
        <v>28</v>
      </c>
      <c r="D7221" s="234">
        <v>348.74</v>
      </c>
      <c r="E7221" s="233">
        <v>0</v>
      </c>
    </row>
    <row r="7222" spans="1:5">
      <c r="A7222" s="235">
        <v>86929</v>
      </c>
      <c r="B7222" s="236" t="s">
        <v>7558</v>
      </c>
      <c r="C7222" s="235" t="s">
        <v>28</v>
      </c>
      <c r="D7222" s="234">
        <v>423.84</v>
      </c>
      <c r="E7222" s="233">
        <v>0</v>
      </c>
    </row>
    <row r="7223" spans="1:5">
      <c r="A7223" s="235">
        <v>86930</v>
      </c>
      <c r="B7223" s="236" t="s">
        <v>7559</v>
      </c>
      <c r="C7223" s="235" t="s">
        <v>28</v>
      </c>
      <c r="D7223" s="234">
        <v>383.97</v>
      </c>
      <c r="E7223" s="233">
        <v>0</v>
      </c>
    </row>
    <row r="7224" spans="1:5">
      <c r="A7224" s="235">
        <v>86927</v>
      </c>
      <c r="B7224" s="236" t="s">
        <v>7560</v>
      </c>
      <c r="C7224" s="235" t="s">
        <v>28</v>
      </c>
      <c r="D7224" s="234">
        <v>432.12</v>
      </c>
      <c r="E7224" s="233">
        <v>0</v>
      </c>
    </row>
    <row r="7225" spans="1:5">
      <c r="A7225" s="235">
        <v>86928</v>
      </c>
      <c r="B7225" s="236" t="s">
        <v>7561</v>
      </c>
      <c r="C7225" s="235" t="s">
        <v>28</v>
      </c>
      <c r="D7225" s="234">
        <v>392.25</v>
      </c>
      <c r="E7225" s="233">
        <v>0</v>
      </c>
    </row>
    <row r="7226" spans="1:5">
      <c r="A7226" s="235">
        <v>86914</v>
      </c>
      <c r="B7226" s="236" t="s">
        <v>7562</v>
      </c>
      <c r="C7226" s="235" t="s">
        <v>28</v>
      </c>
      <c r="D7226" s="234">
        <v>105.86</v>
      </c>
      <c r="E7226" s="233">
        <v>0</v>
      </c>
    </row>
    <row r="7227" spans="1:5">
      <c r="A7227" s="235">
        <v>86913</v>
      </c>
      <c r="B7227" s="236" t="s">
        <v>7563</v>
      </c>
      <c r="C7227" s="235" t="s">
        <v>28</v>
      </c>
      <c r="D7227" s="234">
        <v>58.1</v>
      </c>
      <c r="E7227" s="233">
        <v>0</v>
      </c>
    </row>
    <row r="7228" spans="1:5">
      <c r="A7228" s="235">
        <v>100853</v>
      </c>
      <c r="B7228" s="236" t="s">
        <v>7564</v>
      </c>
      <c r="C7228" s="235" t="s">
        <v>28</v>
      </c>
      <c r="D7228" s="234">
        <v>371.1</v>
      </c>
      <c r="E7228" s="233">
        <v>0</v>
      </c>
    </row>
    <row r="7229" spans="1:5">
      <c r="A7229" s="235">
        <v>100854</v>
      </c>
      <c r="B7229" s="236" t="s">
        <v>7565</v>
      </c>
      <c r="C7229" s="235" t="s">
        <v>28</v>
      </c>
      <c r="D7229" s="234">
        <v>1959.09</v>
      </c>
      <c r="E7229" s="233">
        <v>0</v>
      </c>
    </row>
    <row r="7230" spans="1:5">
      <c r="A7230" s="235">
        <v>86915</v>
      </c>
      <c r="B7230" s="236" t="s">
        <v>7566</v>
      </c>
      <c r="C7230" s="235" t="s">
        <v>28</v>
      </c>
      <c r="D7230" s="234">
        <v>155.97999999999999</v>
      </c>
      <c r="E7230" s="233">
        <v>0</v>
      </c>
    </row>
    <row r="7231" spans="1:5">
      <c r="A7231" s="235">
        <v>86906</v>
      </c>
      <c r="B7231" s="236" t="s">
        <v>7567</v>
      </c>
      <c r="C7231" s="235" t="s">
        <v>28</v>
      </c>
      <c r="D7231" s="234">
        <v>80.84</v>
      </c>
      <c r="E7231" s="233">
        <v>0</v>
      </c>
    </row>
    <row r="7232" spans="1:5">
      <c r="A7232" s="235">
        <v>86911</v>
      </c>
      <c r="B7232" s="236" t="s">
        <v>376</v>
      </c>
      <c r="C7232" s="235" t="s">
        <v>28</v>
      </c>
      <c r="D7232" s="234">
        <v>94.55</v>
      </c>
      <c r="E7232" s="233">
        <v>0</v>
      </c>
    </row>
    <row r="7233" spans="1:5">
      <c r="A7233" s="235">
        <v>86909</v>
      </c>
      <c r="B7233" s="236" t="s">
        <v>7568</v>
      </c>
      <c r="C7233" s="235" t="s">
        <v>28</v>
      </c>
      <c r="D7233" s="234">
        <v>140.38999999999999</v>
      </c>
      <c r="E7233" s="233">
        <v>0</v>
      </c>
    </row>
    <row r="7234" spans="1:5">
      <c r="A7234" s="235">
        <v>86910</v>
      </c>
      <c r="B7234" s="236" t="s">
        <v>7569</v>
      </c>
      <c r="C7234" s="235" t="s">
        <v>28</v>
      </c>
      <c r="D7234" s="234">
        <v>138.88</v>
      </c>
      <c r="E7234" s="233">
        <v>0</v>
      </c>
    </row>
    <row r="7235" spans="1:5">
      <c r="A7235" s="235">
        <v>86916</v>
      </c>
      <c r="B7235" s="236" t="s">
        <v>7570</v>
      </c>
      <c r="C7235" s="235" t="s">
        <v>28</v>
      </c>
      <c r="D7235" s="234">
        <v>18.23</v>
      </c>
      <c r="E7235" s="233">
        <v>0</v>
      </c>
    </row>
    <row r="7236" spans="1:5">
      <c r="A7236" s="235">
        <v>95469</v>
      </c>
      <c r="B7236" s="236" t="s">
        <v>7571</v>
      </c>
      <c r="C7236" s="235" t="s">
        <v>28</v>
      </c>
      <c r="D7236" s="234">
        <v>306.3</v>
      </c>
      <c r="E7236" s="233">
        <v>0</v>
      </c>
    </row>
    <row r="7237" spans="1:5">
      <c r="A7237" s="235">
        <v>95470</v>
      </c>
      <c r="B7237" s="236" t="s">
        <v>7572</v>
      </c>
      <c r="C7237" s="235" t="s">
        <v>28</v>
      </c>
      <c r="D7237" s="234">
        <v>314.41000000000003</v>
      </c>
      <c r="E7237" s="233">
        <v>0</v>
      </c>
    </row>
    <row r="7238" spans="1:5">
      <c r="A7238" s="235">
        <v>95471</v>
      </c>
      <c r="B7238" s="236" t="s">
        <v>375</v>
      </c>
      <c r="C7238" s="235" t="s">
        <v>28</v>
      </c>
      <c r="D7238" s="234">
        <v>754.04</v>
      </c>
      <c r="E7238" s="233">
        <v>0</v>
      </c>
    </row>
    <row r="7239" spans="1:5">
      <c r="A7239" s="235">
        <v>95472</v>
      </c>
      <c r="B7239" s="236" t="s">
        <v>7573</v>
      </c>
      <c r="C7239" s="235" t="s">
        <v>28</v>
      </c>
      <c r="D7239" s="234">
        <v>762.15</v>
      </c>
      <c r="E7239" s="233">
        <v>0</v>
      </c>
    </row>
    <row r="7240" spans="1:5">
      <c r="A7240" s="235">
        <v>100848</v>
      </c>
      <c r="B7240" s="236" t="s">
        <v>7574</v>
      </c>
      <c r="C7240" s="235" t="s">
        <v>28</v>
      </c>
      <c r="D7240" s="234">
        <v>551.88</v>
      </c>
      <c r="E7240" s="233">
        <v>0</v>
      </c>
    </row>
    <row r="7241" spans="1:5">
      <c r="A7241" s="235">
        <v>86888</v>
      </c>
      <c r="B7241" s="236" t="s">
        <v>7575</v>
      </c>
      <c r="C7241" s="235" t="s">
        <v>28</v>
      </c>
      <c r="D7241" s="234">
        <v>488</v>
      </c>
      <c r="E7241" s="233">
        <v>0</v>
      </c>
    </row>
    <row r="7242" spans="1:5">
      <c r="A7242" s="235">
        <v>86932</v>
      </c>
      <c r="B7242" s="236" t="s">
        <v>7576</v>
      </c>
      <c r="C7242" s="235" t="s">
        <v>28</v>
      </c>
      <c r="D7242" s="234">
        <v>553.48</v>
      </c>
      <c r="E7242" s="233">
        <v>0</v>
      </c>
    </row>
    <row r="7243" spans="1:5">
      <c r="A7243" s="235">
        <v>86931</v>
      </c>
      <c r="B7243" s="236" t="s">
        <v>7577</v>
      </c>
      <c r="C7243" s="235" t="s">
        <v>28</v>
      </c>
      <c r="D7243" s="234">
        <v>497.27</v>
      </c>
      <c r="E7243" s="233">
        <v>0</v>
      </c>
    </row>
    <row r="7244" spans="1:5">
      <c r="A7244" s="235">
        <v>100878</v>
      </c>
      <c r="B7244" s="236" t="s">
        <v>7578</v>
      </c>
      <c r="C7244" s="235" t="s">
        <v>28</v>
      </c>
      <c r="D7244" s="234">
        <v>644.62</v>
      </c>
      <c r="E7244" s="233">
        <v>0</v>
      </c>
    </row>
    <row r="7245" spans="1:5">
      <c r="A7245" s="235">
        <v>86877</v>
      </c>
      <c r="B7245" s="236" t="s">
        <v>7579</v>
      </c>
      <c r="C7245" s="235" t="s">
        <v>28</v>
      </c>
      <c r="D7245" s="234">
        <v>81.78</v>
      </c>
      <c r="E7245" s="233">
        <v>0</v>
      </c>
    </row>
    <row r="7246" spans="1:5">
      <c r="A7246" s="235">
        <v>86878</v>
      </c>
      <c r="B7246" s="236" t="s">
        <v>7580</v>
      </c>
      <c r="C7246" s="235" t="s">
        <v>28</v>
      </c>
      <c r="D7246" s="234">
        <v>88.44</v>
      </c>
      <c r="E7246" s="233">
        <v>0</v>
      </c>
    </row>
    <row r="7247" spans="1:5">
      <c r="A7247" s="235">
        <v>86879</v>
      </c>
      <c r="B7247" s="236" t="s">
        <v>7581</v>
      </c>
      <c r="C7247" s="235" t="s">
        <v>28</v>
      </c>
      <c r="D7247" s="234">
        <v>7.32</v>
      </c>
      <c r="E7247" s="233">
        <v>0</v>
      </c>
    </row>
    <row r="7248" spans="1:5">
      <c r="A7248" s="235">
        <v>86880</v>
      </c>
      <c r="B7248" s="236" t="s">
        <v>7582</v>
      </c>
      <c r="C7248" s="235" t="s">
        <v>28</v>
      </c>
      <c r="D7248" s="234">
        <v>21.45</v>
      </c>
      <c r="E7248" s="233">
        <v>0</v>
      </c>
    </row>
    <row r="7249" spans="1:5">
      <c r="A7249" s="235">
        <v>101663</v>
      </c>
      <c r="B7249" s="236" t="s">
        <v>7583</v>
      </c>
      <c r="C7249" s="235" t="s">
        <v>28</v>
      </c>
      <c r="D7249" s="234">
        <v>22.78</v>
      </c>
      <c r="E7249" s="233">
        <v>0</v>
      </c>
    </row>
    <row r="7250" spans="1:5">
      <c r="A7250" s="235">
        <v>101664</v>
      </c>
      <c r="B7250" s="236" t="s">
        <v>7584</v>
      </c>
      <c r="C7250" s="235" t="s">
        <v>28</v>
      </c>
      <c r="D7250" s="234">
        <v>24.55</v>
      </c>
      <c r="E7250" s="233">
        <v>0</v>
      </c>
    </row>
    <row r="7251" spans="1:5">
      <c r="A7251" s="235">
        <v>101665</v>
      </c>
      <c r="B7251" s="236" t="s">
        <v>7585</v>
      </c>
      <c r="C7251" s="235" t="s">
        <v>28</v>
      </c>
      <c r="D7251" s="234">
        <v>32.130000000000003</v>
      </c>
      <c r="E7251" s="233">
        <v>0</v>
      </c>
    </row>
    <row r="7252" spans="1:5">
      <c r="A7252" s="235">
        <v>101634</v>
      </c>
      <c r="B7252" s="236" t="s">
        <v>7586</v>
      </c>
      <c r="C7252" s="235" t="s">
        <v>28</v>
      </c>
      <c r="D7252" s="234">
        <v>0</v>
      </c>
      <c r="E7252" s="233"/>
    </row>
    <row r="7253" spans="1:5">
      <c r="A7253" s="235">
        <v>101635</v>
      </c>
      <c r="B7253" s="236" t="s">
        <v>7587</v>
      </c>
      <c r="C7253" s="235" t="s">
        <v>28</v>
      </c>
      <c r="D7253" s="234">
        <v>0</v>
      </c>
      <c r="E7253" s="233"/>
    </row>
    <row r="7254" spans="1:5">
      <c r="A7254" s="235">
        <v>101636</v>
      </c>
      <c r="B7254" s="236" t="s">
        <v>7588</v>
      </c>
      <c r="C7254" s="235" t="s">
        <v>28</v>
      </c>
      <c r="D7254" s="234">
        <v>126.91</v>
      </c>
      <c r="E7254" s="233">
        <v>0.34449999999999997</v>
      </c>
    </row>
    <row r="7255" spans="1:5">
      <c r="A7255" s="235">
        <v>101637</v>
      </c>
      <c r="B7255" s="236" t="s">
        <v>7589</v>
      </c>
      <c r="C7255" s="235" t="s">
        <v>28</v>
      </c>
      <c r="D7255" s="234">
        <v>121.33</v>
      </c>
      <c r="E7255" s="233">
        <v>0.36030000000000001</v>
      </c>
    </row>
    <row r="7256" spans="1:5">
      <c r="A7256" s="235">
        <v>101638</v>
      </c>
      <c r="B7256" s="236" t="s">
        <v>7590</v>
      </c>
      <c r="C7256" s="235" t="s">
        <v>28</v>
      </c>
      <c r="D7256" s="234">
        <v>0</v>
      </c>
      <c r="E7256" s="233"/>
    </row>
    <row r="7257" spans="1:5">
      <c r="A7257" s="235">
        <v>101639</v>
      </c>
      <c r="B7257" s="236" t="s">
        <v>7591</v>
      </c>
      <c r="C7257" s="235" t="s">
        <v>28</v>
      </c>
      <c r="D7257" s="234">
        <v>0</v>
      </c>
      <c r="E7257" s="233"/>
    </row>
    <row r="7258" spans="1:5">
      <c r="A7258" s="235">
        <v>105919</v>
      </c>
      <c r="B7258" s="236" t="s">
        <v>7592</v>
      </c>
      <c r="C7258" s="235" t="s">
        <v>28</v>
      </c>
      <c r="D7258" s="234">
        <v>0</v>
      </c>
      <c r="E7258" s="233"/>
    </row>
    <row r="7259" spans="1:5">
      <c r="A7259" s="235">
        <v>101658</v>
      </c>
      <c r="B7259" s="236" t="s">
        <v>7593</v>
      </c>
      <c r="C7259" s="235" t="s">
        <v>28</v>
      </c>
      <c r="D7259" s="234">
        <v>653.41</v>
      </c>
      <c r="E7259" s="233">
        <v>7.1999999999999998E-3</v>
      </c>
    </row>
    <row r="7260" spans="1:5">
      <c r="A7260" s="235">
        <v>101659</v>
      </c>
      <c r="B7260" s="236" t="s">
        <v>7594</v>
      </c>
      <c r="C7260" s="235" t="s">
        <v>28</v>
      </c>
      <c r="D7260" s="234">
        <v>749.01</v>
      </c>
      <c r="E7260" s="233">
        <v>6.3E-3</v>
      </c>
    </row>
    <row r="7261" spans="1:5">
      <c r="A7261" s="235">
        <v>101660</v>
      </c>
      <c r="B7261" s="236" t="s">
        <v>7595</v>
      </c>
      <c r="C7261" s="235" t="s">
        <v>28</v>
      </c>
      <c r="D7261" s="234">
        <v>1200.3</v>
      </c>
      <c r="E7261" s="233">
        <v>3.8999999999999998E-3</v>
      </c>
    </row>
    <row r="7262" spans="1:5">
      <c r="A7262" s="235">
        <v>101654</v>
      </c>
      <c r="B7262" s="236" t="s">
        <v>7596</v>
      </c>
      <c r="C7262" s="235" t="s">
        <v>28</v>
      </c>
      <c r="D7262" s="234">
        <v>239.56</v>
      </c>
      <c r="E7262" s="233">
        <v>1.9699999999999999E-2</v>
      </c>
    </row>
    <row r="7263" spans="1:5">
      <c r="A7263" s="235">
        <v>101655</v>
      </c>
      <c r="B7263" s="236" t="s">
        <v>7597</v>
      </c>
      <c r="C7263" s="235" t="s">
        <v>28</v>
      </c>
      <c r="D7263" s="234">
        <v>389.86</v>
      </c>
      <c r="E7263" s="233">
        <v>1.21E-2</v>
      </c>
    </row>
    <row r="7264" spans="1:5">
      <c r="A7264" s="235">
        <v>101656</v>
      </c>
      <c r="B7264" s="236" t="s">
        <v>7598</v>
      </c>
      <c r="C7264" s="235" t="s">
        <v>28</v>
      </c>
      <c r="D7264" s="234">
        <v>424.95</v>
      </c>
      <c r="E7264" s="233">
        <v>1.11E-2</v>
      </c>
    </row>
    <row r="7265" spans="1:5">
      <c r="A7265" s="235">
        <v>101657</v>
      </c>
      <c r="B7265" s="236" t="s">
        <v>7599</v>
      </c>
      <c r="C7265" s="235" t="s">
        <v>28</v>
      </c>
      <c r="D7265" s="234">
        <v>499.7</v>
      </c>
      <c r="E7265" s="233">
        <v>9.4000000000000004E-3</v>
      </c>
    </row>
    <row r="7266" spans="1:5">
      <c r="A7266" s="235">
        <v>105923</v>
      </c>
      <c r="B7266" s="236" t="s">
        <v>7600</v>
      </c>
      <c r="C7266" s="235" t="s">
        <v>28</v>
      </c>
      <c r="D7266" s="234">
        <v>0</v>
      </c>
      <c r="E7266" s="233"/>
    </row>
    <row r="7267" spans="1:5">
      <c r="A7267" s="235">
        <v>105921</v>
      </c>
      <c r="B7267" s="236" t="s">
        <v>7601</v>
      </c>
      <c r="C7267" s="235" t="s">
        <v>28</v>
      </c>
      <c r="D7267" s="234">
        <v>0</v>
      </c>
      <c r="E7267" s="233"/>
    </row>
    <row r="7268" spans="1:5">
      <c r="A7268" s="235">
        <v>105920</v>
      </c>
      <c r="B7268" s="236" t="s">
        <v>7602</v>
      </c>
      <c r="C7268" s="235" t="s">
        <v>28</v>
      </c>
      <c r="D7268" s="234">
        <v>0</v>
      </c>
      <c r="E7268" s="233"/>
    </row>
    <row r="7269" spans="1:5">
      <c r="A7269" s="235">
        <v>105922</v>
      </c>
      <c r="B7269" s="236" t="s">
        <v>7603</v>
      </c>
      <c r="C7269" s="235" t="s">
        <v>28</v>
      </c>
      <c r="D7269" s="234">
        <v>0</v>
      </c>
      <c r="E7269" s="233"/>
    </row>
    <row r="7270" spans="1:5">
      <c r="A7270" s="235">
        <v>101632</v>
      </c>
      <c r="B7270" s="236" t="s">
        <v>7604</v>
      </c>
      <c r="C7270" s="235" t="s">
        <v>28</v>
      </c>
      <c r="D7270" s="234">
        <v>36.090000000000003</v>
      </c>
      <c r="E7270" s="233">
        <v>0.98250000000000004</v>
      </c>
    </row>
    <row r="7271" spans="1:5">
      <c r="A7271" s="235">
        <v>101661</v>
      </c>
      <c r="B7271" s="236" t="s">
        <v>7605</v>
      </c>
      <c r="C7271" s="235" t="s">
        <v>28</v>
      </c>
      <c r="D7271" s="234">
        <v>95.56</v>
      </c>
      <c r="E7271" s="233">
        <v>4.9399999999999999E-2</v>
      </c>
    </row>
    <row r="7272" spans="1:5">
      <c r="A7272" s="235">
        <v>105924</v>
      </c>
      <c r="B7272" s="236" t="s">
        <v>7606</v>
      </c>
      <c r="C7272" s="235" t="s">
        <v>28</v>
      </c>
      <c r="D7272" s="234">
        <v>7.97</v>
      </c>
      <c r="E7272" s="233">
        <v>0</v>
      </c>
    </row>
    <row r="7273" spans="1:5">
      <c r="A7273" s="235">
        <v>101651</v>
      </c>
      <c r="B7273" s="236" t="s">
        <v>7607</v>
      </c>
      <c r="C7273" s="235" t="s">
        <v>28</v>
      </c>
      <c r="D7273" s="234">
        <v>56.43</v>
      </c>
      <c r="E7273" s="233">
        <v>8.3599999999999994E-2</v>
      </c>
    </row>
    <row r="7274" spans="1:5">
      <c r="A7274" s="235">
        <v>101630</v>
      </c>
      <c r="B7274" s="236" t="s">
        <v>7608</v>
      </c>
      <c r="C7274" s="235" t="s">
        <v>28</v>
      </c>
      <c r="D7274" s="234">
        <v>62.81</v>
      </c>
      <c r="E7274" s="233">
        <v>7.51E-2</v>
      </c>
    </row>
    <row r="7275" spans="1:5">
      <c r="A7275" s="235">
        <v>101633</v>
      </c>
      <c r="B7275" s="236" t="s">
        <v>7609</v>
      </c>
      <c r="C7275" s="235" t="s">
        <v>28</v>
      </c>
      <c r="D7275" s="234">
        <v>91.04</v>
      </c>
      <c r="E7275" s="233">
        <v>0.44130000000000003</v>
      </c>
    </row>
    <row r="7276" spans="1:5">
      <c r="A7276" s="235">
        <v>104219</v>
      </c>
      <c r="B7276" s="236" t="s">
        <v>7610</v>
      </c>
      <c r="C7276" s="235" t="s">
        <v>467</v>
      </c>
      <c r="D7276" s="234">
        <v>92.99</v>
      </c>
      <c r="E7276" s="233">
        <v>0</v>
      </c>
    </row>
    <row r="7277" spans="1:5">
      <c r="A7277" s="235">
        <v>104223</v>
      </c>
      <c r="B7277" s="236" t="s">
        <v>7611</v>
      </c>
      <c r="C7277" s="235" t="s">
        <v>467</v>
      </c>
      <c r="D7277" s="234">
        <v>122.8</v>
      </c>
      <c r="E7277" s="233">
        <v>0</v>
      </c>
    </row>
    <row r="7278" spans="1:5">
      <c r="A7278" s="235">
        <v>104227</v>
      </c>
      <c r="B7278" s="236" t="s">
        <v>7612</v>
      </c>
      <c r="C7278" s="235" t="s">
        <v>467</v>
      </c>
      <c r="D7278" s="234">
        <v>147.62</v>
      </c>
      <c r="E7278" s="233">
        <v>0</v>
      </c>
    </row>
    <row r="7279" spans="1:5">
      <c r="A7279" s="235">
        <v>104231</v>
      </c>
      <c r="B7279" s="236" t="s">
        <v>7613</v>
      </c>
      <c r="C7279" s="235" t="s">
        <v>467</v>
      </c>
      <c r="D7279" s="234">
        <v>162.52000000000001</v>
      </c>
      <c r="E7279" s="233">
        <v>0</v>
      </c>
    </row>
    <row r="7280" spans="1:5">
      <c r="A7280" s="235">
        <v>104235</v>
      </c>
      <c r="B7280" s="236" t="s">
        <v>7614</v>
      </c>
      <c r="C7280" s="235" t="s">
        <v>467</v>
      </c>
      <c r="D7280" s="234">
        <v>81.34</v>
      </c>
      <c r="E7280" s="233">
        <v>0</v>
      </c>
    </row>
    <row r="7281" spans="1:5">
      <c r="A7281" s="235">
        <v>104239</v>
      </c>
      <c r="B7281" s="236" t="s">
        <v>7615</v>
      </c>
      <c r="C7281" s="235" t="s">
        <v>467</v>
      </c>
      <c r="D7281" s="234">
        <v>109.55</v>
      </c>
      <c r="E7281" s="233">
        <v>0</v>
      </c>
    </row>
    <row r="7282" spans="1:5">
      <c r="A7282" s="235">
        <v>104243</v>
      </c>
      <c r="B7282" s="236" t="s">
        <v>7616</v>
      </c>
      <c r="C7282" s="235" t="s">
        <v>467</v>
      </c>
      <c r="D7282" s="234">
        <v>132.75</v>
      </c>
      <c r="E7282" s="233">
        <v>0</v>
      </c>
    </row>
    <row r="7283" spans="1:5">
      <c r="A7283" s="235">
        <v>104247</v>
      </c>
      <c r="B7283" s="236" t="s">
        <v>7617</v>
      </c>
      <c r="C7283" s="235" t="s">
        <v>467</v>
      </c>
      <c r="D7283" s="234">
        <v>143.96</v>
      </c>
      <c r="E7283" s="233">
        <v>0</v>
      </c>
    </row>
    <row r="7284" spans="1:5">
      <c r="A7284" s="235">
        <v>87795</v>
      </c>
      <c r="B7284" s="236" t="s">
        <v>7618</v>
      </c>
      <c r="C7284" s="235" t="s">
        <v>467</v>
      </c>
      <c r="D7284" s="234">
        <v>82.74</v>
      </c>
      <c r="E7284" s="233">
        <v>0</v>
      </c>
    </row>
    <row r="7285" spans="1:5">
      <c r="A7285" s="235">
        <v>87800</v>
      </c>
      <c r="B7285" s="236" t="s">
        <v>7619</v>
      </c>
      <c r="C7285" s="235" t="s">
        <v>467</v>
      </c>
      <c r="D7285" s="234">
        <v>111.57</v>
      </c>
      <c r="E7285" s="233">
        <v>0</v>
      </c>
    </row>
    <row r="7286" spans="1:5">
      <c r="A7286" s="235">
        <v>87804</v>
      </c>
      <c r="B7286" s="236" t="s">
        <v>7620</v>
      </c>
      <c r="C7286" s="235" t="s">
        <v>467</v>
      </c>
      <c r="D7286" s="234">
        <v>134.77000000000001</v>
      </c>
      <c r="E7286" s="233">
        <v>0</v>
      </c>
    </row>
    <row r="7287" spans="1:5">
      <c r="A7287" s="235">
        <v>87808</v>
      </c>
      <c r="B7287" s="236" t="s">
        <v>7621</v>
      </c>
      <c r="C7287" s="235" t="s">
        <v>467</v>
      </c>
      <c r="D7287" s="234">
        <v>145.91999999999999</v>
      </c>
      <c r="E7287" s="233">
        <v>0</v>
      </c>
    </row>
    <row r="7288" spans="1:5">
      <c r="A7288" s="235">
        <v>87778</v>
      </c>
      <c r="B7288" s="236" t="s">
        <v>7622</v>
      </c>
      <c r="C7288" s="235" t="s">
        <v>467</v>
      </c>
      <c r="D7288" s="234">
        <v>95.27</v>
      </c>
      <c r="E7288" s="233">
        <v>0</v>
      </c>
    </row>
    <row r="7289" spans="1:5">
      <c r="A7289" s="235">
        <v>87783</v>
      </c>
      <c r="B7289" s="236" t="s">
        <v>7623</v>
      </c>
      <c r="C7289" s="235" t="s">
        <v>467</v>
      </c>
      <c r="D7289" s="234">
        <v>125.76</v>
      </c>
      <c r="E7289" s="233">
        <v>0</v>
      </c>
    </row>
    <row r="7290" spans="1:5">
      <c r="A7290" s="235">
        <v>87787</v>
      </c>
      <c r="B7290" s="236" t="s">
        <v>7624</v>
      </c>
      <c r="C7290" s="235" t="s">
        <v>467</v>
      </c>
      <c r="D7290" s="234">
        <v>150.58000000000001</v>
      </c>
      <c r="E7290" s="233">
        <v>0</v>
      </c>
    </row>
    <row r="7291" spans="1:5">
      <c r="A7291" s="235">
        <v>87791</v>
      </c>
      <c r="B7291" s="236" t="s">
        <v>7625</v>
      </c>
      <c r="C7291" s="235" t="s">
        <v>467</v>
      </c>
      <c r="D7291" s="234">
        <v>165.78</v>
      </c>
      <c r="E7291" s="233">
        <v>0</v>
      </c>
    </row>
    <row r="7292" spans="1:5">
      <c r="A7292" s="235">
        <v>87832</v>
      </c>
      <c r="B7292" s="236" t="s">
        <v>7626</v>
      </c>
      <c r="C7292" s="235" t="s">
        <v>467</v>
      </c>
      <c r="D7292" s="234">
        <v>147.13999999999999</v>
      </c>
      <c r="E7292" s="233">
        <v>0</v>
      </c>
    </row>
    <row r="7293" spans="1:5">
      <c r="A7293" s="235">
        <v>87812</v>
      </c>
      <c r="B7293" s="236" t="s">
        <v>7627</v>
      </c>
      <c r="C7293" s="235" t="s">
        <v>467</v>
      </c>
      <c r="D7293" s="234">
        <v>103.94</v>
      </c>
      <c r="E7293" s="233">
        <v>0</v>
      </c>
    </row>
    <row r="7294" spans="1:5">
      <c r="A7294" s="235">
        <v>87816</v>
      </c>
      <c r="B7294" s="236" t="s">
        <v>7628</v>
      </c>
      <c r="C7294" s="235" t="s">
        <v>467</v>
      </c>
      <c r="D7294" s="234">
        <v>132.80000000000001</v>
      </c>
      <c r="E7294" s="233">
        <v>0</v>
      </c>
    </row>
    <row r="7295" spans="1:5">
      <c r="A7295" s="235">
        <v>87820</v>
      </c>
      <c r="B7295" s="236" t="s">
        <v>7629</v>
      </c>
      <c r="C7295" s="235" t="s">
        <v>467</v>
      </c>
      <c r="D7295" s="234">
        <v>156</v>
      </c>
      <c r="E7295" s="233">
        <v>0</v>
      </c>
    </row>
    <row r="7296" spans="1:5">
      <c r="A7296" s="235">
        <v>87824</v>
      </c>
      <c r="B7296" s="236" t="s">
        <v>7630</v>
      </c>
      <c r="C7296" s="235" t="s">
        <v>467</v>
      </c>
      <c r="D7296" s="234">
        <v>177.3</v>
      </c>
      <c r="E7296" s="233">
        <v>0</v>
      </c>
    </row>
    <row r="7297" spans="1:5">
      <c r="A7297" s="235">
        <v>87828</v>
      </c>
      <c r="B7297" s="236" t="s">
        <v>7631</v>
      </c>
      <c r="C7297" s="235" t="s">
        <v>467</v>
      </c>
      <c r="D7297" s="234">
        <v>114.01</v>
      </c>
      <c r="E7297" s="233">
        <v>0</v>
      </c>
    </row>
    <row r="7298" spans="1:5">
      <c r="A7298" s="235">
        <v>104251</v>
      </c>
      <c r="B7298" s="236" t="s">
        <v>7632</v>
      </c>
      <c r="C7298" s="235" t="s">
        <v>467</v>
      </c>
      <c r="D7298" s="234">
        <v>99.83</v>
      </c>
      <c r="E7298" s="233">
        <v>0</v>
      </c>
    </row>
    <row r="7299" spans="1:5">
      <c r="A7299" s="235">
        <v>104255</v>
      </c>
      <c r="B7299" s="236" t="s">
        <v>7633</v>
      </c>
      <c r="C7299" s="235" t="s">
        <v>467</v>
      </c>
      <c r="D7299" s="234">
        <v>128.05000000000001</v>
      </c>
      <c r="E7299" s="233">
        <v>0</v>
      </c>
    </row>
    <row r="7300" spans="1:5">
      <c r="A7300" s="235">
        <v>104259</v>
      </c>
      <c r="B7300" s="236" t="s">
        <v>7634</v>
      </c>
      <c r="C7300" s="235" t="s">
        <v>467</v>
      </c>
      <c r="D7300" s="234">
        <v>151.25</v>
      </c>
      <c r="E7300" s="233">
        <v>0</v>
      </c>
    </row>
    <row r="7301" spans="1:5">
      <c r="A7301" s="235">
        <v>104263</v>
      </c>
      <c r="B7301" s="236" t="s">
        <v>7635</v>
      </c>
      <c r="C7301" s="235" t="s">
        <v>467</v>
      </c>
      <c r="D7301" s="234">
        <v>171.44</v>
      </c>
      <c r="E7301" s="233">
        <v>0</v>
      </c>
    </row>
    <row r="7302" spans="1:5">
      <c r="A7302" s="235">
        <v>87794</v>
      </c>
      <c r="B7302" s="236" t="s">
        <v>7636</v>
      </c>
      <c r="C7302" s="235" t="s">
        <v>467</v>
      </c>
      <c r="D7302" s="234">
        <v>38.119999999999997</v>
      </c>
      <c r="E7302" s="233">
        <v>0</v>
      </c>
    </row>
    <row r="7303" spans="1:5">
      <c r="A7303" s="235">
        <v>87799</v>
      </c>
      <c r="B7303" s="236" t="s">
        <v>7637</v>
      </c>
      <c r="C7303" s="235" t="s">
        <v>467</v>
      </c>
      <c r="D7303" s="234">
        <v>51.91</v>
      </c>
      <c r="E7303" s="233">
        <v>0</v>
      </c>
    </row>
    <row r="7304" spans="1:5">
      <c r="A7304" s="235">
        <v>87803</v>
      </c>
      <c r="B7304" s="236" t="s">
        <v>7638</v>
      </c>
      <c r="C7304" s="235" t="s">
        <v>467</v>
      </c>
      <c r="D7304" s="234">
        <v>59.47</v>
      </c>
      <c r="E7304" s="233">
        <v>0</v>
      </c>
    </row>
    <row r="7305" spans="1:5">
      <c r="A7305" s="235">
        <v>87807</v>
      </c>
      <c r="B7305" s="236" t="s">
        <v>7639</v>
      </c>
      <c r="C7305" s="235" t="s">
        <v>467</v>
      </c>
      <c r="D7305" s="234">
        <v>65.040000000000006</v>
      </c>
      <c r="E7305" s="233">
        <v>0</v>
      </c>
    </row>
    <row r="7306" spans="1:5">
      <c r="A7306" s="235">
        <v>104218</v>
      </c>
      <c r="B7306" s="236" t="s">
        <v>7640</v>
      </c>
      <c r="C7306" s="235" t="s">
        <v>467</v>
      </c>
      <c r="D7306" s="234">
        <v>45.64</v>
      </c>
      <c r="E7306" s="233">
        <v>0</v>
      </c>
    </row>
    <row r="7307" spans="1:5">
      <c r="A7307" s="235">
        <v>87777</v>
      </c>
      <c r="B7307" s="236" t="s">
        <v>7641</v>
      </c>
      <c r="C7307" s="235" t="s">
        <v>467</v>
      </c>
      <c r="D7307" s="234">
        <v>48.18</v>
      </c>
      <c r="E7307" s="233">
        <v>0</v>
      </c>
    </row>
    <row r="7308" spans="1:5">
      <c r="A7308" s="235">
        <v>104222</v>
      </c>
      <c r="B7308" s="236" t="s">
        <v>7642</v>
      </c>
      <c r="C7308" s="235" t="s">
        <v>467</v>
      </c>
      <c r="D7308" s="234">
        <v>59.2</v>
      </c>
      <c r="E7308" s="233">
        <v>0</v>
      </c>
    </row>
    <row r="7309" spans="1:5">
      <c r="A7309" s="235">
        <v>87781</v>
      </c>
      <c r="B7309" s="236" t="s">
        <v>7643</v>
      </c>
      <c r="C7309" s="235" t="s">
        <v>467</v>
      </c>
      <c r="D7309" s="234">
        <v>62.45</v>
      </c>
      <c r="E7309" s="233">
        <v>0</v>
      </c>
    </row>
    <row r="7310" spans="1:5">
      <c r="A7310" s="235">
        <v>104226</v>
      </c>
      <c r="B7310" s="236" t="s">
        <v>7644</v>
      </c>
      <c r="C7310" s="235" t="s">
        <v>467</v>
      </c>
      <c r="D7310" s="234">
        <v>67.290000000000006</v>
      </c>
      <c r="E7310" s="233">
        <v>0</v>
      </c>
    </row>
    <row r="7311" spans="1:5">
      <c r="A7311" s="235">
        <v>87786</v>
      </c>
      <c r="B7311" s="236" t="s">
        <v>7645</v>
      </c>
      <c r="C7311" s="235" t="s">
        <v>467</v>
      </c>
      <c r="D7311" s="234">
        <v>70.540000000000006</v>
      </c>
      <c r="E7311" s="233">
        <v>0</v>
      </c>
    </row>
    <row r="7312" spans="1:5">
      <c r="A7312" s="235">
        <v>104230</v>
      </c>
      <c r="B7312" s="236" t="s">
        <v>7646</v>
      </c>
      <c r="C7312" s="235" t="s">
        <v>467</v>
      </c>
      <c r="D7312" s="234">
        <v>77.55</v>
      </c>
      <c r="E7312" s="233">
        <v>0</v>
      </c>
    </row>
    <row r="7313" spans="1:5">
      <c r="A7313" s="235">
        <v>104234</v>
      </c>
      <c r="B7313" s="236" t="s">
        <v>7647</v>
      </c>
      <c r="C7313" s="235" t="s">
        <v>467</v>
      </c>
      <c r="D7313" s="234">
        <v>36.619999999999997</v>
      </c>
      <c r="E7313" s="233">
        <v>0</v>
      </c>
    </row>
    <row r="7314" spans="1:5">
      <c r="A7314" s="235">
        <v>104238</v>
      </c>
      <c r="B7314" s="236" t="s">
        <v>7648</v>
      </c>
      <c r="C7314" s="235" t="s">
        <v>467</v>
      </c>
      <c r="D7314" s="234">
        <v>49.68</v>
      </c>
      <c r="E7314" s="233">
        <v>0</v>
      </c>
    </row>
    <row r="7315" spans="1:5">
      <c r="A7315" s="235">
        <v>104242</v>
      </c>
      <c r="B7315" s="236" t="s">
        <v>7649</v>
      </c>
      <c r="C7315" s="235" t="s">
        <v>467</v>
      </c>
      <c r="D7315" s="234">
        <v>57.24</v>
      </c>
      <c r="E7315" s="233">
        <v>0</v>
      </c>
    </row>
    <row r="7316" spans="1:5">
      <c r="A7316" s="235">
        <v>104246</v>
      </c>
      <c r="B7316" s="236" t="s">
        <v>7650</v>
      </c>
      <c r="C7316" s="235" t="s">
        <v>467</v>
      </c>
      <c r="D7316" s="234">
        <v>62.6</v>
      </c>
      <c r="E7316" s="233">
        <v>0</v>
      </c>
    </row>
    <row r="7317" spans="1:5">
      <c r="A7317" s="235">
        <v>104250</v>
      </c>
      <c r="B7317" s="236" t="s">
        <v>7651</v>
      </c>
      <c r="C7317" s="235" t="s">
        <v>467</v>
      </c>
      <c r="D7317" s="234">
        <v>57.18</v>
      </c>
      <c r="E7317" s="233">
        <v>0</v>
      </c>
    </row>
    <row r="7318" spans="1:5">
      <c r="A7318" s="235">
        <v>87811</v>
      </c>
      <c r="B7318" s="236" t="s">
        <v>7652</v>
      </c>
      <c r="C7318" s="235" t="s">
        <v>467</v>
      </c>
      <c r="D7318" s="234">
        <v>61.73</v>
      </c>
      <c r="E7318" s="233">
        <v>0</v>
      </c>
    </row>
    <row r="7319" spans="1:5">
      <c r="A7319" s="235">
        <v>104254</v>
      </c>
      <c r="B7319" s="236" t="s">
        <v>7653</v>
      </c>
      <c r="C7319" s="235" t="s">
        <v>467</v>
      </c>
      <c r="D7319" s="234">
        <v>70.239999999999995</v>
      </c>
      <c r="E7319" s="233">
        <v>0</v>
      </c>
    </row>
    <row r="7320" spans="1:5">
      <c r="A7320" s="235">
        <v>87815</v>
      </c>
      <c r="B7320" s="236" t="s">
        <v>7654</v>
      </c>
      <c r="C7320" s="235" t="s">
        <v>467</v>
      </c>
      <c r="D7320" s="234">
        <v>75.510000000000005</v>
      </c>
      <c r="E7320" s="233">
        <v>0</v>
      </c>
    </row>
    <row r="7321" spans="1:5">
      <c r="A7321" s="235">
        <v>104258</v>
      </c>
      <c r="B7321" s="236" t="s">
        <v>7655</v>
      </c>
      <c r="C7321" s="235" t="s">
        <v>467</v>
      </c>
      <c r="D7321" s="234">
        <v>77.8</v>
      </c>
      <c r="E7321" s="233">
        <v>0</v>
      </c>
    </row>
    <row r="7322" spans="1:5">
      <c r="A7322" s="235">
        <v>87819</v>
      </c>
      <c r="B7322" s="236" t="s">
        <v>7656</v>
      </c>
      <c r="C7322" s="235" t="s">
        <v>467</v>
      </c>
      <c r="D7322" s="234">
        <v>83.07</v>
      </c>
      <c r="E7322" s="233">
        <v>0</v>
      </c>
    </row>
    <row r="7323" spans="1:5">
      <c r="A7323" s="235">
        <v>104262</v>
      </c>
      <c r="B7323" s="236" t="s">
        <v>7657</v>
      </c>
      <c r="C7323" s="235" t="s">
        <v>467</v>
      </c>
      <c r="D7323" s="234">
        <v>97.15</v>
      </c>
      <c r="E7323" s="233">
        <v>0</v>
      </c>
    </row>
    <row r="7324" spans="1:5">
      <c r="A7324" s="235">
        <v>87823</v>
      </c>
      <c r="B7324" s="236" t="s">
        <v>7658</v>
      </c>
      <c r="C7324" s="235" t="s">
        <v>467</v>
      </c>
      <c r="D7324" s="234">
        <v>104.34</v>
      </c>
      <c r="E7324" s="233">
        <v>0</v>
      </c>
    </row>
    <row r="7325" spans="1:5">
      <c r="A7325" s="235">
        <v>87827</v>
      </c>
      <c r="B7325" s="236" t="s">
        <v>7659</v>
      </c>
      <c r="C7325" s="235" t="s">
        <v>467</v>
      </c>
      <c r="D7325" s="234">
        <v>60.9</v>
      </c>
      <c r="E7325" s="233">
        <v>0</v>
      </c>
    </row>
    <row r="7326" spans="1:5">
      <c r="A7326" s="235">
        <v>87831</v>
      </c>
      <c r="B7326" s="236" t="s">
        <v>7660</v>
      </c>
      <c r="C7326" s="235" t="s">
        <v>467</v>
      </c>
      <c r="D7326" s="234">
        <v>75.44</v>
      </c>
      <c r="E7326" s="233">
        <v>0</v>
      </c>
    </row>
    <row r="7327" spans="1:5">
      <c r="A7327" s="235">
        <v>104220</v>
      </c>
      <c r="B7327" s="236" t="s">
        <v>7661</v>
      </c>
      <c r="C7327" s="235" t="s">
        <v>467</v>
      </c>
      <c r="D7327" s="234">
        <v>47.58</v>
      </c>
      <c r="E7327" s="233">
        <v>0.1154</v>
      </c>
    </row>
    <row r="7328" spans="1:5">
      <c r="A7328" s="235">
        <v>104203</v>
      </c>
      <c r="B7328" s="236" t="s">
        <v>7662</v>
      </c>
      <c r="C7328" s="235" t="s">
        <v>467</v>
      </c>
      <c r="D7328" s="234">
        <v>50.49</v>
      </c>
      <c r="E7328" s="233">
        <v>0.121</v>
      </c>
    </row>
    <row r="7329" spans="1:5">
      <c r="A7329" s="235">
        <v>104224</v>
      </c>
      <c r="B7329" s="236" t="s">
        <v>7663</v>
      </c>
      <c r="C7329" s="235" t="s">
        <v>467</v>
      </c>
      <c r="D7329" s="234">
        <v>61.72</v>
      </c>
      <c r="E7329" s="233">
        <v>0.1152</v>
      </c>
    </row>
    <row r="7330" spans="1:5">
      <c r="A7330" s="235">
        <v>104204</v>
      </c>
      <c r="B7330" s="236" t="s">
        <v>7664</v>
      </c>
      <c r="C7330" s="235" t="s">
        <v>467</v>
      </c>
      <c r="D7330" s="234">
        <v>65.489999999999995</v>
      </c>
      <c r="E7330" s="233">
        <v>0.12089999999999999</v>
      </c>
    </row>
    <row r="7331" spans="1:5">
      <c r="A7331" s="235">
        <v>104228</v>
      </c>
      <c r="B7331" s="236" t="s">
        <v>7665</v>
      </c>
      <c r="C7331" s="235" t="s">
        <v>467</v>
      </c>
      <c r="D7331" s="234">
        <v>69.489999999999995</v>
      </c>
      <c r="E7331" s="233">
        <v>0.10589999999999999</v>
      </c>
    </row>
    <row r="7332" spans="1:5">
      <c r="A7332" s="235">
        <v>104205</v>
      </c>
      <c r="B7332" s="236" t="s">
        <v>7666</v>
      </c>
      <c r="C7332" s="235" t="s">
        <v>467</v>
      </c>
      <c r="D7332" s="234">
        <v>73.27</v>
      </c>
      <c r="E7332" s="233">
        <v>0.1115</v>
      </c>
    </row>
    <row r="7333" spans="1:5">
      <c r="A7333" s="235">
        <v>104232</v>
      </c>
      <c r="B7333" s="236" t="s">
        <v>7667</v>
      </c>
      <c r="C7333" s="235" t="s">
        <v>467</v>
      </c>
      <c r="D7333" s="234">
        <v>76.67</v>
      </c>
      <c r="E7333" s="233">
        <v>0.10680000000000001</v>
      </c>
    </row>
    <row r="7334" spans="1:5">
      <c r="A7334" s="235">
        <v>104206</v>
      </c>
      <c r="B7334" s="236" t="s">
        <v>7668</v>
      </c>
      <c r="C7334" s="235" t="s">
        <v>467</v>
      </c>
      <c r="D7334" s="234">
        <v>80.819999999999993</v>
      </c>
      <c r="E7334" s="233">
        <v>0.1123</v>
      </c>
    </row>
    <row r="7335" spans="1:5">
      <c r="A7335" s="235">
        <v>104236</v>
      </c>
      <c r="B7335" s="236" t="s">
        <v>7669</v>
      </c>
      <c r="C7335" s="235" t="s">
        <v>467</v>
      </c>
      <c r="D7335" s="234">
        <v>37.450000000000003</v>
      </c>
      <c r="E7335" s="233">
        <v>9.4799999999999995E-2</v>
      </c>
    </row>
    <row r="7336" spans="1:5">
      <c r="A7336" s="235">
        <v>104207</v>
      </c>
      <c r="B7336" s="236" t="s">
        <v>7670</v>
      </c>
      <c r="C7336" s="235" t="s">
        <v>467</v>
      </c>
      <c r="D7336" s="234">
        <v>39.24</v>
      </c>
      <c r="E7336" s="233">
        <v>0.1002</v>
      </c>
    </row>
    <row r="7337" spans="1:5">
      <c r="A7337" s="235">
        <v>104240</v>
      </c>
      <c r="B7337" s="236" t="s">
        <v>7671</v>
      </c>
      <c r="C7337" s="235" t="s">
        <v>467</v>
      </c>
      <c r="D7337" s="234">
        <v>51.16</v>
      </c>
      <c r="E7337" s="233">
        <v>0.1013</v>
      </c>
    </row>
    <row r="7338" spans="1:5">
      <c r="A7338" s="235">
        <v>104208</v>
      </c>
      <c r="B7338" s="236" t="s">
        <v>7672</v>
      </c>
      <c r="C7338" s="235" t="s">
        <v>467</v>
      </c>
      <c r="D7338" s="234">
        <v>53.74</v>
      </c>
      <c r="E7338" s="233">
        <v>0.1066</v>
      </c>
    </row>
    <row r="7339" spans="1:5">
      <c r="A7339" s="235">
        <v>104244</v>
      </c>
      <c r="B7339" s="236" t="s">
        <v>7673</v>
      </c>
      <c r="C7339" s="235" t="s">
        <v>467</v>
      </c>
      <c r="D7339" s="234">
        <v>58.47</v>
      </c>
      <c r="E7339" s="233">
        <v>9.2899999999999996E-2</v>
      </c>
    </row>
    <row r="7340" spans="1:5">
      <c r="A7340" s="235">
        <v>104209</v>
      </c>
      <c r="B7340" s="236" t="s">
        <v>7674</v>
      </c>
      <c r="C7340" s="235" t="s">
        <v>467</v>
      </c>
      <c r="D7340" s="234">
        <v>61.05</v>
      </c>
      <c r="E7340" s="233">
        <v>9.8000000000000004E-2</v>
      </c>
    </row>
    <row r="7341" spans="1:5">
      <c r="A7341" s="235">
        <v>104248</v>
      </c>
      <c r="B7341" s="236" t="s">
        <v>7675</v>
      </c>
      <c r="C7341" s="235" t="s">
        <v>467</v>
      </c>
      <c r="D7341" s="234">
        <v>61.64</v>
      </c>
      <c r="E7341" s="233">
        <v>8.8300000000000003E-2</v>
      </c>
    </row>
    <row r="7342" spans="1:5">
      <c r="A7342" s="235">
        <v>104210</v>
      </c>
      <c r="B7342" s="236" t="s">
        <v>7676</v>
      </c>
      <c r="C7342" s="235" t="s">
        <v>467</v>
      </c>
      <c r="D7342" s="234">
        <v>64.13</v>
      </c>
      <c r="E7342" s="233">
        <v>9.3200000000000005E-2</v>
      </c>
    </row>
    <row r="7343" spans="1:5">
      <c r="A7343" s="235">
        <v>104252</v>
      </c>
      <c r="B7343" s="236" t="s">
        <v>7677</v>
      </c>
      <c r="C7343" s="235" t="s">
        <v>467</v>
      </c>
      <c r="D7343" s="234">
        <v>61.75</v>
      </c>
      <c r="E7343" s="233">
        <v>0.15129999999999999</v>
      </c>
    </row>
    <row r="7344" spans="1:5">
      <c r="A7344" s="235">
        <v>104211</v>
      </c>
      <c r="B7344" s="236" t="s">
        <v>7678</v>
      </c>
      <c r="C7344" s="235" t="s">
        <v>467</v>
      </c>
      <c r="D7344" s="234">
        <v>66.989999999999995</v>
      </c>
      <c r="E7344" s="233">
        <v>0.15609999999999999</v>
      </c>
    </row>
    <row r="7345" spans="1:5">
      <c r="A7345" s="235">
        <v>104212</v>
      </c>
      <c r="B7345" s="236" t="s">
        <v>7679</v>
      </c>
      <c r="C7345" s="235" t="s">
        <v>467</v>
      </c>
      <c r="D7345" s="234">
        <v>81.53</v>
      </c>
      <c r="E7345" s="233">
        <v>0.15040000000000001</v>
      </c>
    </row>
    <row r="7346" spans="1:5">
      <c r="A7346" s="235">
        <v>104213</v>
      </c>
      <c r="B7346" s="236" t="s">
        <v>7680</v>
      </c>
      <c r="C7346" s="235" t="s">
        <v>467</v>
      </c>
      <c r="D7346" s="234">
        <v>88.84</v>
      </c>
      <c r="E7346" s="233">
        <v>0.14080000000000001</v>
      </c>
    </row>
    <row r="7347" spans="1:5">
      <c r="A7347" s="235">
        <v>104214</v>
      </c>
      <c r="B7347" s="236" t="s">
        <v>7681</v>
      </c>
      <c r="C7347" s="235" t="s">
        <v>467</v>
      </c>
      <c r="D7347" s="234">
        <v>104.87</v>
      </c>
      <c r="E7347" s="233">
        <v>0.14580000000000001</v>
      </c>
    </row>
    <row r="7348" spans="1:5">
      <c r="A7348" s="235">
        <v>104215</v>
      </c>
      <c r="B7348" s="236" t="s">
        <v>7682</v>
      </c>
      <c r="C7348" s="235" t="s">
        <v>467</v>
      </c>
      <c r="D7348" s="234">
        <v>64.709999999999994</v>
      </c>
      <c r="E7348" s="233">
        <v>0.1394</v>
      </c>
    </row>
    <row r="7349" spans="1:5">
      <c r="A7349" s="235">
        <v>104216</v>
      </c>
      <c r="B7349" s="236" t="s">
        <v>7683</v>
      </c>
      <c r="C7349" s="235" t="s">
        <v>467</v>
      </c>
      <c r="D7349" s="234">
        <v>79.64</v>
      </c>
      <c r="E7349" s="233">
        <v>0.1331</v>
      </c>
    </row>
    <row r="7350" spans="1:5">
      <c r="A7350" s="235">
        <v>104217</v>
      </c>
      <c r="B7350" s="236" t="s">
        <v>7684</v>
      </c>
      <c r="C7350" s="235" t="s">
        <v>467</v>
      </c>
      <c r="D7350" s="234">
        <v>42.8</v>
      </c>
      <c r="E7350" s="233">
        <v>0</v>
      </c>
    </row>
    <row r="7351" spans="1:5">
      <c r="A7351" s="235">
        <v>104221</v>
      </c>
      <c r="B7351" s="236" t="s">
        <v>7685</v>
      </c>
      <c r="C7351" s="235" t="s">
        <v>467</v>
      </c>
      <c r="D7351" s="234">
        <v>55.4</v>
      </c>
      <c r="E7351" s="233">
        <v>0</v>
      </c>
    </row>
    <row r="7352" spans="1:5">
      <c r="A7352" s="235">
        <v>104225</v>
      </c>
      <c r="B7352" s="236" t="s">
        <v>7686</v>
      </c>
      <c r="C7352" s="235" t="s">
        <v>467</v>
      </c>
      <c r="D7352" s="234">
        <v>62.52</v>
      </c>
      <c r="E7352" s="233">
        <v>0</v>
      </c>
    </row>
    <row r="7353" spans="1:5">
      <c r="A7353" s="235">
        <v>104229</v>
      </c>
      <c r="B7353" s="236" t="s">
        <v>7687</v>
      </c>
      <c r="C7353" s="235" t="s">
        <v>467</v>
      </c>
      <c r="D7353" s="234">
        <v>72.3</v>
      </c>
      <c r="E7353" s="233">
        <v>0</v>
      </c>
    </row>
    <row r="7354" spans="1:5">
      <c r="A7354" s="235">
        <v>104233</v>
      </c>
      <c r="B7354" s="236" t="s">
        <v>7688</v>
      </c>
      <c r="C7354" s="235" t="s">
        <v>467</v>
      </c>
      <c r="D7354" s="234">
        <v>33.97</v>
      </c>
      <c r="E7354" s="233">
        <v>0</v>
      </c>
    </row>
    <row r="7355" spans="1:5">
      <c r="A7355" s="235">
        <v>104237</v>
      </c>
      <c r="B7355" s="236" t="s">
        <v>7689</v>
      </c>
      <c r="C7355" s="235" t="s">
        <v>467</v>
      </c>
      <c r="D7355" s="234">
        <v>46.13</v>
      </c>
      <c r="E7355" s="233">
        <v>0</v>
      </c>
    </row>
    <row r="7356" spans="1:5">
      <c r="A7356" s="235">
        <v>104241</v>
      </c>
      <c r="B7356" s="236" t="s">
        <v>7690</v>
      </c>
      <c r="C7356" s="235" t="s">
        <v>467</v>
      </c>
      <c r="D7356" s="234">
        <v>52.79</v>
      </c>
      <c r="E7356" s="233">
        <v>0</v>
      </c>
    </row>
    <row r="7357" spans="1:5">
      <c r="A7357" s="235">
        <v>104245</v>
      </c>
      <c r="B7357" s="236" t="s">
        <v>7691</v>
      </c>
      <c r="C7357" s="235" t="s">
        <v>467</v>
      </c>
      <c r="D7357" s="234">
        <v>57.69</v>
      </c>
      <c r="E7357" s="233">
        <v>0</v>
      </c>
    </row>
    <row r="7358" spans="1:5">
      <c r="A7358" s="235">
        <v>104249</v>
      </c>
      <c r="B7358" s="236" t="s">
        <v>7692</v>
      </c>
      <c r="C7358" s="235" t="s">
        <v>467</v>
      </c>
      <c r="D7358" s="234">
        <v>54.53</v>
      </c>
      <c r="E7358" s="233">
        <v>0</v>
      </c>
    </row>
    <row r="7359" spans="1:5">
      <c r="A7359" s="235">
        <v>104253</v>
      </c>
      <c r="B7359" s="236" t="s">
        <v>7693</v>
      </c>
      <c r="C7359" s="235" t="s">
        <v>467</v>
      </c>
      <c r="D7359" s="234">
        <v>66.69</v>
      </c>
      <c r="E7359" s="233">
        <v>0</v>
      </c>
    </row>
    <row r="7360" spans="1:5">
      <c r="A7360" s="235">
        <v>104256</v>
      </c>
      <c r="B7360" s="236" t="s">
        <v>7694</v>
      </c>
      <c r="C7360" s="235" t="s">
        <v>467</v>
      </c>
      <c r="D7360" s="234">
        <v>75.47</v>
      </c>
      <c r="E7360" s="233">
        <v>0.1452</v>
      </c>
    </row>
    <row r="7361" spans="1:5">
      <c r="A7361" s="235">
        <v>104260</v>
      </c>
      <c r="B7361" s="236" t="s">
        <v>7695</v>
      </c>
      <c r="C7361" s="235" t="s">
        <v>467</v>
      </c>
      <c r="D7361" s="234">
        <v>82.78</v>
      </c>
      <c r="E7361" s="233">
        <v>0.13539999999999999</v>
      </c>
    </row>
    <row r="7362" spans="1:5">
      <c r="A7362" s="235">
        <v>104264</v>
      </c>
      <c r="B7362" s="236" t="s">
        <v>7696</v>
      </c>
      <c r="C7362" s="235" t="s">
        <v>467</v>
      </c>
      <c r="D7362" s="234">
        <v>97.4</v>
      </c>
      <c r="E7362" s="233">
        <v>0.1406</v>
      </c>
    </row>
    <row r="7363" spans="1:5">
      <c r="A7363" s="235">
        <v>87792</v>
      </c>
      <c r="B7363" s="236" t="s">
        <v>7697</v>
      </c>
      <c r="C7363" s="235" t="s">
        <v>467</v>
      </c>
      <c r="D7363" s="234">
        <v>35.47</v>
      </c>
      <c r="E7363" s="233">
        <v>0</v>
      </c>
    </row>
    <row r="7364" spans="1:5">
      <c r="A7364" s="235">
        <v>87797</v>
      </c>
      <c r="B7364" s="236" t="s">
        <v>7698</v>
      </c>
      <c r="C7364" s="235" t="s">
        <v>467</v>
      </c>
      <c r="D7364" s="234">
        <v>48.36</v>
      </c>
      <c r="E7364" s="233">
        <v>0</v>
      </c>
    </row>
    <row r="7365" spans="1:5">
      <c r="A7365" s="235">
        <v>87801</v>
      </c>
      <c r="B7365" s="236" t="s">
        <v>7699</v>
      </c>
      <c r="C7365" s="235" t="s">
        <v>467</v>
      </c>
      <c r="D7365" s="234">
        <v>55.02</v>
      </c>
      <c r="E7365" s="233">
        <v>0</v>
      </c>
    </row>
    <row r="7366" spans="1:5">
      <c r="A7366" s="235">
        <v>87805</v>
      </c>
      <c r="B7366" s="236" t="s">
        <v>7700</v>
      </c>
      <c r="C7366" s="235" t="s">
        <v>467</v>
      </c>
      <c r="D7366" s="234">
        <v>60.13</v>
      </c>
      <c r="E7366" s="233">
        <v>0</v>
      </c>
    </row>
    <row r="7367" spans="1:5">
      <c r="A7367" s="235">
        <v>87775</v>
      </c>
      <c r="B7367" s="236" t="s">
        <v>69</v>
      </c>
      <c r="C7367" s="235" t="s">
        <v>467</v>
      </c>
      <c r="D7367" s="234">
        <v>45.34</v>
      </c>
      <c r="E7367" s="233">
        <v>0</v>
      </c>
    </row>
    <row r="7368" spans="1:5">
      <c r="A7368" s="235">
        <v>87779</v>
      </c>
      <c r="B7368" s="236" t="s">
        <v>7701</v>
      </c>
      <c r="C7368" s="235" t="s">
        <v>467</v>
      </c>
      <c r="D7368" s="234">
        <v>58.65</v>
      </c>
      <c r="E7368" s="233">
        <v>0</v>
      </c>
    </row>
    <row r="7369" spans="1:5">
      <c r="A7369" s="235">
        <v>87784</v>
      </c>
      <c r="B7369" s="236" t="s">
        <v>7702</v>
      </c>
      <c r="C7369" s="235" t="s">
        <v>467</v>
      </c>
      <c r="D7369" s="234">
        <v>65.77</v>
      </c>
      <c r="E7369" s="233">
        <v>0</v>
      </c>
    </row>
    <row r="7370" spans="1:5">
      <c r="A7370" s="235">
        <v>87788</v>
      </c>
      <c r="B7370" s="236" t="s">
        <v>7703</v>
      </c>
      <c r="C7370" s="235" t="s">
        <v>467</v>
      </c>
      <c r="D7370" s="234">
        <v>76.34</v>
      </c>
      <c r="E7370" s="233">
        <v>0</v>
      </c>
    </row>
    <row r="7371" spans="1:5">
      <c r="A7371" s="235">
        <v>87809</v>
      </c>
      <c r="B7371" s="236" t="s">
        <v>7704</v>
      </c>
      <c r="C7371" s="235" t="s">
        <v>467</v>
      </c>
      <c r="D7371" s="234">
        <v>59.08</v>
      </c>
      <c r="E7371" s="233">
        <v>0</v>
      </c>
    </row>
    <row r="7372" spans="1:5">
      <c r="A7372" s="235">
        <v>87813</v>
      </c>
      <c r="B7372" s="236" t="s">
        <v>7705</v>
      </c>
      <c r="C7372" s="235" t="s">
        <v>467</v>
      </c>
      <c r="D7372" s="234">
        <v>71.959999999999994</v>
      </c>
      <c r="E7372" s="233">
        <v>0</v>
      </c>
    </row>
    <row r="7373" spans="1:5">
      <c r="A7373" s="235">
        <v>104257</v>
      </c>
      <c r="B7373" s="236" t="s">
        <v>7706</v>
      </c>
      <c r="C7373" s="235" t="s">
        <v>467</v>
      </c>
      <c r="D7373" s="234">
        <v>73.349999999999994</v>
      </c>
      <c r="E7373" s="233">
        <v>0</v>
      </c>
    </row>
    <row r="7374" spans="1:5">
      <c r="A7374" s="235">
        <v>87817</v>
      </c>
      <c r="B7374" s="236" t="s">
        <v>7707</v>
      </c>
      <c r="C7374" s="235" t="s">
        <v>467</v>
      </c>
      <c r="D7374" s="234">
        <v>78.62</v>
      </c>
      <c r="E7374" s="233">
        <v>0</v>
      </c>
    </row>
    <row r="7375" spans="1:5">
      <c r="A7375" s="235">
        <v>104261</v>
      </c>
      <c r="B7375" s="236" t="s">
        <v>7708</v>
      </c>
      <c r="C7375" s="235" t="s">
        <v>467</v>
      </c>
      <c r="D7375" s="234">
        <v>92.24</v>
      </c>
      <c r="E7375" s="233">
        <v>0</v>
      </c>
    </row>
    <row r="7376" spans="1:5">
      <c r="A7376" s="235">
        <v>87821</v>
      </c>
      <c r="B7376" s="236" t="s">
        <v>7709</v>
      </c>
      <c r="C7376" s="235" t="s">
        <v>467</v>
      </c>
      <c r="D7376" s="234">
        <v>99.43</v>
      </c>
      <c r="E7376" s="233">
        <v>0</v>
      </c>
    </row>
    <row r="7377" spans="1:5">
      <c r="A7377" s="235">
        <v>87825</v>
      </c>
      <c r="B7377" s="236" t="s">
        <v>7710</v>
      </c>
      <c r="C7377" s="235" t="s">
        <v>467</v>
      </c>
      <c r="D7377" s="234">
        <v>57.66</v>
      </c>
      <c r="E7377" s="233">
        <v>0</v>
      </c>
    </row>
    <row r="7378" spans="1:5">
      <c r="A7378" s="235">
        <v>87829</v>
      </c>
      <c r="B7378" s="236" t="s">
        <v>7711</v>
      </c>
      <c r="C7378" s="235" t="s">
        <v>467</v>
      </c>
      <c r="D7378" s="234">
        <v>71.09</v>
      </c>
      <c r="E7378" s="233">
        <v>0</v>
      </c>
    </row>
    <row r="7379" spans="1:5">
      <c r="A7379" s="235">
        <v>87557</v>
      </c>
      <c r="B7379" s="236" t="s">
        <v>7712</v>
      </c>
      <c r="C7379" s="235" t="s">
        <v>467</v>
      </c>
      <c r="D7379" s="234">
        <v>50.81</v>
      </c>
      <c r="E7379" s="233">
        <v>0</v>
      </c>
    </row>
    <row r="7380" spans="1:5">
      <c r="A7380" s="235">
        <v>87539</v>
      </c>
      <c r="B7380" s="236" t="s">
        <v>7713</v>
      </c>
      <c r="C7380" s="235" t="s">
        <v>467</v>
      </c>
      <c r="D7380" s="234">
        <v>78.14</v>
      </c>
      <c r="E7380" s="233">
        <v>0</v>
      </c>
    </row>
    <row r="7381" spans="1:5">
      <c r="A7381" s="235">
        <v>104972</v>
      </c>
      <c r="B7381" s="236" t="s">
        <v>7714</v>
      </c>
      <c r="C7381" s="235" t="s">
        <v>467</v>
      </c>
      <c r="D7381" s="234">
        <v>28.15</v>
      </c>
      <c r="E7381" s="233">
        <v>0</v>
      </c>
    </row>
    <row r="7382" spans="1:5">
      <c r="A7382" s="235">
        <v>104954</v>
      </c>
      <c r="B7382" s="236" t="s">
        <v>7715</v>
      </c>
      <c r="C7382" s="235" t="s">
        <v>467</v>
      </c>
      <c r="D7382" s="234">
        <v>40.1</v>
      </c>
      <c r="E7382" s="233">
        <v>0</v>
      </c>
    </row>
    <row r="7383" spans="1:5">
      <c r="A7383" s="235">
        <v>104976</v>
      </c>
      <c r="B7383" s="236" t="s">
        <v>7716</v>
      </c>
      <c r="C7383" s="235" t="s">
        <v>467</v>
      </c>
      <c r="D7383" s="234">
        <v>25.57</v>
      </c>
      <c r="E7383" s="233">
        <v>0</v>
      </c>
    </row>
    <row r="7384" spans="1:5">
      <c r="A7384" s="235">
        <v>104966</v>
      </c>
      <c r="B7384" s="236" t="s">
        <v>7717</v>
      </c>
      <c r="C7384" s="235" t="s">
        <v>467</v>
      </c>
      <c r="D7384" s="234">
        <v>37.520000000000003</v>
      </c>
      <c r="E7384" s="233">
        <v>0</v>
      </c>
    </row>
    <row r="7385" spans="1:5">
      <c r="A7385" s="235">
        <v>104968</v>
      </c>
      <c r="B7385" s="236" t="s">
        <v>7718</v>
      </c>
      <c r="C7385" s="235" t="s">
        <v>467</v>
      </c>
      <c r="D7385" s="234">
        <v>32.47</v>
      </c>
      <c r="E7385" s="233">
        <v>0</v>
      </c>
    </row>
    <row r="7386" spans="1:5">
      <c r="A7386" s="235">
        <v>104962</v>
      </c>
      <c r="B7386" s="236" t="s">
        <v>7719</v>
      </c>
      <c r="C7386" s="235" t="s">
        <v>467</v>
      </c>
      <c r="D7386" s="234">
        <v>44.43</v>
      </c>
      <c r="E7386" s="233">
        <v>0</v>
      </c>
    </row>
    <row r="7387" spans="1:5">
      <c r="A7387" s="235">
        <v>87550</v>
      </c>
      <c r="B7387" s="236" t="s">
        <v>7720</v>
      </c>
      <c r="C7387" s="235" t="s">
        <v>467</v>
      </c>
      <c r="D7387" s="234">
        <v>23.37</v>
      </c>
      <c r="E7387" s="233">
        <v>0</v>
      </c>
    </row>
    <row r="7388" spans="1:5">
      <c r="A7388" s="235">
        <v>87532</v>
      </c>
      <c r="B7388" s="236" t="s">
        <v>7721</v>
      </c>
      <c r="C7388" s="235" t="s">
        <v>467</v>
      </c>
      <c r="D7388" s="234">
        <v>34.020000000000003</v>
      </c>
      <c r="E7388" s="233">
        <v>0</v>
      </c>
    </row>
    <row r="7389" spans="1:5">
      <c r="A7389" s="235">
        <v>87554</v>
      </c>
      <c r="B7389" s="236" t="s">
        <v>7722</v>
      </c>
      <c r="C7389" s="235" t="s">
        <v>467</v>
      </c>
      <c r="D7389" s="234">
        <v>21.7</v>
      </c>
      <c r="E7389" s="233">
        <v>0</v>
      </c>
    </row>
    <row r="7390" spans="1:5">
      <c r="A7390" s="235">
        <v>87536</v>
      </c>
      <c r="B7390" s="236" t="s">
        <v>7723</v>
      </c>
      <c r="C7390" s="235" t="s">
        <v>467</v>
      </c>
      <c r="D7390" s="234">
        <v>32.369999999999997</v>
      </c>
      <c r="E7390" s="233">
        <v>0</v>
      </c>
    </row>
    <row r="7391" spans="1:5">
      <c r="A7391" s="235">
        <v>87528</v>
      </c>
      <c r="B7391" s="236" t="s">
        <v>7724</v>
      </c>
      <c r="C7391" s="235" t="s">
        <v>467</v>
      </c>
      <c r="D7391" s="234">
        <v>36.82</v>
      </c>
      <c r="E7391" s="233">
        <v>0</v>
      </c>
    </row>
    <row r="7392" spans="1:5">
      <c r="A7392" s="235">
        <v>87546</v>
      </c>
      <c r="B7392" s="236" t="s">
        <v>7725</v>
      </c>
      <c r="C7392" s="235" t="s">
        <v>467</v>
      </c>
      <c r="D7392" s="234">
        <v>26.16</v>
      </c>
      <c r="E7392" s="233">
        <v>0</v>
      </c>
    </row>
    <row r="7393" spans="1:5">
      <c r="A7393" s="235">
        <v>104971</v>
      </c>
      <c r="B7393" s="236" t="s">
        <v>7726</v>
      </c>
      <c r="C7393" s="235" t="s">
        <v>467</v>
      </c>
      <c r="D7393" s="234">
        <v>26.4</v>
      </c>
      <c r="E7393" s="233">
        <v>0</v>
      </c>
    </row>
    <row r="7394" spans="1:5">
      <c r="A7394" s="235">
        <v>104965</v>
      </c>
      <c r="B7394" s="236" t="s">
        <v>7727</v>
      </c>
      <c r="C7394" s="235" t="s">
        <v>467</v>
      </c>
      <c r="D7394" s="234">
        <v>37.35</v>
      </c>
      <c r="E7394" s="233">
        <v>0</v>
      </c>
    </row>
    <row r="7395" spans="1:5">
      <c r="A7395" s="235">
        <v>104975</v>
      </c>
      <c r="B7395" s="236" t="s">
        <v>7728</v>
      </c>
      <c r="C7395" s="235" t="s">
        <v>467</v>
      </c>
      <c r="D7395" s="234">
        <v>23.82</v>
      </c>
      <c r="E7395" s="233">
        <v>0</v>
      </c>
    </row>
    <row r="7396" spans="1:5">
      <c r="A7396" s="235">
        <v>104957</v>
      </c>
      <c r="B7396" s="236" t="s">
        <v>7729</v>
      </c>
      <c r="C7396" s="235" t="s">
        <v>467</v>
      </c>
      <c r="D7396" s="234">
        <v>34.770000000000003</v>
      </c>
      <c r="E7396" s="233">
        <v>0</v>
      </c>
    </row>
    <row r="7397" spans="1:5">
      <c r="A7397" s="235">
        <v>104967</v>
      </c>
      <c r="B7397" s="236" t="s">
        <v>7730</v>
      </c>
      <c r="C7397" s="235" t="s">
        <v>467</v>
      </c>
      <c r="D7397" s="234">
        <v>30.72</v>
      </c>
      <c r="E7397" s="233">
        <v>0</v>
      </c>
    </row>
    <row r="7398" spans="1:5">
      <c r="A7398" s="235">
        <v>104961</v>
      </c>
      <c r="B7398" s="236" t="s">
        <v>7731</v>
      </c>
      <c r="C7398" s="235" t="s">
        <v>467</v>
      </c>
      <c r="D7398" s="234">
        <v>41.68</v>
      </c>
      <c r="E7398" s="233">
        <v>0</v>
      </c>
    </row>
    <row r="7399" spans="1:5">
      <c r="A7399" s="235">
        <v>87549</v>
      </c>
      <c r="B7399" s="236" t="s">
        <v>7732</v>
      </c>
      <c r="C7399" s="235" t="s">
        <v>467</v>
      </c>
      <c r="D7399" s="234">
        <v>21.62</v>
      </c>
      <c r="E7399" s="233">
        <v>0</v>
      </c>
    </row>
    <row r="7400" spans="1:5">
      <c r="A7400" s="235">
        <v>87531</v>
      </c>
      <c r="B7400" s="236" t="s">
        <v>7733</v>
      </c>
      <c r="C7400" s="235" t="s">
        <v>467</v>
      </c>
      <c r="D7400" s="234">
        <v>31.27</v>
      </c>
      <c r="E7400" s="233">
        <v>0</v>
      </c>
    </row>
    <row r="7401" spans="1:5">
      <c r="A7401" s="235">
        <v>87553</v>
      </c>
      <c r="B7401" s="236" t="s">
        <v>7734</v>
      </c>
      <c r="C7401" s="235" t="s">
        <v>467</v>
      </c>
      <c r="D7401" s="234">
        <v>19.95</v>
      </c>
      <c r="E7401" s="233">
        <v>0</v>
      </c>
    </row>
    <row r="7402" spans="1:5">
      <c r="A7402" s="235">
        <v>87535</v>
      </c>
      <c r="B7402" s="236" t="s">
        <v>7735</v>
      </c>
      <c r="C7402" s="235" t="s">
        <v>467</v>
      </c>
      <c r="D7402" s="234">
        <v>29.62</v>
      </c>
      <c r="E7402" s="233">
        <v>0</v>
      </c>
    </row>
    <row r="7403" spans="1:5">
      <c r="A7403" s="235">
        <v>87527</v>
      </c>
      <c r="B7403" s="236" t="s">
        <v>7736</v>
      </c>
      <c r="C7403" s="235" t="s">
        <v>467</v>
      </c>
      <c r="D7403" s="234">
        <v>34.07</v>
      </c>
      <c r="E7403" s="233">
        <v>0</v>
      </c>
    </row>
    <row r="7404" spans="1:5">
      <c r="A7404" s="235">
        <v>87545</v>
      </c>
      <c r="B7404" s="236" t="s">
        <v>7737</v>
      </c>
      <c r="C7404" s="235" t="s">
        <v>467</v>
      </c>
      <c r="D7404" s="234">
        <v>24.41</v>
      </c>
      <c r="E7404" s="233">
        <v>0</v>
      </c>
    </row>
    <row r="7405" spans="1:5">
      <c r="A7405" s="235">
        <v>104960</v>
      </c>
      <c r="B7405" s="236" t="s">
        <v>7738</v>
      </c>
      <c r="C7405" s="235" t="s">
        <v>467</v>
      </c>
      <c r="D7405" s="234">
        <v>49.84</v>
      </c>
      <c r="E7405" s="233">
        <v>0</v>
      </c>
    </row>
    <row r="7406" spans="1:5">
      <c r="A7406" s="235">
        <v>87561</v>
      </c>
      <c r="B7406" s="236" t="s">
        <v>7739</v>
      </c>
      <c r="C7406" s="235" t="s">
        <v>467</v>
      </c>
      <c r="D7406" s="234">
        <v>50.45</v>
      </c>
      <c r="E7406" s="233">
        <v>0</v>
      </c>
    </row>
    <row r="7407" spans="1:5">
      <c r="A7407" s="235">
        <v>104953</v>
      </c>
      <c r="B7407" s="236" t="s">
        <v>7740</v>
      </c>
      <c r="C7407" s="235" t="s">
        <v>467</v>
      </c>
      <c r="D7407" s="234">
        <v>77.180000000000007</v>
      </c>
      <c r="E7407" s="233">
        <v>0</v>
      </c>
    </row>
    <row r="7408" spans="1:5">
      <c r="A7408" s="235">
        <v>87543</v>
      </c>
      <c r="B7408" s="236" t="s">
        <v>7741</v>
      </c>
      <c r="C7408" s="235" t="s">
        <v>467</v>
      </c>
      <c r="D7408" s="234">
        <v>28.37</v>
      </c>
      <c r="E7408" s="233">
        <v>0</v>
      </c>
    </row>
    <row r="7409" spans="1:5">
      <c r="A7409" s="235">
        <v>104959</v>
      </c>
      <c r="B7409" s="236" t="s">
        <v>7742</v>
      </c>
      <c r="C7409" s="235" t="s">
        <v>467</v>
      </c>
      <c r="D7409" s="234">
        <v>22.12</v>
      </c>
      <c r="E7409" s="233">
        <v>0</v>
      </c>
    </row>
    <row r="7410" spans="1:5">
      <c r="A7410" s="235">
        <v>104958</v>
      </c>
      <c r="B7410" s="236" t="s">
        <v>7743</v>
      </c>
      <c r="C7410" s="235" t="s">
        <v>467</v>
      </c>
      <c r="D7410" s="234">
        <v>20.37</v>
      </c>
      <c r="E7410" s="233">
        <v>0</v>
      </c>
    </row>
    <row r="7411" spans="1:5">
      <c r="A7411" s="235">
        <v>104970</v>
      </c>
      <c r="B7411" s="236" t="s">
        <v>7744</v>
      </c>
      <c r="C7411" s="235" t="s">
        <v>467</v>
      </c>
      <c r="D7411" s="234">
        <v>29.4</v>
      </c>
      <c r="E7411" s="233">
        <v>0</v>
      </c>
    </row>
    <row r="7412" spans="1:5">
      <c r="A7412" s="235">
        <v>104964</v>
      </c>
      <c r="B7412" s="236" t="s">
        <v>7745</v>
      </c>
      <c r="C7412" s="235" t="s">
        <v>467</v>
      </c>
      <c r="D7412" s="234">
        <v>41.35</v>
      </c>
      <c r="E7412" s="233">
        <v>0</v>
      </c>
    </row>
    <row r="7413" spans="1:5">
      <c r="A7413" s="235">
        <v>104956</v>
      </c>
      <c r="B7413" s="236" t="s">
        <v>7746</v>
      </c>
      <c r="C7413" s="235" t="s">
        <v>467</v>
      </c>
      <c r="D7413" s="234">
        <v>38.17</v>
      </c>
      <c r="E7413" s="233">
        <v>0</v>
      </c>
    </row>
    <row r="7414" spans="1:5">
      <c r="A7414" s="235">
        <v>104974</v>
      </c>
      <c r="B7414" s="236" t="s">
        <v>7747</v>
      </c>
      <c r="C7414" s="235" t="s">
        <v>467</v>
      </c>
      <c r="D7414" s="234">
        <v>26.21</v>
      </c>
      <c r="E7414" s="233">
        <v>0</v>
      </c>
    </row>
    <row r="7415" spans="1:5">
      <c r="A7415" s="235">
        <v>87548</v>
      </c>
      <c r="B7415" s="236" t="s">
        <v>7748</v>
      </c>
      <c r="C7415" s="235" t="s">
        <v>467</v>
      </c>
      <c r="D7415" s="234">
        <v>24.17</v>
      </c>
      <c r="E7415" s="233">
        <v>0</v>
      </c>
    </row>
    <row r="7416" spans="1:5">
      <c r="A7416" s="235">
        <v>87530</v>
      </c>
      <c r="B7416" s="236" t="s">
        <v>7749</v>
      </c>
      <c r="C7416" s="235" t="s">
        <v>467</v>
      </c>
      <c r="D7416" s="234">
        <v>34.83</v>
      </c>
      <c r="E7416" s="233">
        <v>0</v>
      </c>
    </row>
    <row r="7417" spans="1:5">
      <c r="A7417" s="235">
        <v>104952</v>
      </c>
      <c r="B7417" s="236" t="s">
        <v>7750</v>
      </c>
      <c r="C7417" s="235" t="s">
        <v>467</v>
      </c>
      <c r="D7417" s="234">
        <v>32.78</v>
      </c>
      <c r="E7417" s="233">
        <v>0</v>
      </c>
    </row>
    <row r="7418" spans="1:5">
      <c r="A7418" s="235">
        <v>104969</v>
      </c>
      <c r="B7418" s="236" t="s">
        <v>7751</v>
      </c>
      <c r="C7418" s="235" t="s">
        <v>467</v>
      </c>
      <c r="D7418" s="234">
        <v>27.65</v>
      </c>
      <c r="E7418" s="233">
        <v>0</v>
      </c>
    </row>
    <row r="7419" spans="1:5">
      <c r="A7419" s="235">
        <v>104963</v>
      </c>
      <c r="B7419" s="236" t="s">
        <v>7752</v>
      </c>
      <c r="C7419" s="235" t="s">
        <v>467</v>
      </c>
      <c r="D7419" s="234">
        <v>38.6</v>
      </c>
      <c r="E7419" s="233">
        <v>0</v>
      </c>
    </row>
    <row r="7420" spans="1:5">
      <c r="A7420" s="235">
        <v>104955</v>
      </c>
      <c r="B7420" s="236" t="s">
        <v>7753</v>
      </c>
      <c r="C7420" s="235" t="s">
        <v>467</v>
      </c>
      <c r="D7420" s="234">
        <v>35.42</v>
      </c>
      <c r="E7420" s="233">
        <v>0</v>
      </c>
    </row>
    <row r="7421" spans="1:5">
      <c r="A7421" s="235">
        <v>104973</v>
      </c>
      <c r="B7421" s="236" t="s">
        <v>7754</v>
      </c>
      <c r="C7421" s="235" t="s">
        <v>467</v>
      </c>
      <c r="D7421" s="234">
        <v>24.46</v>
      </c>
      <c r="E7421" s="233">
        <v>0</v>
      </c>
    </row>
    <row r="7422" spans="1:5">
      <c r="A7422" s="235">
        <v>87547</v>
      </c>
      <c r="B7422" s="236" t="s">
        <v>7755</v>
      </c>
      <c r="C7422" s="235" t="s">
        <v>467</v>
      </c>
      <c r="D7422" s="234">
        <v>22.42</v>
      </c>
      <c r="E7422" s="233">
        <v>0</v>
      </c>
    </row>
    <row r="7423" spans="1:5">
      <c r="A7423" s="235">
        <v>87529</v>
      </c>
      <c r="B7423" s="236" t="s">
        <v>7756</v>
      </c>
      <c r="C7423" s="235" t="s">
        <v>467</v>
      </c>
      <c r="D7423" s="234">
        <v>32.08</v>
      </c>
      <c r="E7423" s="233">
        <v>0</v>
      </c>
    </row>
    <row r="7424" spans="1:5">
      <c r="A7424" s="235">
        <v>104951</v>
      </c>
      <c r="B7424" s="236" t="s">
        <v>7757</v>
      </c>
      <c r="C7424" s="235" t="s">
        <v>467</v>
      </c>
      <c r="D7424" s="234">
        <v>30.03</v>
      </c>
      <c r="E7424" s="233">
        <v>0</v>
      </c>
    </row>
    <row r="7425" spans="1:5">
      <c r="A7425" s="235">
        <v>104978</v>
      </c>
      <c r="B7425" s="236" t="s">
        <v>7758</v>
      </c>
      <c r="C7425" s="235" t="s">
        <v>467</v>
      </c>
      <c r="D7425" s="234">
        <v>29.22</v>
      </c>
      <c r="E7425" s="233">
        <v>0</v>
      </c>
    </row>
    <row r="7426" spans="1:5">
      <c r="A7426" s="235">
        <v>104977</v>
      </c>
      <c r="B7426" s="236" t="s">
        <v>7759</v>
      </c>
      <c r="C7426" s="235" t="s">
        <v>467</v>
      </c>
      <c r="D7426" s="234">
        <v>40.06</v>
      </c>
      <c r="E7426" s="233">
        <v>0</v>
      </c>
    </row>
    <row r="7427" spans="1:5">
      <c r="A7427" s="235">
        <v>90408</v>
      </c>
      <c r="B7427" s="236" t="s">
        <v>7760</v>
      </c>
      <c r="C7427" s="235" t="s">
        <v>467</v>
      </c>
      <c r="D7427" s="234">
        <v>26.27</v>
      </c>
      <c r="E7427" s="233">
        <v>0</v>
      </c>
    </row>
    <row r="7428" spans="1:5">
      <c r="A7428" s="235">
        <v>90406</v>
      </c>
      <c r="B7428" s="236" t="s">
        <v>7761</v>
      </c>
      <c r="C7428" s="235" t="s">
        <v>467</v>
      </c>
      <c r="D7428" s="234">
        <v>36.479999999999997</v>
      </c>
      <c r="E7428" s="233">
        <v>0</v>
      </c>
    </row>
    <row r="7429" spans="1:5">
      <c r="A7429" s="235">
        <v>103313</v>
      </c>
      <c r="B7429" s="236" t="s">
        <v>7762</v>
      </c>
      <c r="C7429" s="235" t="s">
        <v>28</v>
      </c>
      <c r="D7429" s="234">
        <v>0</v>
      </c>
      <c r="E7429" s="233"/>
    </row>
    <row r="7430" spans="1:5">
      <c r="A7430" s="235">
        <v>103309</v>
      </c>
      <c r="B7430" s="236" t="s">
        <v>7763</v>
      </c>
      <c r="C7430" s="235" t="s">
        <v>28</v>
      </c>
      <c r="D7430" s="234">
        <v>0</v>
      </c>
      <c r="E7430" s="233"/>
    </row>
    <row r="7431" spans="1:5">
      <c r="A7431" s="235">
        <v>103312</v>
      </c>
      <c r="B7431" s="236" t="s">
        <v>7764</v>
      </c>
      <c r="C7431" s="235" t="s">
        <v>28</v>
      </c>
      <c r="D7431" s="234">
        <v>0</v>
      </c>
      <c r="E7431" s="233"/>
    </row>
    <row r="7432" spans="1:5">
      <c r="A7432" s="235">
        <v>103296</v>
      </c>
      <c r="B7432" s="236" t="s">
        <v>7765</v>
      </c>
      <c r="C7432" s="235" t="s">
        <v>28</v>
      </c>
      <c r="D7432" s="234">
        <v>0</v>
      </c>
      <c r="E7432" s="233"/>
    </row>
    <row r="7433" spans="1:5">
      <c r="A7433" s="235">
        <v>103300</v>
      </c>
      <c r="B7433" s="236" t="s">
        <v>7766</v>
      </c>
      <c r="C7433" s="235" t="s">
        <v>28</v>
      </c>
      <c r="D7433" s="234">
        <v>0</v>
      </c>
      <c r="E7433" s="233"/>
    </row>
    <row r="7434" spans="1:5">
      <c r="A7434" s="235">
        <v>103301</v>
      </c>
      <c r="B7434" s="236" t="s">
        <v>7767</v>
      </c>
      <c r="C7434" s="235" t="s">
        <v>28</v>
      </c>
      <c r="D7434" s="234">
        <v>0</v>
      </c>
      <c r="E7434" s="233"/>
    </row>
    <row r="7435" spans="1:5">
      <c r="A7435" s="235">
        <v>103304</v>
      </c>
      <c r="B7435" s="236" t="s">
        <v>7768</v>
      </c>
      <c r="C7435" s="235" t="s">
        <v>28</v>
      </c>
      <c r="D7435" s="234">
        <v>1234.58</v>
      </c>
      <c r="E7435" s="233">
        <v>0.97829999999999995</v>
      </c>
    </row>
    <row r="7436" spans="1:5">
      <c r="A7436" s="235">
        <v>103305</v>
      </c>
      <c r="B7436" s="236" t="s">
        <v>7769</v>
      </c>
      <c r="C7436" s="235" t="s">
        <v>28</v>
      </c>
      <c r="D7436" s="234">
        <v>0</v>
      </c>
      <c r="E7436" s="233"/>
    </row>
    <row r="7437" spans="1:5">
      <c r="A7437" s="235">
        <v>103294</v>
      </c>
      <c r="B7437" s="236" t="s">
        <v>7770</v>
      </c>
      <c r="C7437" s="235" t="s">
        <v>28</v>
      </c>
      <c r="D7437" s="234">
        <v>0</v>
      </c>
      <c r="E7437" s="233"/>
    </row>
    <row r="7438" spans="1:5">
      <c r="A7438" s="235">
        <v>103298</v>
      </c>
      <c r="B7438" s="236" t="s">
        <v>7771</v>
      </c>
      <c r="C7438" s="235" t="s">
        <v>28</v>
      </c>
      <c r="D7438" s="234">
        <v>0</v>
      </c>
      <c r="E7438" s="233"/>
    </row>
    <row r="7439" spans="1:5">
      <c r="A7439" s="235">
        <v>103293</v>
      </c>
      <c r="B7439" s="236" t="s">
        <v>7772</v>
      </c>
      <c r="C7439" s="235" t="s">
        <v>28</v>
      </c>
      <c r="D7439" s="234">
        <v>0</v>
      </c>
      <c r="E7439" s="233"/>
    </row>
    <row r="7440" spans="1:5">
      <c r="A7440" s="235">
        <v>103297</v>
      </c>
      <c r="B7440" s="236" t="s">
        <v>7773</v>
      </c>
      <c r="C7440" s="235" t="s">
        <v>28</v>
      </c>
      <c r="D7440" s="234">
        <v>0</v>
      </c>
      <c r="E7440" s="233"/>
    </row>
    <row r="7441" spans="1:5">
      <c r="A7441" s="235">
        <v>103311</v>
      </c>
      <c r="B7441" s="236" t="s">
        <v>7774</v>
      </c>
      <c r="C7441" s="235" t="s">
        <v>28</v>
      </c>
      <c r="D7441" s="234">
        <v>0</v>
      </c>
      <c r="E7441" s="233"/>
    </row>
    <row r="7442" spans="1:5">
      <c r="A7442" s="235">
        <v>103306</v>
      </c>
      <c r="B7442" s="236" t="s">
        <v>7775</v>
      </c>
      <c r="C7442" s="235" t="s">
        <v>28</v>
      </c>
      <c r="D7442" s="234">
        <v>0</v>
      </c>
      <c r="E7442" s="233"/>
    </row>
    <row r="7443" spans="1:5">
      <c r="A7443" s="235">
        <v>103308</v>
      </c>
      <c r="B7443" s="236" t="s">
        <v>7776</v>
      </c>
      <c r="C7443" s="235" t="s">
        <v>28</v>
      </c>
      <c r="D7443" s="234">
        <v>0</v>
      </c>
      <c r="E7443" s="233"/>
    </row>
    <row r="7444" spans="1:5">
      <c r="A7444" s="235">
        <v>103295</v>
      </c>
      <c r="B7444" s="236" t="s">
        <v>7777</v>
      </c>
      <c r="C7444" s="235" t="s">
        <v>28</v>
      </c>
      <c r="D7444" s="234">
        <v>0</v>
      </c>
      <c r="E7444" s="233"/>
    </row>
    <row r="7445" spans="1:5">
      <c r="A7445" s="235">
        <v>103299</v>
      </c>
      <c r="B7445" s="236" t="s">
        <v>7778</v>
      </c>
      <c r="C7445" s="235" t="s">
        <v>28</v>
      </c>
      <c r="D7445" s="234">
        <v>0</v>
      </c>
      <c r="E7445" s="233"/>
    </row>
    <row r="7446" spans="1:5">
      <c r="A7446" s="235">
        <v>103302</v>
      </c>
      <c r="B7446" s="236" t="s">
        <v>7779</v>
      </c>
      <c r="C7446" s="235" t="s">
        <v>28</v>
      </c>
      <c r="D7446" s="234">
        <v>0</v>
      </c>
      <c r="E7446" s="233"/>
    </row>
    <row r="7447" spans="1:5">
      <c r="A7447" s="235">
        <v>103307</v>
      </c>
      <c r="B7447" s="236" t="s">
        <v>7780</v>
      </c>
      <c r="C7447" s="235" t="s">
        <v>28</v>
      </c>
      <c r="D7447" s="234">
        <v>1306.98</v>
      </c>
      <c r="E7447" s="233">
        <v>0.94620000000000004</v>
      </c>
    </row>
    <row r="7448" spans="1:5">
      <c r="A7448" s="235">
        <v>103310</v>
      </c>
      <c r="B7448" s="236" t="s">
        <v>7781</v>
      </c>
      <c r="C7448" s="235" t="s">
        <v>28</v>
      </c>
      <c r="D7448" s="234">
        <v>1273.69</v>
      </c>
      <c r="E7448" s="233">
        <v>0.97030000000000005</v>
      </c>
    </row>
    <row r="7449" spans="1:5">
      <c r="A7449" s="235">
        <v>103303</v>
      </c>
      <c r="B7449" s="236" t="s">
        <v>7782</v>
      </c>
      <c r="C7449" s="235" t="s">
        <v>28</v>
      </c>
      <c r="D7449" s="234">
        <v>0</v>
      </c>
      <c r="E7449" s="233"/>
    </row>
    <row r="7450" spans="1:5">
      <c r="A7450" s="235">
        <v>103314</v>
      </c>
      <c r="B7450" s="236" t="s">
        <v>7783</v>
      </c>
      <c r="C7450" s="235" t="s">
        <v>467</v>
      </c>
      <c r="D7450" s="234">
        <v>273.35000000000002</v>
      </c>
      <c r="E7450" s="233">
        <v>5.9999999999999995E-4</v>
      </c>
    </row>
    <row r="7451" spans="1:5">
      <c r="A7451" s="235">
        <v>103315</v>
      </c>
      <c r="B7451" s="236" t="s">
        <v>7784</v>
      </c>
      <c r="C7451" s="235" t="s">
        <v>467</v>
      </c>
      <c r="D7451" s="234">
        <v>267.7</v>
      </c>
      <c r="E7451" s="233">
        <v>0</v>
      </c>
    </row>
    <row r="7452" spans="1:5">
      <c r="A7452" s="235">
        <v>105188</v>
      </c>
      <c r="B7452" s="236" t="s">
        <v>7785</v>
      </c>
      <c r="C7452" s="235" t="s">
        <v>467</v>
      </c>
      <c r="D7452" s="234">
        <v>188.12</v>
      </c>
      <c r="E7452" s="233">
        <v>3.7000000000000002E-3</v>
      </c>
    </row>
    <row r="7453" spans="1:5">
      <c r="A7453" s="235">
        <v>87841</v>
      </c>
      <c r="B7453" s="236" t="s">
        <v>7786</v>
      </c>
      <c r="C7453" s="235" t="s">
        <v>467</v>
      </c>
      <c r="D7453" s="234">
        <v>170.64</v>
      </c>
      <c r="E7453" s="233">
        <v>0</v>
      </c>
    </row>
    <row r="7454" spans="1:5">
      <c r="A7454" s="235">
        <v>87853</v>
      </c>
      <c r="B7454" s="236" t="s">
        <v>7787</v>
      </c>
      <c r="C7454" s="235" t="s">
        <v>467</v>
      </c>
      <c r="D7454" s="234">
        <v>189.68</v>
      </c>
      <c r="E7454" s="233">
        <v>6.1000000000000004E-3</v>
      </c>
    </row>
    <row r="7455" spans="1:5">
      <c r="A7455" s="235">
        <v>105187</v>
      </c>
      <c r="B7455" s="236" t="s">
        <v>7788</v>
      </c>
      <c r="C7455" s="235" t="s">
        <v>467</v>
      </c>
      <c r="D7455" s="234">
        <v>259.41000000000003</v>
      </c>
      <c r="E7455" s="233">
        <v>2.7000000000000001E-3</v>
      </c>
    </row>
    <row r="7456" spans="1:5">
      <c r="A7456" s="235">
        <v>87840</v>
      </c>
      <c r="B7456" s="236" t="s">
        <v>7789</v>
      </c>
      <c r="C7456" s="235" t="s">
        <v>467</v>
      </c>
      <c r="D7456" s="234">
        <v>241.94</v>
      </c>
      <c r="E7456" s="233">
        <v>0</v>
      </c>
    </row>
    <row r="7457" spans="1:5">
      <c r="A7457" s="235">
        <v>87852</v>
      </c>
      <c r="B7457" s="236" t="s">
        <v>7790</v>
      </c>
      <c r="C7457" s="235" t="s">
        <v>467</v>
      </c>
      <c r="D7457" s="234">
        <v>260.98</v>
      </c>
      <c r="E7457" s="233">
        <v>4.4000000000000003E-3</v>
      </c>
    </row>
    <row r="7458" spans="1:5">
      <c r="A7458" s="235">
        <v>105186</v>
      </c>
      <c r="B7458" s="236" t="s">
        <v>7791</v>
      </c>
      <c r="C7458" s="235" t="s">
        <v>467</v>
      </c>
      <c r="D7458" s="234">
        <v>192.39</v>
      </c>
      <c r="E7458" s="233">
        <v>3.5999999999999999E-3</v>
      </c>
    </row>
    <row r="7459" spans="1:5">
      <c r="A7459" s="235">
        <v>87839</v>
      </c>
      <c r="B7459" s="236" t="s">
        <v>7792</v>
      </c>
      <c r="C7459" s="235" t="s">
        <v>467</v>
      </c>
      <c r="D7459" s="234">
        <v>175.2</v>
      </c>
      <c r="E7459" s="233">
        <v>0</v>
      </c>
    </row>
    <row r="7460" spans="1:5">
      <c r="A7460" s="235">
        <v>87851</v>
      </c>
      <c r="B7460" s="236" t="s">
        <v>7793</v>
      </c>
      <c r="C7460" s="235" t="s">
        <v>467</v>
      </c>
      <c r="D7460" s="234">
        <v>194.39</v>
      </c>
      <c r="E7460" s="233">
        <v>5.8999999999999999E-3</v>
      </c>
    </row>
    <row r="7461" spans="1:5">
      <c r="A7461" s="235">
        <v>105185</v>
      </c>
      <c r="B7461" s="236" t="s">
        <v>7794</v>
      </c>
      <c r="C7461" s="235" t="s">
        <v>467</v>
      </c>
      <c r="D7461" s="234">
        <v>264.3</v>
      </c>
      <c r="E7461" s="233">
        <v>2.5999999999999999E-3</v>
      </c>
    </row>
    <row r="7462" spans="1:5">
      <c r="A7462" s="235">
        <v>87838</v>
      </c>
      <c r="B7462" s="236" t="s">
        <v>7795</v>
      </c>
      <c r="C7462" s="235" t="s">
        <v>467</v>
      </c>
      <c r="D7462" s="234">
        <v>247.15</v>
      </c>
      <c r="E7462" s="233">
        <v>0</v>
      </c>
    </row>
    <row r="7463" spans="1:5">
      <c r="A7463" s="235">
        <v>87850</v>
      </c>
      <c r="B7463" s="236" t="s">
        <v>7796</v>
      </c>
      <c r="C7463" s="235" t="s">
        <v>467</v>
      </c>
      <c r="D7463" s="234">
        <v>266.33999999999997</v>
      </c>
      <c r="E7463" s="233">
        <v>4.3E-3</v>
      </c>
    </row>
    <row r="7464" spans="1:5">
      <c r="A7464" s="235">
        <v>105110</v>
      </c>
      <c r="B7464" s="236" t="s">
        <v>7797</v>
      </c>
      <c r="C7464" s="235" t="s">
        <v>27</v>
      </c>
      <c r="D7464" s="234">
        <v>109.91</v>
      </c>
      <c r="E7464" s="233">
        <v>0</v>
      </c>
    </row>
    <row r="7465" spans="1:5">
      <c r="A7465" s="235">
        <v>105105</v>
      </c>
      <c r="B7465" s="236" t="s">
        <v>7798</v>
      </c>
      <c r="C7465" s="235" t="s">
        <v>27</v>
      </c>
      <c r="D7465" s="234">
        <v>34.97</v>
      </c>
      <c r="E7465" s="233">
        <v>0</v>
      </c>
    </row>
    <row r="7466" spans="1:5">
      <c r="A7466" s="235">
        <v>105103</v>
      </c>
      <c r="B7466" s="236" t="s">
        <v>7799</v>
      </c>
      <c r="C7466" s="235" t="s">
        <v>27</v>
      </c>
      <c r="D7466" s="234">
        <v>49.81</v>
      </c>
      <c r="E7466" s="233">
        <v>0</v>
      </c>
    </row>
    <row r="7467" spans="1:5">
      <c r="A7467" s="235">
        <v>105112</v>
      </c>
      <c r="B7467" s="236" t="s">
        <v>7800</v>
      </c>
      <c r="C7467" s="235" t="s">
        <v>27</v>
      </c>
      <c r="D7467" s="234">
        <v>91.77</v>
      </c>
      <c r="E7467" s="233">
        <v>0</v>
      </c>
    </row>
    <row r="7468" spans="1:5">
      <c r="A7468" s="235">
        <v>105109</v>
      </c>
      <c r="B7468" s="236" t="s">
        <v>7801</v>
      </c>
      <c r="C7468" s="235" t="s">
        <v>28</v>
      </c>
      <c r="D7468" s="234">
        <v>0</v>
      </c>
      <c r="E7468" s="233"/>
    </row>
    <row r="7469" spans="1:5">
      <c r="A7469" s="235">
        <v>105108</v>
      </c>
      <c r="B7469" s="236" t="s">
        <v>7802</v>
      </c>
      <c r="C7469" s="235" t="s">
        <v>28</v>
      </c>
      <c r="D7469" s="234">
        <v>0</v>
      </c>
      <c r="E7469" s="233"/>
    </row>
    <row r="7470" spans="1:5">
      <c r="A7470" s="235">
        <v>105104</v>
      </c>
      <c r="B7470" s="236" t="s">
        <v>7803</v>
      </c>
      <c r="C7470" s="235" t="s">
        <v>28</v>
      </c>
      <c r="D7470" s="234">
        <v>3336.44</v>
      </c>
      <c r="E7470" s="233">
        <v>7.8899999999999998E-2</v>
      </c>
    </row>
    <row r="7471" spans="1:5">
      <c r="A7471" s="235">
        <v>105107</v>
      </c>
      <c r="B7471" s="236" t="s">
        <v>7804</v>
      </c>
      <c r="C7471" s="235" t="s">
        <v>28</v>
      </c>
      <c r="D7471" s="234">
        <v>1674.43</v>
      </c>
      <c r="E7471" s="233">
        <v>0</v>
      </c>
    </row>
    <row r="7472" spans="1:5">
      <c r="A7472" s="235">
        <v>105106</v>
      </c>
      <c r="B7472" s="236" t="s">
        <v>7805</v>
      </c>
      <c r="C7472" s="235" t="s">
        <v>28</v>
      </c>
      <c r="D7472" s="234">
        <v>1133.98</v>
      </c>
      <c r="E7472" s="233">
        <v>0</v>
      </c>
    </row>
    <row r="7473" spans="1:5">
      <c r="A7473" s="235">
        <v>105111</v>
      </c>
      <c r="B7473" s="236" t="s">
        <v>7806</v>
      </c>
      <c r="C7473" s="235" t="s">
        <v>28</v>
      </c>
      <c r="D7473" s="234">
        <v>14582.68</v>
      </c>
      <c r="E7473" s="233">
        <v>0.70620000000000005</v>
      </c>
    </row>
    <row r="7474" spans="1:5">
      <c r="A7474" s="235">
        <v>98520</v>
      </c>
      <c r="B7474" s="236" t="s">
        <v>7807</v>
      </c>
      <c r="C7474" s="235" t="s">
        <v>467</v>
      </c>
      <c r="D7474" s="234">
        <v>4.25</v>
      </c>
      <c r="E7474" s="233">
        <v>8.4699999999999998E-2</v>
      </c>
    </row>
    <row r="7475" spans="1:5">
      <c r="A7475" s="235">
        <v>98521</v>
      </c>
      <c r="B7475" s="236" t="s">
        <v>7808</v>
      </c>
      <c r="C7475" s="235" t="s">
        <v>467</v>
      </c>
      <c r="D7475" s="234">
        <v>0.24</v>
      </c>
      <c r="E7475" s="233">
        <v>0</v>
      </c>
    </row>
    <row r="7476" spans="1:5">
      <c r="A7476" s="235">
        <v>105521</v>
      </c>
      <c r="B7476" s="236" t="s">
        <v>7809</v>
      </c>
      <c r="C7476" s="235" t="s">
        <v>467</v>
      </c>
      <c r="D7476" s="234">
        <v>2.73</v>
      </c>
      <c r="E7476" s="233">
        <v>0</v>
      </c>
    </row>
    <row r="7477" spans="1:5">
      <c r="A7477" s="235">
        <v>98509</v>
      </c>
      <c r="B7477" s="236" t="s">
        <v>7810</v>
      </c>
      <c r="C7477" s="235" t="s">
        <v>28</v>
      </c>
      <c r="D7477" s="234">
        <v>72.22</v>
      </c>
      <c r="E7477" s="233">
        <v>0</v>
      </c>
    </row>
    <row r="7478" spans="1:5">
      <c r="A7478" s="235">
        <v>98507</v>
      </c>
      <c r="B7478" s="236" t="s">
        <v>7811</v>
      </c>
      <c r="C7478" s="235" t="s">
        <v>28</v>
      </c>
      <c r="D7478" s="234">
        <v>0</v>
      </c>
      <c r="E7478" s="233"/>
    </row>
    <row r="7479" spans="1:5">
      <c r="A7479" s="235">
        <v>98508</v>
      </c>
      <c r="B7479" s="236" t="s">
        <v>7812</v>
      </c>
      <c r="C7479" s="235" t="s">
        <v>28</v>
      </c>
      <c r="D7479" s="234">
        <v>0</v>
      </c>
      <c r="E7479" s="233"/>
    </row>
    <row r="7480" spans="1:5">
      <c r="A7480" s="235">
        <v>98506</v>
      </c>
      <c r="B7480" s="236" t="s">
        <v>7813</v>
      </c>
      <c r="C7480" s="235" t="s">
        <v>28</v>
      </c>
      <c r="D7480" s="234">
        <v>0</v>
      </c>
      <c r="E7480" s="233"/>
    </row>
    <row r="7481" spans="1:5">
      <c r="A7481" s="235">
        <v>98505</v>
      </c>
      <c r="B7481" s="236" t="s">
        <v>7814</v>
      </c>
      <c r="C7481" s="235" t="s">
        <v>467</v>
      </c>
      <c r="D7481" s="234">
        <v>104.55</v>
      </c>
      <c r="E7481" s="233">
        <v>0</v>
      </c>
    </row>
    <row r="7482" spans="1:5">
      <c r="A7482" s="235">
        <v>98504</v>
      </c>
      <c r="B7482" s="236" t="s">
        <v>7815</v>
      </c>
      <c r="C7482" s="235" t="s">
        <v>467</v>
      </c>
      <c r="D7482" s="234">
        <v>18.899999999999999</v>
      </c>
      <c r="E7482" s="233">
        <v>0</v>
      </c>
    </row>
    <row r="7483" spans="1:5">
      <c r="A7483" s="235">
        <v>98503</v>
      </c>
      <c r="B7483" s="236" t="s">
        <v>7816</v>
      </c>
      <c r="C7483" s="235" t="s">
        <v>467</v>
      </c>
      <c r="D7483" s="234">
        <v>23.81</v>
      </c>
      <c r="E7483" s="233">
        <v>0</v>
      </c>
    </row>
    <row r="7484" spans="1:5">
      <c r="A7484" s="235">
        <v>103946</v>
      </c>
      <c r="B7484" s="236" t="s">
        <v>7817</v>
      </c>
      <c r="C7484" s="235" t="s">
        <v>467</v>
      </c>
      <c r="D7484" s="234">
        <v>25.48</v>
      </c>
      <c r="E7484" s="233">
        <v>0</v>
      </c>
    </row>
    <row r="7485" spans="1:5">
      <c r="A7485" s="235">
        <v>98517</v>
      </c>
      <c r="B7485" s="236" t="s">
        <v>7818</v>
      </c>
      <c r="C7485" s="235" t="s">
        <v>28</v>
      </c>
      <c r="D7485" s="234">
        <v>0</v>
      </c>
      <c r="E7485" s="233"/>
    </row>
    <row r="7486" spans="1:5">
      <c r="A7486" s="235">
        <v>98518</v>
      </c>
      <c r="B7486" s="236" t="s">
        <v>7819</v>
      </c>
      <c r="C7486" s="235" t="s">
        <v>28</v>
      </c>
      <c r="D7486" s="234">
        <v>0</v>
      </c>
      <c r="E7486" s="233"/>
    </row>
    <row r="7487" spans="1:5">
      <c r="A7487" s="235">
        <v>98516</v>
      </c>
      <c r="B7487" s="236" t="s">
        <v>7820</v>
      </c>
      <c r="C7487" s="235" t="s">
        <v>28</v>
      </c>
      <c r="D7487" s="234">
        <v>325.83999999999997</v>
      </c>
      <c r="E7487" s="233">
        <v>3.1899999999999998E-2</v>
      </c>
    </row>
    <row r="7488" spans="1:5">
      <c r="A7488" s="235">
        <v>98514</v>
      </c>
      <c r="B7488" s="236" t="s">
        <v>7821</v>
      </c>
      <c r="C7488" s="235" t="s">
        <v>28</v>
      </c>
      <c r="D7488" s="234">
        <v>0</v>
      </c>
      <c r="E7488" s="233"/>
    </row>
    <row r="7489" spans="1:5">
      <c r="A7489" s="235">
        <v>98515</v>
      </c>
      <c r="B7489" s="236" t="s">
        <v>7822</v>
      </c>
      <c r="C7489" s="235" t="s">
        <v>28</v>
      </c>
      <c r="D7489" s="234">
        <v>0</v>
      </c>
      <c r="E7489" s="233"/>
    </row>
    <row r="7490" spans="1:5">
      <c r="A7490" s="235">
        <v>98513</v>
      </c>
      <c r="B7490" s="236" t="s">
        <v>7823</v>
      </c>
      <c r="C7490" s="235" t="s">
        <v>28</v>
      </c>
      <c r="D7490" s="234">
        <v>0</v>
      </c>
      <c r="E7490" s="233"/>
    </row>
    <row r="7491" spans="1:5">
      <c r="A7491" s="235">
        <v>98511</v>
      </c>
      <c r="B7491" s="236" t="s">
        <v>7824</v>
      </c>
      <c r="C7491" s="235" t="s">
        <v>28</v>
      </c>
      <c r="D7491" s="234">
        <v>196.47</v>
      </c>
      <c r="E7491" s="233">
        <v>0</v>
      </c>
    </row>
    <row r="7492" spans="1:5">
      <c r="A7492" s="235">
        <v>98512</v>
      </c>
      <c r="B7492" s="236" t="s">
        <v>7825</v>
      </c>
      <c r="C7492" s="235" t="s">
        <v>28</v>
      </c>
      <c r="D7492" s="234">
        <v>0</v>
      </c>
      <c r="E7492" s="233"/>
    </row>
    <row r="7493" spans="1:5">
      <c r="A7493" s="235">
        <v>98510</v>
      </c>
      <c r="B7493" s="236" t="s">
        <v>7826</v>
      </c>
      <c r="C7493" s="235" t="s">
        <v>28</v>
      </c>
      <c r="D7493" s="234">
        <v>104.08</v>
      </c>
      <c r="E7493" s="233">
        <v>0</v>
      </c>
    </row>
    <row r="7494" spans="1:5">
      <c r="A7494" s="235">
        <v>98519</v>
      </c>
      <c r="B7494" s="236" t="s">
        <v>7827</v>
      </c>
      <c r="C7494" s="235" t="s">
        <v>467</v>
      </c>
      <c r="D7494" s="234">
        <v>2.5099999999999998</v>
      </c>
      <c r="E7494" s="233">
        <v>0</v>
      </c>
    </row>
    <row r="7495" spans="1:5">
      <c r="A7495" s="235">
        <v>91599</v>
      </c>
      <c r="B7495" s="236" t="s">
        <v>7828</v>
      </c>
      <c r="C7495" s="235" t="s">
        <v>33</v>
      </c>
      <c r="D7495" s="234">
        <v>7.88</v>
      </c>
      <c r="E7495" s="233">
        <v>0.13320000000000001</v>
      </c>
    </row>
    <row r="7496" spans="1:5">
      <c r="A7496" s="235">
        <v>100065</v>
      </c>
      <c r="B7496" s="236" t="s">
        <v>7829</v>
      </c>
      <c r="C7496" s="235" t="s">
        <v>33</v>
      </c>
      <c r="D7496" s="234">
        <v>0</v>
      </c>
      <c r="E7496" s="233"/>
    </row>
    <row r="7497" spans="1:5">
      <c r="A7497" s="235">
        <v>100069</v>
      </c>
      <c r="B7497" s="236" t="s">
        <v>7830</v>
      </c>
      <c r="C7497" s="235" t="s">
        <v>33</v>
      </c>
      <c r="D7497" s="234">
        <v>0</v>
      </c>
      <c r="E7497" s="233"/>
    </row>
    <row r="7498" spans="1:5">
      <c r="A7498" s="235">
        <v>100063</v>
      </c>
      <c r="B7498" s="236" t="s">
        <v>7831</v>
      </c>
      <c r="C7498" s="235" t="s">
        <v>33</v>
      </c>
      <c r="D7498" s="234">
        <v>0</v>
      </c>
      <c r="E7498" s="233"/>
    </row>
    <row r="7499" spans="1:5">
      <c r="A7499" s="235">
        <v>91597</v>
      </c>
      <c r="B7499" s="236" t="s">
        <v>7832</v>
      </c>
      <c r="C7499" s="235" t="s">
        <v>33</v>
      </c>
      <c r="D7499" s="234">
        <v>7.56</v>
      </c>
      <c r="E7499" s="233">
        <v>0.1111</v>
      </c>
    </row>
    <row r="7500" spans="1:5">
      <c r="A7500" s="235">
        <v>91598</v>
      </c>
      <c r="B7500" s="236" t="s">
        <v>7833</v>
      </c>
      <c r="C7500" s="235" t="s">
        <v>33</v>
      </c>
      <c r="D7500" s="234">
        <v>9.82</v>
      </c>
      <c r="E7500" s="233">
        <v>4.3799999999999999E-2</v>
      </c>
    </row>
    <row r="7501" spans="1:5">
      <c r="A7501" s="235">
        <v>91596</v>
      </c>
      <c r="B7501" s="236" t="s">
        <v>7834</v>
      </c>
      <c r="C7501" s="235" t="s">
        <v>33</v>
      </c>
      <c r="D7501" s="234">
        <v>10.14</v>
      </c>
      <c r="E7501" s="233">
        <v>3.4500000000000003E-2</v>
      </c>
    </row>
    <row r="7502" spans="1:5">
      <c r="A7502" s="235">
        <v>100064</v>
      </c>
      <c r="B7502" s="236" t="s">
        <v>7835</v>
      </c>
      <c r="C7502" s="235" t="s">
        <v>33</v>
      </c>
      <c r="D7502" s="234">
        <v>10.08</v>
      </c>
      <c r="E7502" s="233">
        <v>3.0800000000000001E-2</v>
      </c>
    </row>
    <row r="7503" spans="1:5">
      <c r="A7503" s="235">
        <v>100066</v>
      </c>
      <c r="B7503" s="236" t="s">
        <v>7836</v>
      </c>
      <c r="C7503" s="235" t="s">
        <v>33</v>
      </c>
      <c r="D7503" s="234">
        <v>10.130000000000001</v>
      </c>
      <c r="E7503" s="233">
        <v>2.47E-2</v>
      </c>
    </row>
    <row r="7504" spans="1:5">
      <c r="A7504" s="235">
        <v>91603</v>
      </c>
      <c r="B7504" s="236" t="s">
        <v>7837</v>
      </c>
      <c r="C7504" s="235" t="s">
        <v>33</v>
      </c>
      <c r="D7504" s="234">
        <v>9.6999999999999993</v>
      </c>
      <c r="E7504" s="233">
        <v>0</v>
      </c>
    </row>
    <row r="7505" spans="1:5">
      <c r="A7505" s="235">
        <v>100068</v>
      </c>
      <c r="B7505" s="236" t="s">
        <v>7838</v>
      </c>
      <c r="C7505" s="235" t="s">
        <v>33</v>
      </c>
      <c r="D7505" s="234">
        <v>8.3699999999999992</v>
      </c>
      <c r="E7505" s="233">
        <v>0</v>
      </c>
    </row>
    <row r="7506" spans="1:5">
      <c r="A7506" s="235">
        <v>100067</v>
      </c>
      <c r="B7506" s="236" t="s">
        <v>7839</v>
      </c>
      <c r="C7506" s="235" t="s">
        <v>33</v>
      </c>
      <c r="D7506" s="234">
        <v>10.65</v>
      </c>
      <c r="E7506" s="233">
        <v>0</v>
      </c>
    </row>
    <row r="7507" spans="1:5">
      <c r="A7507" s="235">
        <v>91601</v>
      </c>
      <c r="B7507" s="236" t="s">
        <v>7840</v>
      </c>
      <c r="C7507" s="235" t="s">
        <v>33</v>
      </c>
      <c r="D7507" s="234">
        <v>11.23</v>
      </c>
      <c r="E7507" s="233">
        <v>0</v>
      </c>
    </row>
    <row r="7508" spans="1:5">
      <c r="A7508" s="235">
        <v>91602</v>
      </c>
      <c r="B7508" s="236" t="s">
        <v>7841</v>
      </c>
      <c r="C7508" s="235" t="s">
        <v>33</v>
      </c>
      <c r="D7508" s="234">
        <v>10.69</v>
      </c>
      <c r="E7508" s="233">
        <v>0</v>
      </c>
    </row>
    <row r="7509" spans="1:5">
      <c r="A7509" s="235">
        <v>91593</v>
      </c>
      <c r="B7509" s="236" t="s">
        <v>7842</v>
      </c>
      <c r="C7509" s="235" t="s">
        <v>33</v>
      </c>
      <c r="D7509" s="234">
        <v>10.1</v>
      </c>
      <c r="E7509" s="233">
        <v>1.9800000000000002E-2</v>
      </c>
    </row>
    <row r="7510" spans="1:5">
      <c r="A7510" s="235">
        <v>105814</v>
      </c>
      <c r="B7510" s="236" t="s">
        <v>7843</v>
      </c>
      <c r="C7510" s="235" t="s">
        <v>33</v>
      </c>
      <c r="D7510" s="234">
        <v>9.92</v>
      </c>
      <c r="E7510" s="233">
        <v>1.01E-2</v>
      </c>
    </row>
    <row r="7511" spans="1:5">
      <c r="A7511" s="235">
        <v>91594</v>
      </c>
      <c r="B7511" s="236" t="s">
        <v>7844</v>
      </c>
      <c r="C7511" s="235" t="s">
        <v>33</v>
      </c>
      <c r="D7511" s="234">
        <v>10.15</v>
      </c>
      <c r="E7511" s="233">
        <v>2.9600000000000001E-2</v>
      </c>
    </row>
    <row r="7512" spans="1:5">
      <c r="A7512" s="235">
        <v>91595</v>
      </c>
      <c r="B7512" s="236" t="s">
        <v>7845</v>
      </c>
      <c r="C7512" s="235" t="s">
        <v>33</v>
      </c>
      <c r="D7512" s="234">
        <v>10.33</v>
      </c>
      <c r="E7512" s="233">
        <v>4.4499999999999998E-2</v>
      </c>
    </row>
    <row r="7513" spans="1:5">
      <c r="A7513" s="235">
        <v>105815</v>
      </c>
      <c r="B7513" s="236" t="s">
        <v>7846</v>
      </c>
      <c r="C7513" s="235" t="s">
        <v>33</v>
      </c>
      <c r="D7513" s="234">
        <v>0</v>
      </c>
      <c r="E7513" s="233"/>
    </row>
    <row r="7514" spans="1:5">
      <c r="A7514" s="235">
        <v>91600</v>
      </c>
      <c r="B7514" s="236" t="s">
        <v>7847</v>
      </c>
      <c r="C7514" s="235" t="s">
        <v>33</v>
      </c>
      <c r="D7514" s="234">
        <v>10.95</v>
      </c>
      <c r="E7514" s="233">
        <v>4.2900000000000001E-2</v>
      </c>
    </row>
    <row r="7515" spans="1:5">
      <c r="A7515" s="235">
        <v>99235</v>
      </c>
      <c r="B7515" s="236" t="s">
        <v>7848</v>
      </c>
      <c r="C7515" s="235" t="s">
        <v>552</v>
      </c>
      <c r="D7515" s="234">
        <v>604.34</v>
      </c>
      <c r="E7515" s="233">
        <v>0</v>
      </c>
    </row>
    <row r="7516" spans="1:5">
      <c r="A7516" s="235">
        <v>105539</v>
      </c>
      <c r="B7516" s="236" t="s">
        <v>7849</v>
      </c>
      <c r="C7516" s="235" t="s">
        <v>552</v>
      </c>
      <c r="D7516" s="234">
        <v>0</v>
      </c>
      <c r="E7516" s="233"/>
    </row>
    <row r="7517" spans="1:5">
      <c r="A7517" s="235">
        <v>99439</v>
      </c>
      <c r="B7517" s="236" t="s">
        <v>7850</v>
      </c>
      <c r="C7517" s="235" t="s">
        <v>552</v>
      </c>
      <c r="D7517" s="234">
        <v>663.11</v>
      </c>
      <c r="E7517" s="233">
        <v>1E-4</v>
      </c>
    </row>
    <row r="7518" spans="1:5">
      <c r="A7518" s="235">
        <v>105540</v>
      </c>
      <c r="B7518" s="236" t="s">
        <v>7851</v>
      </c>
      <c r="C7518" s="235" t="s">
        <v>552</v>
      </c>
      <c r="D7518" s="234">
        <v>0</v>
      </c>
      <c r="E7518" s="233"/>
    </row>
    <row r="7519" spans="1:5">
      <c r="A7519" s="235">
        <v>103184</v>
      </c>
      <c r="B7519" s="236" t="s">
        <v>7852</v>
      </c>
      <c r="C7519" s="235" t="s">
        <v>552</v>
      </c>
      <c r="D7519" s="234">
        <v>617.67999999999995</v>
      </c>
      <c r="E7519" s="233">
        <v>0</v>
      </c>
    </row>
    <row r="7520" spans="1:5">
      <c r="A7520" s="235">
        <v>103183</v>
      </c>
      <c r="B7520" s="236" t="s">
        <v>7853</v>
      </c>
      <c r="C7520" s="235" t="s">
        <v>552</v>
      </c>
      <c r="D7520" s="234">
        <v>710.04</v>
      </c>
      <c r="E7520" s="233">
        <v>4.0000000000000002E-4</v>
      </c>
    </row>
    <row r="7521" spans="1:5">
      <c r="A7521" s="235">
        <v>99434</v>
      </c>
      <c r="B7521" s="236" t="s">
        <v>7854</v>
      </c>
      <c r="C7521" s="235" t="s">
        <v>552</v>
      </c>
      <c r="D7521" s="234">
        <v>674.18</v>
      </c>
      <c r="E7521" s="233">
        <v>1E-4</v>
      </c>
    </row>
    <row r="7522" spans="1:5">
      <c r="A7522" s="235">
        <v>99431</v>
      </c>
      <c r="B7522" s="236" t="s">
        <v>7855</v>
      </c>
      <c r="C7522" s="235" t="s">
        <v>552</v>
      </c>
      <c r="D7522" s="234">
        <v>671.83</v>
      </c>
      <c r="E7522" s="233">
        <v>1E-4</v>
      </c>
    </row>
    <row r="7523" spans="1:5">
      <c r="A7523" s="235">
        <v>99435</v>
      </c>
      <c r="B7523" s="236" t="s">
        <v>7856</v>
      </c>
      <c r="C7523" s="235" t="s">
        <v>552</v>
      </c>
      <c r="D7523" s="234">
        <v>658.72</v>
      </c>
      <c r="E7523" s="233">
        <v>1E-4</v>
      </c>
    </row>
    <row r="7524" spans="1:5">
      <c r="A7524" s="235">
        <v>99432</v>
      </c>
      <c r="B7524" s="236" t="s">
        <v>7857</v>
      </c>
      <c r="C7524" s="235" t="s">
        <v>552</v>
      </c>
      <c r="D7524" s="234">
        <v>657.03</v>
      </c>
      <c r="E7524" s="233">
        <v>1E-4</v>
      </c>
    </row>
    <row r="7525" spans="1:5">
      <c r="A7525" s="235">
        <v>99438</v>
      </c>
      <c r="B7525" s="236" t="s">
        <v>7858</v>
      </c>
      <c r="C7525" s="235" t="s">
        <v>552</v>
      </c>
      <c r="D7525" s="234">
        <v>645.91</v>
      </c>
      <c r="E7525" s="233">
        <v>0</v>
      </c>
    </row>
    <row r="7526" spans="1:5">
      <c r="A7526" s="235">
        <v>105538</v>
      </c>
      <c r="B7526" s="236" t="s">
        <v>7859</v>
      </c>
      <c r="C7526" s="235" t="s">
        <v>552</v>
      </c>
      <c r="D7526" s="234">
        <v>0</v>
      </c>
      <c r="E7526" s="233"/>
    </row>
    <row r="7527" spans="1:5">
      <c r="A7527" s="235">
        <v>99436</v>
      </c>
      <c r="B7527" s="236" t="s">
        <v>7860</v>
      </c>
      <c r="C7527" s="235" t="s">
        <v>552</v>
      </c>
      <c r="D7527" s="234">
        <v>722.04</v>
      </c>
      <c r="E7527" s="233">
        <v>2.0000000000000001E-4</v>
      </c>
    </row>
    <row r="7528" spans="1:5">
      <c r="A7528" s="235">
        <v>99437</v>
      </c>
      <c r="B7528" s="236" t="s">
        <v>7861</v>
      </c>
      <c r="C7528" s="235" t="s">
        <v>552</v>
      </c>
      <c r="D7528" s="234">
        <v>641.52</v>
      </c>
      <c r="E7528" s="233">
        <v>0</v>
      </c>
    </row>
    <row r="7529" spans="1:5">
      <c r="A7529" s="235">
        <v>105537</v>
      </c>
      <c r="B7529" s="236" t="s">
        <v>7862</v>
      </c>
      <c r="C7529" s="235" t="s">
        <v>552</v>
      </c>
      <c r="D7529" s="234">
        <v>0</v>
      </c>
      <c r="E7529" s="233"/>
    </row>
    <row r="7530" spans="1:5">
      <c r="A7530" s="235">
        <v>99433</v>
      </c>
      <c r="B7530" s="236" t="s">
        <v>7863</v>
      </c>
      <c r="C7530" s="235" t="s">
        <v>552</v>
      </c>
      <c r="D7530" s="234">
        <v>708.56</v>
      </c>
      <c r="E7530" s="233">
        <v>2.0000000000000001E-4</v>
      </c>
    </row>
    <row r="7531" spans="1:5">
      <c r="A7531" s="235">
        <v>104422</v>
      </c>
      <c r="B7531" s="236" t="s">
        <v>7864</v>
      </c>
      <c r="C7531" s="235" t="s">
        <v>467</v>
      </c>
      <c r="D7531" s="234">
        <v>9.6</v>
      </c>
      <c r="E7531" s="233">
        <v>0</v>
      </c>
    </row>
    <row r="7532" spans="1:5">
      <c r="A7532" s="235">
        <v>105824</v>
      </c>
      <c r="B7532" s="236" t="s">
        <v>7865</v>
      </c>
      <c r="C7532" s="235" t="s">
        <v>467</v>
      </c>
      <c r="D7532" s="234">
        <v>11.54</v>
      </c>
      <c r="E7532" s="233">
        <v>0</v>
      </c>
    </row>
    <row r="7533" spans="1:5">
      <c r="A7533" s="235">
        <v>105825</v>
      </c>
      <c r="B7533" s="236" t="s">
        <v>7866</v>
      </c>
      <c r="C7533" s="235" t="s">
        <v>467</v>
      </c>
      <c r="D7533" s="234">
        <v>4.37</v>
      </c>
      <c r="E7533" s="233">
        <v>0</v>
      </c>
    </row>
    <row r="7534" spans="1:5">
      <c r="A7534" s="235">
        <v>104421</v>
      </c>
      <c r="B7534" s="236" t="s">
        <v>7867</v>
      </c>
      <c r="C7534" s="235" t="s">
        <v>467</v>
      </c>
      <c r="D7534" s="234">
        <v>12.91</v>
      </c>
      <c r="E7534" s="233">
        <v>0</v>
      </c>
    </row>
    <row r="7535" spans="1:5">
      <c r="A7535" s="235">
        <v>105822</v>
      </c>
      <c r="B7535" s="236" t="s">
        <v>7868</v>
      </c>
      <c r="C7535" s="235" t="s">
        <v>467</v>
      </c>
      <c r="D7535" s="234">
        <v>14.85</v>
      </c>
      <c r="E7535" s="233">
        <v>0</v>
      </c>
    </row>
    <row r="7536" spans="1:5">
      <c r="A7536" s="235">
        <v>105823</v>
      </c>
      <c r="B7536" s="236" t="s">
        <v>7869</v>
      </c>
      <c r="C7536" s="235" t="s">
        <v>467</v>
      </c>
      <c r="D7536" s="234">
        <v>7.68</v>
      </c>
      <c r="E7536" s="233">
        <v>0</v>
      </c>
    </row>
    <row r="7537" spans="1:5">
      <c r="A7537" s="235">
        <v>104423</v>
      </c>
      <c r="B7537" s="236" t="s">
        <v>7870</v>
      </c>
      <c r="C7537" s="235" t="s">
        <v>467</v>
      </c>
      <c r="D7537" s="234">
        <v>11.92</v>
      </c>
      <c r="E7537" s="233">
        <v>0</v>
      </c>
    </row>
    <row r="7538" spans="1:5">
      <c r="A7538" s="235">
        <v>105826</v>
      </c>
      <c r="B7538" s="236" t="s">
        <v>7871</v>
      </c>
      <c r="C7538" s="235" t="s">
        <v>467</v>
      </c>
      <c r="D7538" s="234">
        <v>13.86</v>
      </c>
      <c r="E7538" s="233">
        <v>0</v>
      </c>
    </row>
    <row r="7539" spans="1:5">
      <c r="A7539" s="235">
        <v>105827</v>
      </c>
      <c r="B7539" s="236" t="s">
        <v>7872</v>
      </c>
      <c r="C7539" s="235" t="s">
        <v>467</v>
      </c>
      <c r="D7539" s="234">
        <v>6.69</v>
      </c>
      <c r="E7539" s="233">
        <v>0</v>
      </c>
    </row>
    <row r="7540" spans="1:5">
      <c r="A7540" s="235">
        <v>104425</v>
      </c>
      <c r="B7540" s="236" t="s">
        <v>7873</v>
      </c>
      <c r="C7540" s="235" t="s">
        <v>467</v>
      </c>
      <c r="D7540" s="234">
        <v>8.6</v>
      </c>
      <c r="E7540" s="233">
        <v>0</v>
      </c>
    </row>
    <row r="7541" spans="1:5">
      <c r="A7541" s="235">
        <v>105828</v>
      </c>
      <c r="B7541" s="236" t="s">
        <v>7874</v>
      </c>
      <c r="C7541" s="235" t="s">
        <v>467</v>
      </c>
      <c r="D7541" s="234">
        <v>10.54</v>
      </c>
      <c r="E7541" s="233">
        <v>0</v>
      </c>
    </row>
    <row r="7542" spans="1:5">
      <c r="A7542" s="235">
        <v>105829</v>
      </c>
      <c r="B7542" s="236" t="s">
        <v>7875</v>
      </c>
      <c r="C7542" s="235" t="s">
        <v>467</v>
      </c>
      <c r="D7542" s="234">
        <v>3.37</v>
      </c>
      <c r="E7542" s="233">
        <v>0</v>
      </c>
    </row>
    <row r="7543" spans="1:5">
      <c r="A7543" s="235">
        <v>91525</v>
      </c>
      <c r="B7543" s="236" t="s">
        <v>7876</v>
      </c>
      <c r="C7543" s="235" t="s">
        <v>467</v>
      </c>
      <c r="D7543" s="234">
        <v>6.42</v>
      </c>
      <c r="E7543" s="233">
        <v>0</v>
      </c>
    </row>
    <row r="7544" spans="1:5">
      <c r="A7544" s="235">
        <v>105818</v>
      </c>
      <c r="B7544" s="236" t="s">
        <v>7877</v>
      </c>
      <c r="C7544" s="235" t="s">
        <v>467</v>
      </c>
      <c r="D7544" s="234">
        <v>10.69</v>
      </c>
      <c r="E7544" s="233">
        <v>0</v>
      </c>
    </row>
    <row r="7545" spans="1:5">
      <c r="A7545" s="235">
        <v>105819</v>
      </c>
      <c r="B7545" s="236" t="s">
        <v>7878</v>
      </c>
      <c r="C7545" s="235" t="s">
        <v>467</v>
      </c>
      <c r="D7545" s="234">
        <v>3.57</v>
      </c>
      <c r="E7545" s="233">
        <v>0</v>
      </c>
    </row>
    <row r="7546" spans="1:5">
      <c r="A7546" s="235">
        <v>104414</v>
      </c>
      <c r="B7546" s="236" t="s">
        <v>7879</v>
      </c>
      <c r="C7546" s="235" t="s">
        <v>467</v>
      </c>
      <c r="D7546" s="234">
        <v>5.91</v>
      </c>
      <c r="E7546" s="233">
        <v>0</v>
      </c>
    </row>
    <row r="7547" spans="1:5">
      <c r="A7547" s="235">
        <v>105816</v>
      </c>
      <c r="B7547" s="236" t="s">
        <v>7880</v>
      </c>
      <c r="C7547" s="235" t="s">
        <v>467</v>
      </c>
      <c r="D7547" s="234">
        <v>10.18</v>
      </c>
      <c r="E7547" s="233">
        <v>0</v>
      </c>
    </row>
    <row r="7548" spans="1:5">
      <c r="A7548" s="235">
        <v>105817</v>
      </c>
      <c r="B7548" s="236" t="s">
        <v>7881</v>
      </c>
      <c r="C7548" s="235" t="s">
        <v>467</v>
      </c>
      <c r="D7548" s="234">
        <v>3.06</v>
      </c>
      <c r="E7548" s="233">
        <v>0</v>
      </c>
    </row>
    <row r="7549" spans="1:5">
      <c r="A7549" s="235">
        <v>104415</v>
      </c>
      <c r="B7549" s="236" t="s">
        <v>7882</v>
      </c>
      <c r="C7549" s="235" t="s">
        <v>467</v>
      </c>
      <c r="D7549" s="234">
        <v>9.15</v>
      </c>
      <c r="E7549" s="233">
        <v>0</v>
      </c>
    </row>
    <row r="7550" spans="1:5">
      <c r="A7550" s="235">
        <v>105820</v>
      </c>
      <c r="B7550" s="236" t="s">
        <v>7883</v>
      </c>
      <c r="C7550" s="235" t="s">
        <v>467</v>
      </c>
      <c r="D7550" s="234">
        <v>13.42</v>
      </c>
      <c r="E7550" s="233">
        <v>0</v>
      </c>
    </row>
    <row r="7551" spans="1:5">
      <c r="A7551" s="235">
        <v>105821</v>
      </c>
      <c r="B7551" s="236" t="s">
        <v>7884</v>
      </c>
      <c r="C7551" s="235" t="s">
        <v>467</v>
      </c>
      <c r="D7551" s="234">
        <v>6.3</v>
      </c>
      <c r="E7551" s="233">
        <v>0</v>
      </c>
    </row>
    <row r="7552" spans="1:5">
      <c r="A7552" s="235">
        <v>104418</v>
      </c>
      <c r="B7552" s="236" t="s">
        <v>7885</v>
      </c>
      <c r="C7552" s="235" t="s">
        <v>467</v>
      </c>
      <c r="D7552" s="234">
        <v>1.82</v>
      </c>
      <c r="E7552" s="233">
        <v>0</v>
      </c>
    </row>
    <row r="7553" spans="1:5">
      <c r="A7553" s="235">
        <v>91515</v>
      </c>
      <c r="B7553" s="236" t="s">
        <v>7886</v>
      </c>
      <c r="C7553" s="235" t="s">
        <v>467</v>
      </c>
      <c r="D7553" s="234">
        <v>3.2</v>
      </c>
      <c r="E7553" s="233">
        <v>0</v>
      </c>
    </row>
    <row r="7554" spans="1:5">
      <c r="A7554" s="235">
        <v>104419</v>
      </c>
      <c r="B7554" s="236" t="s">
        <v>7887</v>
      </c>
      <c r="C7554" s="235" t="s">
        <v>467</v>
      </c>
      <c r="D7554" s="234">
        <v>2.79</v>
      </c>
      <c r="E7554" s="233">
        <v>0</v>
      </c>
    </row>
    <row r="7555" spans="1:5">
      <c r="A7555" s="235">
        <v>91519</v>
      </c>
      <c r="B7555" s="236" t="s">
        <v>7888</v>
      </c>
      <c r="C7555" s="235" t="s">
        <v>467</v>
      </c>
      <c r="D7555" s="234">
        <v>1.43</v>
      </c>
      <c r="E7555" s="233">
        <v>0</v>
      </c>
    </row>
    <row r="7556" spans="1:5">
      <c r="A7556" s="235">
        <v>91520</v>
      </c>
      <c r="B7556" s="236" t="s">
        <v>7889</v>
      </c>
      <c r="C7556" s="235" t="s">
        <v>467</v>
      </c>
      <c r="D7556" s="234">
        <v>1.38</v>
      </c>
      <c r="E7556" s="233">
        <v>0</v>
      </c>
    </row>
    <row r="7557" spans="1:5">
      <c r="A7557" s="235">
        <v>104416</v>
      </c>
      <c r="B7557" s="236" t="s">
        <v>7890</v>
      </c>
      <c r="C7557" s="235" t="s">
        <v>467</v>
      </c>
      <c r="D7557" s="234">
        <v>1.1499999999999999</v>
      </c>
      <c r="E7557" s="233">
        <v>0</v>
      </c>
    </row>
    <row r="7558" spans="1:5">
      <c r="A7558" s="235">
        <v>104417</v>
      </c>
      <c r="B7558" s="236" t="s">
        <v>7891</v>
      </c>
      <c r="C7558" s="235" t="s">
        <v>467</v>
      </c>
      <c r="D7558" s="234">
        <v>2.4900000000000002</v>
      </c>
      <c r="E7558" s="233">
        <v>0</v>
      </c>
    </row>
    <row r="7559" spans="1:5">
      <c r="A7559" s="235">
        <v>91522</v>
      </c>
      <c r="B7559" s="236" t="s">
        <v>7892</v>
      </c>
      <c r="C7559" s="235" t="s">
        <v>467</v>
      </c>
      <c r="D7559" s="234">
        <v>2.25</v>
      </c>
      <c r="E7559" s="233">
        <v>0</v>
      </c>
    </row>
    <row r="7560" spans="1:5">
      <c r="A7560" s="235">
        <v>104412</v>
      </c>
      <c r="B7560" s="236" t="s">
        <v>7893</v>
      </c>
      <c r="C7560" s="235" t="s">
        <v>467</v>
      </c>
      <c r="D7560" s="234">
        <v>2.0299999999999998</v>
      </c>
      <c r="E7560" s="233">
        <v>0</v>
      </c>
    </row>
    <row r="7561" spans="1:5">
      <c r="A7561" s="235">
        <v>104413</v>
      </c>
      <c r="B7561" s="236" t="s">
        <v>7894</v>
      </c>
      <c r="C7561" s="235" t="s">
        <v>467</v>
      </c>
      <c r="D7561" s="234">
        <v>3.39</v>
      </c>
      <c r="E7561" s="233">
        <v>0</v>
      </c>
    </row>
    <row r="7562" spans="1:5">
      <c r="A7562" s="235">
        <v>102569</v>
      </c>
      <c r="B7562" s="236" t="s">
        <v>7895</v>
      </c>
      <c r="C7562" s="235" t="s">
        <v>467</v>
      </c>
      <c r="D7562" s="234">
        <v>0</v>
      </c>
      <c r="E7562" s="233"/>
    </row>
    <row r="7563" spans="1:5">
      <c r="A7563" s="235">
        <v>102574</v>
      </c>
      <c r="B7563" s="236" t="s">
        <v>7896</v>
      </c>
      <c r="C7563" s="235" t="s">
        <v>467</v>
      </c>
      <c r="D7563" s="234">
        <v>0</v>
      </c>
      <c r="E7563" s="233"/>
    </row>
    <row r="7564" spans="1:5">
      <c r="A7564" s="235">
        <v>102573</v>
      </c>
      <c r="B7564" s="236" t="s">
        <v>7897</v>
      </c>
      <c r="C7564" s="235" t="s">
        <v>467</v>
      </c>
      <c r="D7564" s="234">
        <v>0</v>
      </c>
      <c r="E7564" s="233"/>
    </row>
    <row r="7565" spans="1:5">
      <c r="A7565" s="235">
        <v>102577</v>
      </c>
      <c r="B7565" s="236" t="s">
        <v>7898</v>
      </c>
      <c r="C7565" s="235" t="s">
        <v>467</v>
      </c>
      <c r="D7565" s="234">
        <v>0</v>
      </c>
      <c r="E7565" s="233"/>
    </row>
    <row r="7566" spans="1:5">
      <c r="A7566" s="235">
        <v>102576</v>
      </c>
      <c r="B7566" s="236" t="s">
        <v>7899</v>
      </c>
      <c r="C7566" s="235" t="s">
        <v>467</v>
      </c>
      <c r="D7566" s="234">
        <v>0</v>
      </c>
      <c r="E7566" s="233"/>
    </row>
    <row r="7567" spans="1:5">
      <c r="A7567" s="235">
        <v>103083</v>
      </c>
      <c r="B7567" s="236" t="s">
        <v>7900</v>
      </c>
      <c r="C7567" s="235" t="s">
        <v>467</v>
      </c>
      <c r="D7567" s="234">
        <v>0</v>
      </c>
      <c r="E7567" s="233"/>
    </row>
    <row r="7568" spans="1:5">
      <c r="A7568" s="235">
        <v>103081</v>
      </c>
      <c r="B7568" s="236" t="s">
        <v>7901</v>
      </c>
      <c r="C7568" s="235" t="s">
        <v>467</v>
      </c>
      <c r="D7568" s="234">
        <v>0</v>
      </c>
      <c r="E7568" s="233"/>
    </row>
    <row r="7569" spans="1:5">
      <c r="A7569" s="235">
        <v>103082</v>
      </c>
      <c r="B7569" s="236" t="s">
        <v>7902</v>
      </c>
      <c r="C7569" s="235" t="s">
        <v>467</v>
      </c>
      <c r="D7569" s="234">
        <v>0</v>
      </c>
      <c r="E7569" s="233"/>
    </row>
    <row r="7570" spans="1:5">
      <c r="A7570" s="235">
        <v>103086</v>
      </c>
      <c r="B7570" s="236" t="s">
        <v>7903</v>
      </c>
      <c r="C7570" s="235" t="s">
        <v>467</v>
      </c>
      <c r="D7570" s="234">
        <v>0</v>
      </c>
      <c r="E7570" s="233"/>
    </row>
    <row r="7571" spans="1:5">
      <c r="A7571" s="235">
        <v>103085</v>
      </c>
      <c r="B7571" s="236" t="s">
        <v>7904</v>
      </c>
      <c r="C7571" s="235" t="s">
        <v>467</v>
      </c>
      <c r="D7571" s="234">
        <v>0</v>
      </c>
      <c r="E7571" s="233"/>
    </row>
    <row r="7572" spans="1:5">
      <c r="A7572" s="235">
        <v>104726</v>
      </c>
      <c r="B7572" s="236" t="s">
        <v>7905</v>
      </c>
      <c r="C7572" s="235" t="s">
        <v>467</v>
      </c>
      <c r="D7572" s="234">
        <v>0</v>
      </c>
      <c r="E7572" s="233"/>
    </row>
    <row r="7573" spans="1:5">
      <c r="A7573" s="235">
        <v>104725</v>
      </c>
      <c r="B7573" s="236" t="s">
        <v>7906</v>
      </c>
      <c r="C7573" s="235" t="s">
        <v>467</v>
      </c>
      <c r="D7573" s="234">
        <v>0</v>
      </c>
      <c r="E7573" s="233"/>
    </row>
    <row r="7574" spans="1:5">
      <c r="A7574" s="235">
        <v>96374</v>
      </c>
      <c r="B7574" s="236" t="s">
        <v>7907</v>
      </c>
      <c r="C7574" s="235" t="s">
        <v>27</v>
      </c>
      <c r="D7574" s="234">
        <v>31.9</v>
      </c>
      <c r="E7574" s="233">
        <v>0</v>
      </c>
    </row>
    <row r="7575" spans="1:5">
      <c r="A7575" s="235">
        <v>96373</v>
      </c>
      <c r="B7575" s="236" t="s">
        <v>7908</v>
      </c>
      <c r="C7575" s="235" t="s">
        <v>27</v>
      </c>
      <c r="D7575" s="234">
        <v>11.52</v>
      </c>
      <c r="E7575" s="233">
        <v>0</v>
      </c>
    </row>
    <row r="7576" spans="1:5">
      <c r="A7576" s="235">
        <v>96368</v>
      </c>
      <c r="B7576" s="236" t="s">
        <v>7909</v>
      </c>
      <c r="C7576" s="235" t="s">
        <v>467</v>
      </c>
      <c r="D7576" s="234">
        <v>159.55000000000001</v>
      </c>
      <c r="E7576" s="233">
        <v>1.6199999999999999E-2</v>
      </c>
    </row>
    <row r="7577" spans="1:5">
      <c r="A7577" s="235">
        <v>96364</v>
      </c>
      <c r="B7577" s="236" t="s">
        <v>7910</v>
      </c>
      <c r="C7577" s="235" t="s">
        <v>467</v>
      </c>
      <c r="D7577" s="234">
        <v>134.26</v>
      </c>
      <c r="E7577" s="233">
        <v>1.9199999999999998E-2</v>
      </c>
    </row>
    <row r="7578" spans="1:5">
      <c r="A7578" s="235">
        <v>96369</v>
      </c>
      <c r="B7578" s="236" t="s">
        <v>7911</v>
      </c>
      <c r="C7578" s="235" t="s">
        <v>467</v>
      </c>
      <c r="D7578" s="234">
        <v>180.12</v>
      </c>
      <c r="E7578" s="233">
        <v>1.7100000000000001E-2</v>
      </c>
    </row>
    <row r="7579" spans="1:5">
      <c r="A7579" s="235">
        <v>104723</v>
      </c>
      <c r="B7579" s="236" t="s">
        <v>7912</v>
      </c>
      <c r="C7579" s="235" t="s">
        <v>467</v>
      </c>
      <c r="D7579" s="234">
        <v>215.87</v>
      </c>
      <c r="E7579" s="233">
        <v>1.6799999999999999E-2</v>
      </c>
    </row>
    <row r="7580" spans="1:5">
      <c r="A7580" s="235">
        <v>96367</v>
      </c>
      <c r="B7580" s="236" t="s">
        <v>7913</v>
      </c>
      <c r="C7580" s="235" t="s">
        <v>467</v>
      </c>
      <c r="D7580" s="234">
        <v>143.72</v>
      </c>
      <c r="E7580" s="233">
        <v>1.0699999999999999E-2</v>
      </c>
    </row>
    <row r="7581" spans="1:5">
      <c r="A7581" s="235">
        <v>104722</v>
      </c>
      <c r="B7581" s="236" t="s">
        <v>7914</v>
      </c>
      <c r="C7581" s="235" t="s">
        <v>467</v>
      </c>
      <c r="D7581" s="234">
        <v>163.19999999999999</v>
      </c>
      <c r="E7581" s="233">
        <v>1.11E-2</v>
      </c>
    </row>
    <row r="7582" spans="1:5">
      <c r="A7582" s="235">
        <v>96366</v>
      </c>
      <c r="B7582" s="236" t="s">
        <v>7915</v>
      </c>
      <c r="C7582" s="235" t="s">
        <v>467</v>
      </c>
      <c r="D7582" s="234">
        <v>132.77000000000001</v>
      </c>
      <c r="E7582" s="233">
        <v>9.7000000000000003E-3</v>
      </c>
    </row>
    <row r="7583" spans="1:5">
      <c r="A7583" s="235">
        <v>96361</v>
      </c>
      <c r="B7583" s="236" t="s">
        <v>7916</v>
      </c>
      <c r="C7583" s="235" t="s">
        <v>467</v>
      </c>
      <c r="D7583" s="234">
        <v>128.91</v>
      </c>
      <c r="E7583" s="233">
        <v>2.3900000000000001E-2</v>
      </c>
    </row>
    <row r="7584" spans="1:5">
      <c r="A7584" s="235">
        <v>104719</v>
      </c>
      <c r="B7584" s="236" t="s">
        <v>7917</v>
      </c>
      <c r="C7584" s="235" t="s">
        <v>467</v>
      </c>
      <c r="D7584" s="234">
        <v>163.34</v>
      </c>
      <c r="E7584" s="233">
        <v>2.2200000000000001E-2</v>
      </c>
    </row>
    <row r="7585" spans="1:5">
      <c r="A7585" s="235">
        <v>96360</v>
      </c>
      <c r="B7585" s="236" t="s">
        <v>7918</v>
      </c>
      <c r="C7585" s="235" t="s">
        <v>467</v>
      </c>
      <c r="D7585" s="234">
        <v>109</v>
      </c>
      <c r="E7585" s="233">
        <v>2.3699999999999999E-2</v>
      </c>
    </row>
    <row r="7586" spans="1:5">
      <c r="A7586" s="235">
        <v>96359</v>
      </c>
      <c r="B7586" s="236" t="s">
        <v>7919</v>
      </c>
      <c r="C7586" s="235" t="s">
        <v>467</v>
      </c>
      <c r="D7586" s="234">
        <v>92.52</v>
      </c>
      <c r="E7586" s="233">
        <v>1.66E-2</v>
      </c>
    </row>
    <row r="7587" spans="1:5">
      <c r="A7587" s="235">
        <v>104718</v>
      </c>
      <c r="B7587" s="236" t="s">
        <v>7920</v>
      </c>
      <c r="C7587" s="235" t="s">
        <v>467</v>
      </c>
      <c r="D7587" s="234">
        <v>110.67</v>
      </c>
      <c r="E7587" s="233">
        <v>1.6400000000000001E-2</v>
      </c>
    </row>
    <row r="7588" spans="1:5">
      <c r="A7588" s="235">
        <v>96358</v>
      </c>
      <c r="B7588" s="236" t="s">
        <v>7921</v>
      </c>
      <c r="C7588" s="235" t="s">
        <v>467</v>
      </c>
      <c r="D7588" s="234">
        <v>82.23</v>
      </c>
      <c r="E7588" s="233">
        <v>1.5699999999999999E-2</v>
      </c>
    </row>
    <row r="7589" spans="1:5">
      <c r="A7589" s="235">
        <v>96371</v>
      </c>
      <c r="B7589" s="236" t="s">
        <v>7922</v>
      </c>
      <c r="C7589" s="235" t="s">
        <v>467</v>
      </c>
      <c r="D7589" s="234">
        <v>65.180000000000007</v>
      </c>
      <c r="E7589" s="233">
        <v>2.3599999999999999E-2</v>
      </c>
    </row>
    <row r="7590" spans="1:5">
      <c r="A7590" s="235">
        <v>104724</v>
      </c>
      <c r="B7590" s="236" t="s">
        <v>7923</v>
      </c>
      <c r="C7590" s="235" t="s">
        <v>467</v>
      </c>
      <c r="D7590" s="234">
        <v>82.66</v>
      </c>
      <c r="E7590" s="233">
        <v>2.1899999999999999E-2</v>
      </c>
    </row>
    <row r="7591" spans="1:5">
      <c r="A7591" s="235">
        <v>96370</v>
      </c>
      <c r="B7591" s="236" t="s">
        <v>7924</v>
      </c>
      <c r="C7591" s="235" t="s">
        <v>467</v>
      </c>
      <c r="D7591" s="234">
        <v>55.24</v>
      </c>
      <c r="E7591" s="233">
        <v>2.3400000000000001E-2</v>
      </c>
    </row>
    <row r="7592" spans="1:5">
      <c r="A7592" s="235">
        <v>96365</v>
      </c>
      <c r="B7592" s="236" t="s">
        <v>7925</v>
      </c>
      <c r="C7592" s="235" t="s">
        <v>467</v>
      </c>
      <c r="D7592" s="234">
        <v>154.52000000000001</v>
      </c>
      <c r="E7592" s="233">
        <v>1.9900000000000001E-2</v>
      </c>
    </row>
    <row r="7593" spans="1:5">
      <c r="A7593" s="235">
        <v>104721</v>
      </c>
      <c r="B7593" s="236" t="s">
        <v>7926</v>
      </c>
      <c r="C7593" s="235" t="s">
        <v>467</v>
      </c>
      <c r="D7593" s="234">
        <v>189.6</v>
      </c>
      <c r="E7593" s="233">
        <v>1.9099999999999999E-2</v>
      </c>
    </row>
    <row r="7594" spans="1:5">
      <c r="A7594" s="235">
        <v>96363</v>
      </c>
      <c r="B7594" s="236" t="s">
        <v>7927</v>
      </c>
      <c r="C7594" s="235" t="s">
        <v>467</v>
      </c>
      <c r="D7594" s="234">
        <v>118.12</v>
      </c>
      <c r="E7594" s="233">
        <v>1.2999999999999999E-2</v>
      </c>
    </row>
    <row r="7595" spans="1:5">
      <c r="A7595" s="235">
        <v>104720</v>
      </c>
      <c r="B7595" s="236" t="s">
        <v>7928</v>
      </c>
      <c r="C7595" s="235" t="s">
        <v>467</v>
      </c>
      <c r="D7595" s="234">
        <v>136.93</v>
      </c>
      <c r="E7595" s="233">
        <v>1.32E-2</v>
      </c>
    </row>
    <row r="7596" spans="1:5">
      <c r="A7596" s="235">
        <v>96362</v>
      </c>
      <c r="B7596" s="236" t="s">
        <v>7929</v>
      </c>
      <c r="C7596" s="235" t="s">
        <v>467</v>
      </c>
      <c r="D7596" s="234">
        <v>107.5</v>
      </c>
      <c r="E7596" s="233">
        <v>1.2E-2</v>
      </c>
    </row>
    <row r="7597" spans="1:5">
      <c r="A7597" s="235">
        <v>103191</v>
      </c>
      <c r="B7597" s="236" t="s">
        <v>7930</v>
      </c>
      <c r="C7597" s="235" t="s">
        <v>28</v>
      </c>
      <c r="D7597" s="234">
        <v>2357.96</v>
      </c>
      <c r="E7597" s="233">
        <v>0.96309999999999996</v>
      </c>
    </row>
    <row r="7598" spans="1:5">
      <c r="A7598" s="235">
        <v>103206</v>
      </c>
      <c r="B7598" s="236" t="s">
        <v>7931</v>
      </c>
      <c r="C7598" s="235" t="s">
        <v>28</v>
      </c>
      <c r="D7598" s="234">
        <v>2361.2399999999998</v>
      </c>
      <c r="E7598" s="233">
        <v>0.96240000000000003</v>
      </c>
    </row>
    <row r="7599" spans="1:5">
      <c r="A7599" s="235">
        <v>103211</v>
      </c>
      <c r="B7599" s="236" t="s">
        <v>7932</v>
      </c>
      <c r="C7599" s="235" t="s">
        <v>28</v>
      </c>
      <c r="D7599" s="234">
        <v>0</v>
      </c>
      <c r="E7599" s="233"/>
    </row>
    <row r="7600" spans="1:5">
      <c r="A7600" s="235">
        <v>103196</v>
      </c>
      <c r="B7600" s="236" t="s">
        <v>7933</v>
      </c>
      <c r="C7600" s="235" t="s">
        <v>28</v>
      </c>
      <c r="D7600" s="234">
        <v>0</v>
      </c>
      <c r="E7600" s="233"/>
    </row>
    <row r="7601" spans="1:5">
      <c r="A7601" s="235">
        <v>103212</v>
      </c>
      <c r="B7601" s="236" t="s">
        <v>7934</v>
      </c>
      <c r="C7601" s="235" t="s">
        <v>28</v>
      </c>
      <c r="D7601" s="234">
        <v>0</v>
      </c>
      <c r="E7601" s="233"/>
    </row>
    <row r="7602" spans="1:5">
      <c r="A7602" s="235">
        <v>103197</v>
      </c>
      <c r="B7602" s="236" t="s">
        <v>7935</v>
      </c>
      <c r="C7602" s="235" t="s">
        <v>28</v>
      </c>
      <c r="D7602" s="234">
        <v>0</v>
      </c>
      <c r="E7602" s="233"/>
    </row>
    <row r="7603" spans="1:5">
      <c r="A7603" s="235">
        <v>103217</v>
      </c>
      <c r="B7603" s="236" t="s">
        <v>7936</v>
      </c>
      <c r="C7603" s="235" t="s">
        <v>28</v>
      </c>
      <c r="D7603" s="234">
        <v>0</v>
      </c>
      <c r="E7603" s="233"/>
    </row>
    <row r="7604" spans="1:5">
      <c r="A7604" s="235">
        <v>103202</v>
      </c>
      <c r="B7604" s="236" t="s">
        <v>7937</v>
      </c>
      <c r="C7604" s="235" t="s">
        <v>28</v>
      </c>
      <c r="D7604" s="234">
        <v>0</v>
      </c>
      <c r="E7604" s="233"/>
    </row>
    <row r="7605" spans="1:5">
      <c r="A7605" s="235">
        <v>103215</v>
      </c>
      <c r="B7605" s="236" t="s">
        <v>7938</v>
      </c>
      <c r="C7605" s="235" t="s">
        <v>28</v>
      </c>
      <c r="D7605" s="234">
        <v>0</v>
      </c>
      <c r="E7605" s="233"/>
    </row>
    <row r="7606" spans="1:5">
      <c r="A7606" s="235">
        <v>103200</v>
      </c>
      <c r="B7606" s="236" t="s">
        <v>7939</v>
      </c>
      <c r="C7606" s="235" t="s">
        <v>28</v>
      </c>
      <c r="D7606" s="234">
        <v>0</v>
      </c>
      <c r="E7606" s="233"/>
    </row>
    <row r="7607" spans="1:5">
      <c r="A7607" s="235">
        <v>103216</v>
      </c>
      <c r="B7607" s="236" t="s">
        <v>7940</v>
      </c>
      <c r="C7607" s="235" t="s">
        <v>28</v>
      </c>
      <c r="D7607" s="234">
        <v>0</v>
      </c>
      <c r="E7607" s="233"/>
    </row>
    <row r="7608" spans="1:5">
      <c r="A7608" s="235">
        <v>103201</v>
      </c>
      <c r="B7608" s="236" t="s">
        <v>7941</v>
      </c>
      <c r="C7608" s="235" t="s">
        <v>28</v>
      </c>
      <c r="D7608" s="234">
        <v>0</v>
      </c>
      <c r="E7608" s="233"/>
    </row>
    <row r="7609" spans="1:5">
      <c r="A7609" s="235">
        <v>103185</v>
      </c>
      <c r="B7609" s="236" t="s">
        <v>7942</v>
      </c>
      <c r="C7609" s="235" t="s">
        <v>28</v>
      </c>
      <c r="D7609" s="234">
        <v>6109.24</v>
      </c>
      <c r="E7609" s="233">
        <v>0.98619999999999997</v>
      </c>
    </row>
    <row r="7610" spans="1:5">
      <c r="A7610" s="235">
        <v>103218</v>
      </c>
      <c r="B7610" s="236" t="s">
        <v>7943</v>
      </c>
      <c r="C7610" s="235" t="s">
        <v>28</v>
      </c>
      <c r="D7610" s="234">
        <v>0</v>
      </c>
      <c r="E7610" s="233"/>
    </row>
    <row r="7611" spans="1:5">
      <c r="A7611" s="235">
        <v>103203</v>
      </c>
      <c r="B7611" s="236" t="s">
        <v>7944</v>
      </c>
      <c r="C7611" s="235" t="s">
        <v>28</v>
      </c>
      <c r="D7611" s="234">
        <v>0</v>
      </c>
      <c r="E7611" s="233"/>
    </row>
    <row r="7612" spans="1:5">
      <c r="A7612" s="235">
        <v>103213</v>
      </c>
      <c r="B7612" s="236" t="s">
        <v>7945</v>
      </c>
      <c r="C7612" s="235" t="s">
        <v>28</v>
      </c>
      <c r="D7612" s="234">
        <v>0</v>
      </c>
      <c r="E7612" s="233"/>
    </row>
    <row r="7613" spans="1:5">
      <c r="A7613" s="235">
        <v>103198</v>
      </c>
      <c r="B7613" s="236" t="s">
        <v>7946</v>
      </c>
      <c r="C7613" s="235" t="s">
        <v>28</v>
      </c>
      <c r="D7613" s="234">
        <v>0</v>
      </c>
      <c r="E7613" s="233"/>
    </row>
    <row r="7614" spans="1:5">
      <c r="A7614" s="235">
        <v>103214</v>
      </c>
      <c r="B7614" s="236" t="s">
        <v>7947</v>
      </c>
      <c r="C7614" s="235" t="s">
        <v>28</v>
      </c>
      <c r="D7614" s="234">
        <v>0</v>
      </c>
      <c r="E7614" s="233"/>
    </row>
    <row r="7615" spans="1:5">
      <c r="A7615" s="235">
        <v>103199</v>
      </c>
      <c r="B7615" s="236" t="s">
        <v>7948</v>
      </c>
      <c r="C7615" s="235" t="s">
        <v>28</v>
      </c>
      <c r="D7615" s="234">
        <v>0</v>
      </c>
      <c r="E7615" s="233"/>
    </row>
    <row r="7616" spans="1:5">
      <c r="A7616" s="235">
        <v>103219</v>
      </c>
      <c r="B7616" s="236" t="s">
        <v>7949</v>
      </c>
      <c r="C7616" s="235" t="s">
        <v>28</v>
      </c>
      <c r="D7616" s="234">
        <v>0</v>
      </c>
      <c r="E7616" s="233"/>
    </row>
    <row r="7617" spans="1:5">
      <c r="A7617" s="235">
        <v>103204</v>
      </c>
      <c r="B7617" s="236" t="s">
        <v>7950</v>
      </c>
      <c r="C7617" s="235" t="s">
        <v>28</v>
      </c>
      <c r="D7617" s="234">
        <v>0</v>
      </c>
      <c r="E7617" s="233"/>
    </row>
    <row r="7618" spans="1:5">
      <c r="A7618" s="235">
        <v>103186</v>
      </c>
      <c r="B7618" s="236" t="s">
        <v>7951</v>
      </c>
      <c r="C7618" s="235" t="s">
        <v>28</v>
      </c>
      <c r="D7618" s="234">
        <v>6468.69</v>
      </c>
      <c r="E7618" s="233">
        <v>0.99470000000000003</v>
      </c>
    </row>
    <row r="7619" spans="1:5">
      <c r="A7619" s="235">
        <v>103210</v>
      </c>
      <c r="B7619" s="236" t="s">
        <v>7952</v>
      </c>
      <c r="C7619" s="235" t="s">
        <v>28</v>
      </c>
      <c r="D7619" s="234">
        <v>2237.62</v>
      </c>
      <c r="E7619" s="233">
        <v>0.93559999999999999</v>
      </c>
    </row>
    <row r="7620" spans="1:5">
      <c r="A7620" s="235">
        <v>103195</v>
      </c>
      <c r="B7620" s="236" t="s">
        <v>7953</v>
      </c>
      <c r="C7620" s="235" t="s">
        <v>28</v>
      </c>
      <c r="D7620" s="234">
        <v>2170.64</v>
      </c>
      <c r="E7620" s="233">
        <v>0.96319999999999995</v>
      </c>
    </row>
    <row r="7621" spans="1:5">
      <c r="A7621" s="235">
        <v>103205</v>
      </c>
      <c r="B7621" s="236" t="s">
        <v>7954</v>
      </c>
      <c r="C7621" s="235" t="s">
        <v>28</v>
      </c>
      <c r="D7621" s="234">
        <v>4058.6</v>
      </c>
      <c r="E7621" s="233">
        <v>0.97550000000000003</v>
      </c>
    </row>
    <row r="7622" spans="1:5">
      <c r="A7622" s="235">
        <v>103190</v>
      </c>
      <c r="B7622" s="236" t="s">
        <v>7955</v>
      </c>
      <c r="C7622" s="235" t="s">
        <v>28</v>
      </c>
      <c r="D7622" s="234">
        <v>4055.32</v>
      </c>
      <c r="E7622" s="233">
        <v>0.97599999999999998</v>
      </c>
    </row>
    <row r="7623" spans="1:5">
      <c r="A7623" s="235">
        <v>103207</v>
      </c>
      <c r="B7623" s="236" t="s">
        <v>7956</v>
      </c>
      <c r="C7623" s="235" t="s">
        <v>28</v>
      </c>
      <c r="D7623" s="234">
        <v>2514.88</v>
      </c>
      <c r="E7623" s="233">
        <v>0.9647</v>
      </c>
    </row>
    <row r="7624" spans="1:5">
      <c r="A7624" s="235">
        <v>103192</v>
      </c>
      <c r="B7624" s="236" t="s">
        <v>7957</v>
      </c>
      <c r="C7624" s="235" t="s">
        <v>28</v>
      </c>
      <c r="D7624" s="234">
        <v>2511.6</v>
      </c>
      <c r="E7624" s="233">
        <v>0.96540000000000004</v>
      </c>
    </row>
    <row r="7625" spans="1:5">
      <c r="A7625" s="235">
        <v>103208</v>
      </c>
      <c r="B7625" s="236" t="s">
        <v>7958</v>
      </c>
      <c r="C7625" s="235" t="s">
        <v>28</v>
      </c>
      <c r="D7625" s="234">
        <v>1933.61</v>
      </c>
      <c r="E7625" s="233">
        <v>0.95399999999999996</v>
      </c>
    </row>
    <row r="7626" spans="1:5">
      <c r="A7626" s="235">
        <v>103193</v>
      </c>
      <c r="B7626" s="236" t="s">
        <v>7959</v>
      </c>
      <c r="C7626" s="235" t="s">
        <v>28</v>
      </c>
      <c r="D7626" s="234">
        <v>1930.33</v>
      </c>
      <c r="E7626" s="233">
        <v>0.95499999999999996</v>
      </c>
    </row>
    <row r="7627" spans="1:5">
      <c r="A7627" s="235">
        <v>103187</v>
      </c>
      <c r="B7627" s="236" t="s">
        <v>7960</v>
      </c>
      <c r="C7627" s="235" t="s">
        <v>28</v>
      </c>
      <c r="D7627" s="234">
        <v>4846.74</v>
      </c>
      <c r="E7627" s="233">
        <v>0.98809999999999998</v>
      </c>
    </row>
    <row r="7628" spans="1:5">
      <c r="A7628" s="235">
        <v>103188</v>
      </c>
      <c r="B7628" s="236" t="s">
        <v>7961</v>
      </c>
      <c r="C7628" s="235" t="s">
        <v>28</v>
      </c>
      <c r="D7628" s="234">
        <v>5219.67</v>
      </c>
      <c r="E7628" s="233">
        <v>0.99150000000000005</v>
      </c>
    </row>
    <row r="7629" spans="1:5">
      <c r="A7629" s="235">
        <v>103189</v>
      </c>
      <c r="B7629" s="236" t="s">
        <v>7962</v>
      </c>
      <c r="C7629" s="235" t="s">
        <v>28</v>
      </c>
      <c r="D7629" s="234">
        <v>2611.75</v>
      </c>
      <c r="E7629" s="233">
        <v>0.98809999999999998</v>
      </c>
    </row>
    <row r="7630" spans="1:5">
      <c r="A7630" s="235">
        <v>103209</v>
      </c>
      <c r="B7630" s="236" t="s">
        <v>7963</v>
      </c>
      <c r="C7630" s="235" t="s">
        <v>28</v>
      </c>
      <c r="D7630" s="234">
        <v>2791.58</v>
      </c>
      <c r="E7630" s="233">
        <v>0.96819999999999995</v>
      </c>
    </row>
    <row r="7631" spans="1:5">
      <c r="A7631" s="235">
        <v>103194</v>
      </c>
      <c r="B7631" s="236" t="s">
        <v>7964</v>
      </c>
      <c r="C7631" s="235" t="s">
        <v>28</v>
      </c>
      <c r="D7631" s="234">
        <v>2788.3</v>
      </c>
      <c r="E7631" s="233">
        <v>0.96879999999999999</v>
      </c>
    </row>
    <row r="7632" spans="1:5">
      <c r="A7632" s="235">
        <v>95001</v>
      </c>
      <c r="B7632" s="236" t="s">
        <v>7965</v>
      </c>
      <c r="C7632" s="235" t="s">
        <v>467</v>
      </c>
      <c r="D7632" s="234">
        <v>0</v>
      </c>
      <c r="E7632" s="233"/>
    </row>
    <row r="7633" spans="1:5">
      <c r="A7633" s="235">
        <v>95000</v>
      </c>
      <c r="B7633" s="236" t="s">
        <v>7966</v>
      </c>
      <c r="C7633" s="235" t="s">
        <v>467</v>
      </c>
      <c r="D7633" s="234">
        <v>0</v>
      </c>
      <c r="E7633" s="233"/>
    </row>
    <row r="7634" spans="1:5">
      <c r="A7634" s="235">
        <v>95005</v>
      </c>
      <c r="B7634" s="236" t="s">
        <v>7967</v>
      </c>
      <c r="C7634" s="235" t="s">
        <v>467</v>
      </c>
      <c r="D7634" s="234">
        <v>0</v>
      </c>
      <c r="E7634" s="233"/>
    </row>
    <row r="7635" spans="1:5">
      <c r="A7635" s="235">
        <v>95004</v>
      </c>
      <c r="B7635" s="236" t="s">
        <v>7968</v>
      </c>
      <c r="C7635" s="235" t="s">
        <v>467</v>
      </c>
      <c r="D7635" s="234">
        <v>0</v>
      </c>
      <c r="E7635" s="233"/>
    </row>
    <row r="7636" spans="1:5">
      <c r="A7636" s="235">
        <v>95003</v>
      </c>
      <c r="B7636" s="236" t="s">
        <v>7969</v>
      </c>
      <c r="C7636" s="235" t="s">
        <v>467</v>
      </c>
      <c r="D7636" s="234">
        <v>0</v>
      </c>
      <c r="E7636" s="233"/>
    </row>
    <row r="7637" spans="1:5">
      <c r="A7637" s="235">
        <v>95002</v>
      </c>
      <c r="B7637" s="236" t="s">
        <v>7970</v>
      </c>
      <c r="C7637" s="235" t="s">
        <v>467</v>
      </c>
      <c r="D7637" s="234">
        <v>0</v>
      </c>
      <c r="E7637" s="233"/>
    </row>
    <row r="7638" spans="1:5">
      <c r="A7638" s="235">
        <v>95007</v>
      </c>
      <c r="B7638" s="236" t="s">
        <v>7971</v>
      </c>
      <c r="C7638" s="235" t="s">
        <v>467</v>
      </c>
      <c r="D7638" s="234">
        <v>0</v>
      </c>
      <c r="E7638" s="233"/>
    </row>
    <row r="7639" spans="1:5">
      <c r="A7639" s="235">
        <v>95006</v>
      </c>
      <c r="B7639" s="236" t="s">
        <v>7972</v>
      </c>
      <c r="C7639" s="235" t="s">
        <v>467</v>
      </c>
      <c r="D7639" s="234">
        <v>0</v>
      </c>
      <c r="E7639" s="233"/>
    </row>
    <row r="7640" spans="1:5">
      <c r="A7640" s="235">
        <v>104313</v>
      </c>
      <c r="B7640" s="236" t="s">
        <v>7973</v>
      </c>
      <c r="C7640" s="235" t="s">
        <v>467</v>
      </c>
      <c r="D7640" s="234">
        <v>0</v>
      </c>
      <c r="E7640" s="233"/>
    </row>
    <row r="7641" spans="1:5">
      <c r="A7641" s="235">
        <v>104312</v>
      </c>
      <c r="B7641" s="236" t="s">
        <v>7974</v>
      </c>
      <c r="C7641" s="235" t="s">
        <v>467</v>
      </c>
      <c r="D7641" s="234">
        <v>0</v>
      </c>
      <c r="E7641" s="233"/>
    </row>
    <row r="7642" spans="1:5">
      <c r="A7642" s="235">
        <v>94992</v>
      </c>
      <c r="B7642" s="236" t="s">
        <v>7975</v>
      </c>
      <c r="C7642" s="235" t="s">
        <v>467</v>
      </c>
      <c r="D7642" s="234">
        <v>71.790000000000006</v>
      </c>
      <c r="E7642" s="233">
        <v>0</v>
      </c>
    </row>
    <row r="7643" spans="1:5">
      <c r="A7643" s="235">
        <v>94994</v>
      </c>
      <c r="B7643" s="236" t="s">
        <v>7976</v>
      </c>
      <c r="C7643" s="235" t="s">
        <v>467</v>
      </c>
      <c r="D7643" s="234">
        <v>85.77</v>
      </c>
      <c r="E7643" s="233">
        <v>0</v>
      </c>
    </row>
    <row r="7644" spans="1:5">
      <c r="A7644" s="235">
        <v>94990</v>
      </c>
      <c r="B7644" s="236" t="s">
        <v>7977</v>
      </c>
      <c r="C7644" s="235" t="s">
        <v>552</v>
      </c>
      <c r="D7644" s="234">
        <v>690.39</v>
      </c>
      <c r="E7644" s="233">
        <v>0</v>
      </c>
    </row>
    <row r="7645" spans="1:5">
      <c r="A7645" s="235">
        <v>94991</v>
      </c>
      <c r="B7645" s="236" t="s">
        <v>7978</v>
      </c>
      <c r="C7645" s="235" t="s">
        <v>552</v>
      </c>
      <c r="D7645" s="234">
        <v>655.35</v>
      </c>
      <c r="E7645" s="233">
        <v>0</v>
      </c>
    </row>
    <row r="7646" spans="1:5">
      <c r="A7646" s="235">
        <v>104626</v>
      </c>
      <c r="B7646" s="236" t="s">
        <v>7979</v>
      </c>
      <c r="C7646" s="235" t="s">
        <v>552</v>
      </c>
      <c r="D7646" s="234">
        <v>671.31</v>
      </c>
      <c r="E7646" s="233">
        <v>0</v>
      </c>
    </row>
    <row r="7647" spans="1:5">
      <c r="A7647" s="235">
        <v>94993</v>
      </c>
      <c r="B7647" s="236" t="s">
        <v>7980</v>
      </c>
      <c r="C7647" s="235" t="s">
        <v>467</v>
      </c>
      <c r="D7647" s="234">
        <v>69.69</v>
      </c>
      <c r="E7647" s="233">
        <v>0</v>
      </c>
    </row>
    <row r="7648" spans="1:5">
      <c r="A7648" s="235">
        <v>94995</v>
      </c>
      <c r="B7648" s="236" t="s">
        <v>72</v>
      </c>
      <c r="C7648" s="235" t="s">
        <v>467</v>
      </c>
      <c r="D7648" s="234">
        <v>82.97</v>
      </c>
      <c r="E7648" s="233">
        <v>0</v>
      </c>
    </row>
    <row r="7649" spans="1:5">
      <c r="A7649" s="235">
        <v>101169</v>
      </c>
      <c r="B7649" s="236" t="s">
        <v>7981</v>
      </c>
      <c r="C7649" s="235" t="s">
        <v>467</v>
      </c>
      <c r="D7649" s="234">
        <v>80.930000000000007</v>
      </c>
      <c r="E7649" s="233">
        <v>6.88E-2</v>
      </c>
    </row>
    <row r="7650" spans="1:5">
      <c r="A7650" s="235">
        <v>104383</v>
      </c>
      <c r="B7650" s="236" t="s">
        <v>7982</v>
      </c>
      <c r="C7650" s="235" t="s">
        <v>467</v>
      </c>
      <c r="D7650" s="234">
        <v>0</v>
      </c>
      <c r="E7650" s="233"/>
    </row>
    <row r="7651" spans="1:5">
      <c r="A7651" s="235">
        <v>101167</v>
      </c>
      <c r="B7651" s="236" t="s">
        <v>7983</v>
      </c>
      <c r="C7651" s="235" t="s">
        <v>467</v>
      </c>
      <c r="D7651" s="234">
        <v>68.44</v>
      </c>
      <c r="E7651" s="233">
        <v>6.7100000000000007E-2</v>
      </c>
    </row>
    <row r="7652" spans="1:5">
      <c r="A7652" s="235">
        <v>101172</v>
      </c>
      <c r="B7652" s="236" t="s">
        <v>7984</v>
      </c>
      <c r="C7652" s="235" t="s">
        <v>467</v>
      </c>
      <c r="D7652" s="234">
        <v>70.62</v>
      </c>
      <c r="E7652" s="233">
        <v>6.54E-2</v>
      </c>
    </row>
    <row r="7653" spans="1:5">
      <c r="A7653" s="235">
        <v>104384</v>
      </c>
      <c r="B7653" s="236" t="s">
        <v>7985</v>
      </c>
      <c r="C7653" s="235" t="s">
        <v>467</v>
      </c>
      <c r="D7653" s="234">
        <v>0</v>
      </c>
      <c r="E7653" s="233"/>
    </row>
    <row r="7654" spans="1:5">
      <c r="A7654" s="235">
        <v>101170</v>
      </c>
      <c r="B7654" s="236" t="s">
        <v>7986</v>
      </c>
      <c r="C7654" s="235" t="s">
        <v>467</v>
      </c>
      <c r="D7654" s="234">
        <v>47.93</v>
      </c>
      <c r="E7654" s="233">
        <v>7.6399999999999996E-2</v>
      </c>
    </row>
    <row r="7655" spans="1:5">
      <c r="A7655" s="235">
        <v>104438</v>
      </c>
      <c r="B7655" s="236" t="s">
        <v>7987</v>
      </c>
      <c r="C7655" s="235" t="s">
        <v>467</v>
      </c>
      <c r="D7655" s="234">
        <v>0</v>
      </c>
      <c r="E7655" s="233"/>
    </row>
    <row r="7656" spans="1:5">
      <c r="A7656" s="235">
        <v>92402</v>
      </c>
      <c r="B7656" s="236" t="s">
        <v>7988</v>
      </c>
      <c r="C7656" s="235" t="s">
        <v>467</v>
      </c>
      <c r="D7656" s="234">
        <v>73.67</v>
      </c>
      <c r="E7656" s="233">
        <v>1.5E-3</v>
      </c>
    </row>
    <row r="7657" spans="1:5">
      <c r="A7657" s="235">
        <v>104429</v>
      </c>
      <c r="B7657" s="236" t="s">
        <v>7989</v>
      </c>
      <c r="C7657" s="235" t="s">
        <v>467</v>
      </c>
      <c r="D7657" s="234">
        <v>0</v>
      </c>
      <c r="E7657" s="233"/>
    </row>
    <row r="7658" spans="1:5">
      <c r="A7658" s="235">
        <v>104426</v>
      </c>
      <c r="B7658" s="236" t="s">
        <v>7990</v>
      </c>
      <c r="C7658" s="235" t="s">
        <v>467</v>
      </c>
      <c r="D7658" s="234">
        <v>0</v>
      </c>
      <c r="E7658" s="233"/>
    </row>
    <row r="7659" spans="1:5">
      <c r="A7659" s="235">
        <v>104436</v>
      </c>
      <c r="B7659" s="236" t="s">
        <v>7991</v>
      </c>
      <c r="C7659" s="235" t="s">
        <v>467</v>
      </c>
      <c r="D7659" s="234">
        <v>0</v>
      </c>
      <c r="E7659" s="233"/>
    </row>
    <row r="7660" spans="1:5">
      <c r="A7660" s="235">
        <v>104434</v>
      </c>
      <c r="B7660" s="236" t="s">
        <v>7992</v>
      </c>
      <c r="C7660" s="235" t="s">
        <v>467</v>
      </c>
      <c r="D7660" s="234">
        <v>0</v>
      </c>
      <c r="E7660" s="233"/>
    </row>
    <row r="7661" spans="1:5">
      <c r="A7661" s="235">
        <v>104432</v>
      </c>
      <c r="B7661" s="236" t="s">
        <v>7993</v>
      </c>
      <c r="C7661" s="235" t="s">
        <v>467</v>
      </c>
      <c r="D7661" s="234">
        <v>91.57</v>
      </c>
      <c r="E7661" s="233">
        <v>1.6000000000000001E-3</v>
      </c>
    </row>
    <row r="7662" spans="1:5">
      <c r="A7662" s="235">
        <v>93679</v>
      </c>
      <c r="B7662" s="236" t="s">
        <v>7994</v>
      </c>
      <c r="C7662" s="235" t="s">
        <v>467</v>
      </c>
      <c r="D7662" s="234">
        <v>89.07</v>
      </c>
      <c r="E7662" s="233">
        <v>1.5E-3</v>
      </c>
    </row>
    <row r="7663" spans="1:5">
      <c r="A7663" s="235">
        <v>92396</v>
      </c>
      <c r="B7663" s="236" t="s">
        <v>7995</v>
      </c>
      <c r="C7663" s="235" t="s">
        <v>467</v>
      </c>
      <c r="D7663" s="234">
        <v>75.040000000000006</v>
      </c>
      <c r="E7663" s="233">
        <v>1.6999999999999999E-3</v>
      </c>
    </row>
    <row r="7664" spans="1:5">
      <c r="A7664" s="235">
        <v>104439</v>
      </c>
      <c r="B7664" s="236" t="s">
        <v>7996</v>
      </c>
      <c r="C7664" s="235" t="s">
        <v>467</v>
      </c>
      <c r="D7664" s="234">
        <v>0</v>
      </c>
      <c r="E7664" s="233"/>
    </row>
    <row r="7665" spans="1:5">
      <c r="A7665" s="235">
        <v>104440</v>
      </c>
      <c r="B7665" s="236" t="s">
        <v>7997</v>
      </c>
      <c r="C7665" s="235" t="s">
        <v>467</v>
      </c>
      <c r="D7665" s="234">
        <v>0</v>
      </c>
      <c r="E7665" s="233"/>
    </row>
    <row r="7666" spans="1:5">
      <c r="A7666" s="235">
        <v>92406</v>
      </c>
      <c r="B7666" s="236" t="s">
        <v>7998</v>
      </c>
      <c r="C7666" s="235" t="s">
        <v>467</v>
      </c>
      <c r="D7666" s="234">
        <v>127.85</v>
      </c>
      <c r="E7666" s="233">
        <v>8.0000000000000004E-4</v>
      </c>
    </row>
    <row r="7667" spans="1:5">
      <c r="A7667" s="235">
        <v>92403</v>
      </c>
      <c r="B7667" s="236" t="s">
        <v>7999</v>
      </c>
      <c r="C7667" s="235" t="s">
        <v>467</v>
      </c>
      <c r="D7667" s="234">
        <v>65.84</v>
      </c>
      <c r="E7667" s="233">
        <v>8.0000000000000004E-4</v>
      </c>
    </row>
    <row r="7668" spans="1:5">
      <c r="A7668" s="235">
        <v>92404</v>
      </c>
      <c r="B7668" s="236" t="s">
        <v>8000</v>
      </c>
      <c r="C7668" s="235" t="s">
        <v>467</v>
      </c>
      <c r="D7668" s="234">
        <v>75.209999999999994</v>
      </c>
      <c r="E7668" s="233">
        <v>8.9999999999999998E-4</v>
      </c>
    </row>
    <row r="7669" spans="1:5">
      <c r="A7669" s="235">
        <v>104430</v>
      </c>
      <c r="B7669" s="236" t="s">
        <v>8001</v>
      </c>
      <c r="C7669" s="235" t="s">
        <v>467</v>
      </c>
      <c r="D7669" s="234">
        <v>0</v>
      </c>
      <c r="E7669" s="233"/>
    </row>
    <row r="7670" spans="1:5">
      <c r="A7670" s="235">
        <v>104431</v>
      </c>
      <c r="B7670" s="236" t="s">
        <v>8002</v>
      </c>
      <c r="C7670" s="235" t="s">
        <v>467</v>
      </c>
      <c r="D7670" s="234">
        <v>0</v>
      </c>
      <c r="E7670" s="233"/>
    </row>
    <row r="7671" spans="1:5">
      <c r="A7671" s="235">
        <v>104427</v>
      </c>
      <c r="B7671" s="236" t="s">
        <v>8003</v>
      </c>
      <c r="C7671" s="235" t="s">
        <v>467</v>
      </c>
      <c r="D7671" s="234">
        <v>0</v>
      </c>
      <c r="E7671" s="233"/>
    </row>
    <row r="7672" spans="1:5">
      <c r="A7672" s="235">
        <v>104428</v>
      </c>
      <c r="B7672" s="236" t="s">
        <v>8004</v>
      </c>
      <c r="C7672" s="235" t="s">
        <v>467</v>
      </c>
      <c r="D7672" s="234">
        <v>0</v>
      </c>
      <c r="E7672" s="233"/>
    </row>
    <row r="7673" spans="1:5">
      <c r="A7673" s="235">
        <v>92391</v>
      </c>
      <c r="B7673" s="236" t="s">
        <v>8005</v>
      </c>
      <c r="C7673" s="235" t="s">
        <v>467</v>
      </c>
      <c r="D7673" s="234">
        <v>71.819999999999993</v>
      </c>
      <c r="E7673" s="233">
        <v>4.0000000000000002E-4</v>
      </c>
    </row>
    <row r="7674" spans="1:5">
      <c r="A7674" s="235">
        <v>92392</v>
      </c>
      <c r="B7674" s="236" t="s">
        <v>8006</v>
      </c>
      <c r="C7674" s="235" t="s">
        <v>467</v>
      </c>
      <c r="D7674" s="234">
        <v>78.27</v>
      </c>
      <c r="E7674" s="233">
        <v>4.0000000000000002E-4</v>
      </c>
    </row>
    <row r="7675" spans="1:5">
      <c r="A7675" s="235">
        <v>104437</v>
      </c>
      <c r="B7675" s="236" t="s">
        <v>8007</v>
      </c>
      <c r="C7675" s="235" t="s">
        <v>467</v>
      </c>
      <c r="D7675" s="234">
        <v>0</v>
      </c>
      <c r="E7675" s="233"/>
    </row>
    <row r="7676" spans="1:5">
      <c r="A7676" s="235">
        <v>104435</v>
      </c>
      <c r="B7676" s="236" t="s">
        <v>8008</v>
      </c>
      <c r="C7676" s="235" t="s">
        <v>467</v>
      </c>
      <c r="D7676" s="234">
        <v>0</v>
      </c>
      <c r="E7676" s="233"/>
    </row>
    <row r="7677" spans="1:5">
      <c r="A7677" s="235">
        <v>104433</v>
      </c>
      <c r="B7677" s="236" t="s">
        <v>8009</v>
      </c>
      <c r="C7677" s="235" t="s">
        <v>467</v>
      </c>
      <c r="D7677" s="234">
        <v>82.8</v>
      </c>
      <c r="E7677" s="233">
        <v>1E-3</v>
      </c>
    </row>
    <row r="7678" spans="1:5">
      <c r="A7678" s="235">
        <v>93680</v>
      </c>
      <c r="B7678" s="236" t="s">
        <v>8010</v>
      </c>
      <c r="C7678" s="235" t="s">
        <v>467</v>
      </c>
      <c r="D7678" s="234">
        <v>81.2</v>
      </c>
      <c r="E7678" s="233">
        <v>8.9999999999999998E-4</v>
      </c>
    </row>
    <row r="7679" spans="1:5">
      <c r="A7679" s="235">
        <v>93681</v>
      </c>
      <c r="B7679" s="236" t="s">
        <v>8011</v>
      </c>
      <c r="C7679" s="235" t="s">
        <v>467</v>
      </c>
      <c r="D7679" s="234">
        <v>96.03</v>
      </c>
      <c r="E7679" s="233">
        <v>8.9999999999999998E-4</v>
      </c>
    </row>
    <row r="7680" spans="1:5">
      <c r="A7680" s="235">
        <v>92397</v>
      </c>
      <c r="B7680" s="236" t="s">
        <v>71</v>
      </c>
      <c r="C7680" s="235" t="s">
        <v>467</v>
      </c>
      <c r="D7680" s="234">
        <v>67.53</v>
      </c>
      <c r="E7680" s="233">
        <v>1E-3</v>
      </c>
    </row>
    <row r="7681" spans="1:5">
      <c r="A7681" s="235">
        <v>92398</v>
      </c>
      <c r="B7681" s="236" t="s">
        <v>8012</v>
      </c>
      <c r="C7681" s="235" t="s">
        <v>467</v>
      </c>
      <c r="D7681" s="234">
        <v>76.89</v>
      </c>
      <c r="E7681" s="233">
        <v>1.1999999999999999E-3</v>
      </c>
    </row>
    <row r="7682" spans="1:5">
      <c r="A7682" s="235">
        <v>92400</v>
      </c>
      <c r="B7682" s="236" t="s">
        <v>8013</v>
      </c>
      <c r="C7682" s="235" t="s">
        <v>467</v>
      </c>
      <c r="D7682" s="234">
        <v>89</v>
      </c>
      <c r="E7682" s="233">
        <v>1.2999999999999999E-3</v>
      </c>
    </row>
    <row r="7683" spans="1:5">
      <c r="A7683" s="235">
        <v>92395</v>
      </c>
      <c r="B7683" s="236" t="s">
        <v>8014</v>
      </c>
      <c r="C7683" s="235" t="s">
        <v>467</v>
      </c>
      <c r="D7683" s="234">
        <v>110.16</v>
      </c>
      <c r="E7683" s="233">
        <v>6.9999999999999999E-4</v>
      </c>
    </row>
    <row r="7684" spans="1:5">
      <c r="A7684" s="235">
        <v>92393</v>
      </c>
      <c r="B7684" s="236" t="s">
        <v>8015</v>
      </c>
      <c r="C7684" s="235" t="s">
        <v>467</v>
      </c>
      <c r="D7684" s="234">
        <v>71.89</v>
      </c>
      <c r="E7684" s="233">
        <v>5.9999999999999995E-4</v>
      </c>
    </row>
    <row r="7685" spans="1:5">
      <c r="A7685" s="235">
        <v>92394</v>
      </c>
      <c r="B7685" s="236" t="s">
        <v>8016</v>
      </c>
      <c r="C7685" s="235" t="s">
        <v>467</v>
      </c>
      <c r="D7685" s="234">
        <v>85.21</v>
      </c>
      <c r="E7685" s="233">
        <v>5.9999999999999995E-4</v>
      </c>
    </row>
    <row r="7686" spans="1:5">
      <c r="A7686" s="235">
        <v>97115</v>
      </c>
      <c r="B7686" s="236" t="s">
        <v>8017</v>
      </c>
      <c r="C7686" s="235" t="s">
        <v>33</v>
      </c>
      <c r="D7686" s="234">
        <v>51.48</v>
      </c>
      <c r="E7686" s="233">
        <v>0</v>
      </c>
    </row>
    <row r="7687" spans="1:5">
      <c r="A7687" s="235">
        <v>97113</v>
      </c>
      <c r="B7687" s="236" t="s">
        <v>8018</v>
      </c>
      <c r="C7687" s="235" t="s">
        <v>467</v>
      </c>
      <c r="D7687" s="234">
        <v>2.13</v>
      </c>
      <c r="E7687" s="233">
        <v>0</v>
      </c>
    </row>
    <row r="7688" spans="1:5">
      <c r="A7688" s="235">
        <v>97120</v>
      </c>
      <c r="B7688" s="236" t="s">
        <v>8019</v>
      </c>
      <c r="C7688" s="235" t="s">
        <v>33</v>
      </c>
      <c r="D7688" s="234">
        <v>9.07</v>
      </c>
      <c r="E7688" s="233">
        <v>0</v>
      </c>
    </row>
    <row r="7689" spans="1:5">
      <c r="A7689" s="235">
        <v>97116</v>
      </c>
      <c r="B7689" s="236" t="s">
        <v>8020</v>
      </c>
      <c r="C7689" s="235" t="s">
        <v>33</v>
      </c>
      <c r="D7689" s="234">
        <v>18.93</v>
      </c>
      <c r="E7689" s="233">
        <v>0</v>
      </c>
    </row>
    <row r="7690" spans="1:5">
      <c r="A7690" s="235">
        <v>97117</v>
      </c>
      <c r="B7690" s="236" t="s">
        <v>8021</v>
      </c>
      <c r="C7690" s="235" t="s">
        <v>33</v>
      </c>
      <c r="D7690" s="234">
        <v>17.43</v>
      </c>
      <c r="E7690" s="233">
        <v>0</v>
      </c>
    </row>
    <row r="7691" spans="1:5">
      <c r="A7691" s="235">
        <v>97118</v>
      </c>
      <c r="B7691" s="236" t="s">
        <v>8022</v>
      </c>
      <c r="C7691" s="235" t="s">
        <v>33</v>
      </c>
      <c r="D7691" s="234">
        <v>14.9</v>
      </c>
      <c r="E7691" s="233">
        <v>0</v>
      </c>
    </row>
    <row r="7692" spans="1:5">
      <c r="A7692" s="235">
        <v>97119</v>
      </c>
      <c r="B7692" s="236" t="s">
        <v>8023</v>
      </c>
      <c r="C7692" s="235" t="s">
        <v>33</v>
      </c>
      <c r="D7692" s="234">
        <v>13.88</v>
      </c>
      <c r="E7692" s="233">
        <v>0</v>
      </c>
    </row>
    <row r="7693" spans="1:5">
      <c r="A7693" s="235">
        <v>97114</v>
      </c>
      <c r="B7693" s="236" t="s">
        <v>8024</v>
      </c>
      <c r="C7693" s="235" t="s">
        <v>27</v>
      </c>
      <c r="D7693" s="234">
        <v>0.25</v>
      </c>
      <c r="E7693" s="233">
        <v>0</v>
      </c>
    </row>
    <row r="7694" spans="1:5">
      <c r="A7694" s="235">
        <v>97111</v>
      </c>
      <c r="B7694" s="236" t="s">
        <v>8025</v>
      </c>
      <c r="C7694" s="235" t="s">
        <v>467</v>
      </c>
      <c r="D7694" s="234">
        <v>195.44</v>
      </c>
      <c r="E7694" s="233">
        <v>1E-4</v>
      </c>
    </row>
    <row r="7695" spans="1:5">
      <c r="A7695" s="235">
        <v>97112</v>
      </c>
      <c r="B7695" s="236" t="s">
        <v>8026</v>
      </c>
      <c r="C7695" s="235" t="s">
        <v>467</v>
      </c>
      <c r="D7695" s="234">
        <v>201.79</v>
      </c>
      <c r="E7695" s="233">
        <v>1E-4</v>
      </c>
    </row>
    <row r="7696" spans="1:5">
      <c r="A7696" s="235">
        <v>103904</v>
      </c>
      <c r="B7696" s="236" t="s">
        <v>8027</v>
      </c>
      <c r="C7696" s="235" t="s">
        <v>467</v>
      </c>
      <c r="D7696" s="234">
        <v>116.96</v>
      </c>
      <c r="E7696" s="233">
        <v>1E-4</v>
      </c>
    </row>
    <row r="7697" spans="1:5">
      <c r="A7697" s="235">
        <v>103905</v>
      </c>
      <c r="B7697" s="236" t="s">
        <v>8028</v>
      </c>
      <c r="C7697" s="235" t="s">
        <v>467</v>
      </c>
      <c r="D7697" s="234">
        <v>123.56</v>
      </c>
      <c r="E7697" s="233">
        <v>1E-4</v>
      </c>
    </row>
    <row r="7698" spans="1:5">
      <c r="A7698" s="235">
        <v>103907</v>
      </c>
      <c r="B7698" s="236" t="s">
        <v>8029</v>
      </c>
      <c r="C7698" s="235" t="s">
        <v>467</v>
      </c>
      <c r="D7698" s="234">
        <v>130.30000000000001</v>
      </c>
      <c r="E7698" s="233">
        <v>2.0000000000000001E-4</v>
      </c>
    </row>
    <row r="7699" spans="1:5">
      <c r="A7699" s="235">
        <v>103911</v>
      </c>
      <c r="B7699" s="236" t="s">
        <v>8030</v>
      </c>
      <c r="C7699" s="235" t="s">
        <v>467</v>
      </c>
      <c r="D7699" s="234">
        <v>192.45</v>
      </c>
      <c r="E7699" s="233">
        <v>2.9999999999999997E-4</v>
      </c>
    </row>
    <row r="7700" spans="1:5">
      <c r="A7700" s="235">
        <v>97104</v>
      </c>
      <c r="B7700" s="236" t="s">
        <v>8031</v>
      </c>
      <c r="C7700" s="235" t="s">
        <v>467</v>
      </c>
      <c r="D7700" s="234">
        <v>120.43</v>
      </c>
      <c r="E7700" s="233">
        <v>1E-4</v>
      </c>
    </row>
    <row r="7701" spans="1:5">
      <c r="A7701" s="235">
        <v>103906</v>
      </c>
      <c r="B7701" s="236" t="s">
        <v>8032</v>
      </c>
      <c r="C7701" s="235" t="s">
        <v>467</v>
      </c>
      <c r="D7701" s="234">
        <v>149.30000000000001</v>
      </c>
      <c r="E7701" s="233">
        <v>1E-4</v>
      </c>
    </row>
    <row r="7702" spans="1:5">
      <c r="A7702" s="235">
        <v>97105</v>
      </c>
      <c r="B7702" s="236" t="s">
        <v>8033</v>
      </c>
      <c r="C7702" s="235" t="s">
        <v>467</v>
      </c>
      <c r="D7702" s="234">
        <v>136.36000000000001</v>
      </c>
      <c r="E7702" s="233">
        <v>2.0000000000000001E-4</v>
      </c>
    </row>
    <row r="7703" spans="1:5">
      <c r="A7703" s="235">
        <v>97106</v>
      </c>
      <c r="B7703" s="236" t="s">
        <v>8034</v>
      </c>
      <c r="C7703" s="235" t="s">
        <v>467</v>
      </c>
      <c r="D7703" s="234">
        <v>151.47</v>
      </c>
      <c r="E7703" s="233">
        <v>2.9999999999999997E-4</v>
      </c>
    </row>
    <row r="7704" spans="1:5">
      <c r="A7704" s="235">
        <v>97107</v>
      </c>
      <c r="B7704" s="236" t="s">
        <v>8035</v>
      </c>
      <c r="C7704" s="235" t="s">
        <v>467</v>
      </c>
      <c r="D7704" s="234">
        <v>173.26</v>
      </c>
      <c r="E7704" s="233">
        <v>2.9999999999999997E-4</v>
      </c>
    </row>
    <row r="7705" spans="1:5">
      <c r="A7705" s="235">
        <v>97108</v>
      </c>
      <c r="B7705" s="236" t="s">
        <v>8036</v>
      </c>
      <c r="C7705" s="235" t="s">
        <v>467</v>
      </c>
      <c r="D7705" s="234">
        <v>198.22</v>
      </c>
      <c r="E7705" s="233">
        <v>2.9999999999999997E-4</v>
      </c>
    </row>
    <row r="7706" spans="1:5">
      <c r="A7706" s="235">
        <v>97109</v>
      </c>
      <c r="B7706" s="236" t="s">
        <v>8037</v>
      </c>
      <c r="C7706" s="235" t="s">
        <v>467</v>
      </c>
      <c r="D7706" s="234">
        <v>219.08</v>
      </c>
      <c r="E7706" s="233">
        <v>2.9999999999999997E-4</v>
      </c>
    </row>
    <row r="7707" spans="1:5">
      <c r="A7707" s="235">
        <v>103913</v>
      </c>
      <c r="B7707" s="236" t="s">
        <v>8038</v>
      </c>
      <c r="C7707" s="235" t="s">
        <v>467</v>
      </c>
      <c r="D7707" s="234">
        <v>111.34</v>
      </c>
      <c r="E7707" s="233">
        <v>0</v>
      </c>
    </row>
    <row r="7708" spans="1:5">
      <c r="A7708" s="235">
        <v>103914</v>
      </c>
      <c r="B7708" s="236" t="s">
        <v>8039</v>
      </c>
      <c r="C7708" s="235" t="s">
        <v>467</v>
      </c>
      <c r="D7708" s="234">
        <v>130.01</v>
      </c>
      <c r="E7708" s="233">
        <v>1E-4</v>
      </c>
    </row>
    <row r="7709" spans="1:5">
      <c r="A7709" s="235">
        <v>103915</v>
      </c>
      <c r="B7709" s="236" t="s">
        <v>8040</v>
      </c>
      <c r="C7709" s="235" t="s">
        <v>467</v>
      </c>
      <c r="D7709" s="234">
        <v>141.82</v>
      </c>
      <c r="E7709" s="233">
        <v>1E-4</v>
      </c>
    </row>
    <row r="7710" spans="1:5">
      <c r="A7710" s="235">
        <v>103916</v>
      </c>
      <c r="B7710" s="236" t="s">
        <v>8041</v>
      </c>
      <c r="C7710" s="235" t="s">
        <v>467</v>
      </c>
      <c r="D7710" s="234">
        <v>162.97</v>
      </c>
      <c r="E7710" s="233">
        <v>2.0000000000000001E-4</v>
      </c>
    </row>
    <row r="7711" spans="1:5">
      <c r="A7711" s="235">
        <v>103917</v>
      </c>
      <c r="B7711" s="236" t="s">
        <v>8042</v>
      </c>
      <c r="C7711" s="235" t="s">
        <v>467</v>
      </c>
      <c r="D7711" s="234">
        <v>187.38</v>
      </c>
      <c r="E7711" s="233">
        <v>2.9999999999999997E-4</v>
      </c>
    </row>
    <row r="7712" spans="1:5">
      <c r="A7712" s="235">
        <v>103918</v>
      </c>
      <c r="B7712" s="236" t="s">
        <v>8043</v>
      </c>
      <c r="C7712" s="235" t="s">
        <v>467</v>
      </c>
      <c r="D7712" s="234">
        <v>198.32</v>
      </c>
      <c r="E7712" s="233">
        <v>2.9999999999999997E-4</v>
      </c>
    </row>
    <row r="7713" spans="1:5">
      <c r="A7713" s="235">
        <v>103919</v>
      </c>
      <c r="B7713" s="236" t="s">
        <v>8044</v>
      </c>
      <c r="C7713" s="235" t="s">
        <v>467</v>
      </c>
      <c r="D7713" s="234">
        <v>0</v>
      </c>
      <c r="E7713" s="233"/>
    </row>
    <row r="7714" spans="1:5">
      <c r="A7714" s="235">
        <v>103920</v>
      </c>
      <c r="B7714" s="236" t="s">
        <v>8045</v>
      </c>
      <c r="C7714" s="235" t="s">
        <v>467</v>
      </c>
      <c r="D7714" s="234">
        <v>0</v>
      </c>
      <c r="E7714" s="233"/>
    </row>
    <row r="7715" spans="1:5">
      <c r="A7715" s="235">
        <v>103921</v>
      </c>
      <c r="B7715" s="236" t="s">
        <v>8046</v>
      </c>
      <c r="C7715" s="235" t="s">
        <v>467</v>
      </c>
      <c r="D7715" s="234">
        <v>0</v>
      </c>
      <c r="E7715" s="233"/>
    </row>
    <row r="7716" spans="1:5">
      <c r="A7716" s="235">
        <v>103922</v>
      </c>
      <c r="B7716" s="236" t="s">
        <v>8047</v>
      </c>
      <c r="C7716" s="235" t="s">
        <v>467</v>
      </c>
      <c r="D7716" s="234">
        <v>0</v>
      </c>
      <c r="E7716" s="233"/>
    </row>
    <row r="7717" spans="1:5">
      <c r="A7717" s="235">
        <v>103923</v>
      </c>
      <c r="B7717" s="236" t="s">
        <v>8048</v>
      </c>
      <c r="C7717" s="235" t="s">
        <v>467</v>
      </c>
      <c r="D7717" s="234">
        <v>0</v>
      </c>
      <c r="E7717" s="233"/>
    </row>
    <row r="7718" spans="1:5">
      <c r="A7718" s="235">
        <v>103908</v>
      </c>
      <c r="B7718" s="236" t="s">
        <v>8049</v>
      </c>
      <c r="C7718" s="235" t="s">
        <v>467</v>
      </c>
      <c r="D7718" s="234">
        <v>146.85</v>
      </c>
      <c r="E7718" s="233">
        <v>2.9999999999999997E-4</v>
      </c>
    </row>
    <row r="7719" spans="1:5">
      <c r="A7719" s="235">
        <v>103909</v>
      </c>
      <c r="B7719" s="236" t="s">
        <v>8050</v>
      </c>
      <c r="C7719" s="235" t="s">
        <v>467</v>
      </c>
      <c r="D7719" s="234">
        <v>168.07</v>
      </c>
      <c r="E7719" s="233">
        <v>4.0000000000000002E-4</v>
      </c>
    </row>
    <row r="7720" spans="1:5">
      <c r="A7720" s="235">
        <v>103912</v>
      </c>
      <c r="B7720" s="236" t="s">
        <v>8051</v>
      </c>
      <c r="C7720" s="235" t="s">
        <v>467</v>
      </c>
      <c r="D7720" s="234">
        <v>212.73</v>
      </c>
      <c r="E7720" s="233">
        <v>2.9999999999999997E-4</v>
      </c>
    </row>
    <row r="7721" spans="1:5">
      <c r="A7721" s="235">
        <v>101979</v>
      </c>
      <c r="B7721" s="236" t="s">
        <v>82</v>
      </c>
      <c r="C7721" s="235" t="s">
        <v>27</v>
      </c>
      <c r="D7721" s="234">
        <v>36.409999999999997</v>
      </c>
      <c r="E7721" s="233">
        <v>0</v>
      </c>
    </row>
    <row r="7722" spans="1:5">
      <c r="A7722" s="235">
        <v>101970</v>
      </c>
      <c r="B7722" s="236" t="s">
        <v>8052</v>
      </c>
      <c r="C7722" s="235" t="s">
        <v>27</v>
      </c>
      <c r="D7722" s="234">
        <v>0</v>
      </c>
      <c r="E7722" s="233"/>
    </row>
    <row r="7723" spans="1:5">
      <c r="A7723" s="235">
        <v>101972</v>
      </c>
      <c r="B7723" s="236" t="s">
        <v>8053</v>
      </c>
      <c r="C7723" s="235" t="s">
        <v>27</v>
      </c>
      <c r="D7723" s="234">
        <v>0</v>
      </c>
      <c r="E7723" s="233"/>
    </row>
    <row r="7724" spans="1:5">
      <c r="A7724" s="235">
        <v>101966</v>
      </c>
      <c r="B7724" s="236" t="s">
        <v>8054</v>
      </c>
      <c r="C7724" s="235" t="s">
        <v>27</v>
      </c>
      <c r="D7724" s="234">
        <v>183.81</v>
      </c>
      <c r="E7724" s="233">
        <v>0</v>
      </c>
    </row>
    <row r="7725" spans="1:5">
      <c r="A7725" s="235">
        <v>101976</v>
      </c>
      <c r="B7725" s="236" t="s">
        <v>8055</v>
      </c>
      <c r="C7725" s="235" t="s">
        <v>27</v>
      </c>
      <c r="D7725" s="234">
        <v>0</v>
      </c>
      <c r="E7725" s="233"/>
    </row>
    <row r="7726" spans="1:5">
      <c r="A7726" s="235">
        <v>101978</v>
      </c>
      <c r="B7726" s="236" t="s">
        <v>8056</v>
      </c>
      <c r="C7726" s="235" t="s">
        <v>27</v>
      </c>
      <c r="D7726" s="234">
        <v>0</v>
      </c>
      <c r="E7726" s="233"/>
    </row>
    <row r="7727" spans="1:5">
      <c r="A7727" s="235">
        <v>101967</v>
      </c>
      <c r="B7727" s="236" t="s">
        <v>8057</v>
      </c>
      <c r="C7727" s="235" t="s">
        <v>27</v>
      </c>
      <c r="D7727" s="234">
        <v>0</v>
      </c>
      <c r="E7727" s="233"/>
    </row>
    <row r="7728" spans="1:5">
      <c r="A7728" s="235">
        <v>101968</v>
      </c>
      <c r="B7728" s="236" t="s">
        <v>8058</v>
      </c>
      <c r="C7728" s="235" t="s">
        <v>27</v>
      </c>
      <c r="D7728" s="234">
        <v>0</v>
      </c>
      <c r="E7728" s="233"/>
    </row>
    <row r="7729" spans="1:5">
      <c r="A7729" s="235">
        <v>101965</v>
      </c>
      <c r="B7729" s="236" t="s">
        <v>8059</v>
      </c>
      <c r="C7729" s="235" t="s">
        <v>27</v>
      </c>
      <c r="D7729" s="234">
        <v>136.11000000000001</v>
      </c>
      <c r="E7729" s="233">
        <v>0</v>
      </c>
    </row>
    <row r="7730" spans="1:5">
      <c r="A7730" s="235">
        <v>104100</v>
      </c>
      <c r="B7730" s="236" t="s">
        <v>8060</v>
      </c>
      <c r="C7730" s="235" t="s">
        <v>467</v>
      </c>
      <c r="D7730" s="234">
        <v>0</v>
      </c>
      <c r="E7730" s="233"/>
    </row>
    <row r="7731" spans="1:5">
      <c r="A7731" s="235">
        <v>104099</v>
      </c>
      <c r="B7731" s="236" t="s">
        <v>8061</v>
      </c>
      <c r="C7731" s="235" t="s">
        <v>467</v>
      </c>
      <c r="D7731" s="234">
        <v>0</v>
      </c>
      <c r="E7731" s="233"/>
    </row>
    <row r="7732" spans="1:5">
      <c r="A7732" s="235">
        <v>104102</v>
      </c>
      <c r="B7732" s="236" t="s">
        <v>8062</v>
      </c>
      <c r="C7732" s="235" t="s">
        <v>467</v>
      </c>
      <c r="D7732" s="234">
        <v>0</v>
      </c>
      <c r="E7732" s="233"/>
    </row>
    <row r="7733" spans="1:5">
      <c r="A7733" s="235">
        <v>104101</v>
      </c>
      <c r="B7733" s="236" t="s">
        <v>8063</v>
      </c>
      <c r="C7733" s="235" t="s">
        <v>467</v>
      </c>
      <c r="D7733" s="234">
        <v>0</v>
      </c>
      <c r="E7733" s="233"/>
    </row>
    <row r="7734" spans="1:5">
      <c r="A7734" s="235">
        <v>104103</v>
      </c>
      <c r="B7734" s="236" t="s">
        <v>8064</v>
      </c>
      <c r="C7734" s="235" t="s">
        <v>467</v>
      </c>
      <c r="D7734" s="234">
        <v>0</v>
      </c>
      <c r="E7734" s="233"/>
    </row>
    <row r="7735" spans="1:5">
      <c r="A7735" s="235">
        <v>92123</v>
      </c>
      <c r="B7735" s="236" t="s">
        <v>8065</v>
      </c>
      <c r="C7735" s="235" t="s">
        <v>552</v>
      </c>
      <c r="D7735" s="234">
        <v>36.79</v>
      </c>
      <c r="E7735" s="233">
        <v>0</v>
      </c>
    </row>
    <row r="7736" spans="1:5">
      <c r="A7736" s="235">
        <v>92121</v>
      </c>
      <c r="B7736" s="236" t="s">
        <v>8066</v>
      </c>
      <c r="C7736" s="235" t="s">
        <v>552</v>
      </c>
      <c r="D7736" s="234">
        <v>22.31</v>
      </c>
      <c r="E7736" s="233">
        <v>0</v>
      </c>
    </row>
    <row r="7737" spans="1:5">
      <c r="A7737" s="235">
        <v>92122</v>
      </c>
      <c r="B7737" s="236" t="s">
        <v>8067</v>
      </c>
      <c r="C7737" s="235" t="s">
        <v>552</v>
      </c>
      <c r="D7737" s="234">
        <v>35.729999999999997</v>
      </c>
      <c r="E7737" s="233">
        <v>0</v>
      </c>
    </row>
    <row r="7738" spans="1:5">
      <c r="A7738" s="235">
        <v>103615</v>
      </c>
      <c r="B7738" s="236" t="s">
        <v>8068</v>
      </c>
      <c r="C7738" s="235" t="s">
        <v>27</v>
      </c>
      <c r="D7738" s="234">
        <v>0</v>
      </c>
      <c r="E7738" s="233"/>
    </row>
    <row r="7739" spans="1:5">
      <c r="A7739" s="235">
        <v>103637</v>
      </c>
      <c r="B7739" s="236" t="s">
        <v>8069</v>
      </c>
      <c r="C7739" s="235" t="s">
        <v>27</v>
      </c>
      <c r="D7739" s="234">
        <v>0</v>
      </c>
      <c r="E7739" s="233"/>
    </row>
    <row r="7740" spans="1:5">
      <c r="A7740" s="235">
        <v>103593</v>
      </c>
      <c r="B7740" s="236" t="s">
        <v>8070</v>
      </c>
      <c r="C7740" s="235" t="s">
        <v>27</v>
      </c>
      <c r="D7740" s="234">
        <v>0</v>
      </c>
      <c r="E7740" s="233"/>
    </row>
    <row r="7741" spans="1:5">
      <c r="A7741" s="235">
        <v>103616</v>
      </c>
      <c r="B7741" s="236" t="s">
        <v>8071</v>
      </c>
      <c r="C7741" s="235" t="s">
        <v>27</v>
      </c>
      <c r="D7741" s="234">
        <v>0</v>
      </c>
      <c r="E7741" s="233"/>
    </row>
    <row r="7742" spans="1:5">
      <c r="A7742" s="235">
        <v>103638</v>
      </c>
      <c r="B7742" s="236" t="s">
        <v>8072</v>
      </c>
      <c r="C7742" s="235" t="s">
        <v>27</v>
      </c>
      <c r="D7742" s="234">
        <v>0</v>
      </c>
      <c r="E7742" s="233"/>
    </row>
    <row r="7743" spans="1:5">
      <c r="A7743" s="235">
        <v>103594</v>
      </c>
      <c r="B7743" s="236" t="s">
        <v>8073</v>
      </c>
      <c r="C7743" s="235" t="s">
        <v>27</v>
      </c>
      <c r="D7743" s="234">
        <v>0</v>
      </c>
      <c r="E7743" s="233"/>
    </row>
    <row r="7744" spans="1:5">
      <c r="A7744" s="235">
        <v>103617</v>
      </c>
      <c r="B7744" s="236" t="s">
        <v>8074</v>
      </c>
      <c r="C7744" s="235" t="s">
        <v>27</v>
      </c>
      <c r="D7744" s="234">
        <v>0</v>
      </c>
      <c r="E7744" s="233"/>
    </row>
    <row r="7745" spans="1:5">
      <c r="A7745" s="235">
        <v>103639</v>
      </c>
      <c r="B7745" s="236" t="s">
        <v>8075</v>
      </c>
      <c r="C7745" s="235" t="s">
        <v>27</v>
      </c>
      <c r="D7745" s="234">
        <v>0</v>
      </c>
      <c r="E7745" s="233"/>
    </row>
    <row r="7746" spans="1:5">
      <c r="A7746" s="235">
        <v>103595</v>
      </c>
      <c r="B7746" s="236" t="s">
        <v>8076</v>
      </c>
      <c r="C7746" s="235" t="s">
        <v>27</v>
      </c>
      <c r="D7746" s="234">
        <v>0</v>
      </c>
      <c r="E7746" s="233"/>
    </row>
    <row r="7747" spans="1:5">
      <c r="A7747" s="235">
        <v>103609</v>
      </c>
      <c r="B7747" s="236" t="s">
        <v>8077</v>
      </c>
      <c r="C7747" s="235" t="s">
        <v>27</v>
      </c>
      <c r="D7747" s="234">
        <v>0</v>
      </c>
      <c r="E7747" s="233"/>
    </row>
    <row r="7748" spans="1:5">
      <c r="A7748" s="235">
        <v>103631</v>
      </c>
      <c r="B7748" s="236" t="s">
        <v>8078</v>
      </c>
      <c r="C7748" s="235" t="s">
        <v>27</v>
      </c>
      <c r="D7748" s="234">
        <v>0</v>
      </c>
      <c r="E7748" s="233"/>
    </row>
    <row r="7749" spans="1:5">
      <c r="A7749" s="235">
        <v>103587</v>
      </c>
      <c r="B7749" s="236" t="s">
        <v>8079</v>
      </c>
      <c r="C7749" s="235" t="s">
        <v>27</v>
      </c>
      <c r="D7749" s="234">
        <v>0</v>
      </c>
      <c r="E7749" s="233"/>
    </row>
    <row r="7750" spans="1:5">
      <c r="A7750" s="235">
        <v>103618</v>
      </c>
      <c r="B7750" s="236" t="s">
        <v>8080</v>
      </c>
      <c r="C7750" s="235" t="s">
        <v>27</v>
      </c>
      <c r="D7750" s="234">
        <v>0</v>
      </c>
      <c r="E7750" s="233"/>
    </row>
    <row r="7751" spans="1:5">
      <c r="A7751" s="235">
        <v>103640</v>
      </c>
      <c r="B7751" s="236" t="s">
        <v>8081</v>
      </c>
      <c r="C7751" s="235" t="s">
        <v>27</v>
      </c>
      <c r="D7751" s="234">
        <v>0</v>
      </c>
      <c r="E7751" s="233"/>
    </row>
    <row r="7752" spans="1:5">
      <c r="A7752" s="235">
        <v>103596</v>
      </c>
      <c r="B7752" s="236" t="s">
        <v>8082</v>
      </c>
      <c r="C7752" s="235" t="s">
        <v>27</v>
      </c>
      <c r="D7752" s="234">
        <v>0</v>
      </c>
      <c r="E7752" s="233"/>
    </row>
    <row r="7753" spans="1:5">
      <c r="A7753" s="235">
        <v>103619</v>
      </c>
      <c r="B7753" s="236" t="s">
        <v>8083</v>
      </c>
      <c r="C7753" s="235" t="s">
        <v>27</v>
      </c>
      <c r="D7753" s="234">
        <v>0</v>
      </c>
      <c r="E7753" s="233"/>
    </row>
    <row r="7754" spans="1:5">
      <c r="A7754" s="235">
        <v>103641</v>
      </c>
      <c r="B7754" s="236" t="s">
        <v>8084</v>
      </c>
      <c r="C7754" s="235" t="s">
        <v>27</v>
      </c>
      <c r="D7754" s="234">
        <v>0</v>
      </c>
      <c r="E7754" s="233"/>
    </row>
    <row r="7755" spans="1:5">
      <c r="A7755" s="235">
        <v>103597</v>
      </c>
      <c r="B7755" s="236" t="s">
        <v>8085</v>
      </c>
      <c r="C7755" s="235" t="s">
        <v>27</v>
      </c>
      <c r="D7755" s="234">
        <v>0</v>
      </c>
      <c r="E7755" s="233"/>
    </row>
    <row r="7756" spans="1:5">
      <c r="A7756" s="235">
        <v>103620</v>
      </c>
      <c r="B7756" s="236" t="s">
        <v>8086</v>
      </c>
      <c r="C7756" s="235" t="s">
        <v>27</v>
      </c>
      <c r="D7756" s="234">
        <v>0</v>
      </c>
      <c r="E7756" s="233"/>
    </row>
    <row r="7757" spans="1:5">
      <c r="A7757" s="235">
        <v>103642</v>
      </c>
      <c r="B7757" s="236" t="s">
        <v>8087</v>
      </c>
      <c r="C7757" s="235" t="s">
        <v>27</v>
      </c>
      <c r="D7757" s="234">
        <v>0</v>
      </c>
      <c r="E7757" s="233"/>
    </row>
    <row r="7758" spans="1:5">
      <c r="A7758" s="235">
        <v>103598</v>
      </c>
      <c r="B7758" s="236" t="s">
        <v>8088</v>
      </c>
      <c r="C7758" s="235" t="s">
        <v>27</v>
      </c>
      <c r="D7758" s="234">
        <v>0</v>
      </c>
      <c r="E7758" s="233"/>
    </row>
    <row r="7759" spans="1:5">
      <c r="A7759" s="235">
        <v>103621</v>
      </c>
      <c r="B7759" s="236" t="s">
        <v>8089</v>
      </c>
      <c r="C7759" s="235" t="s">
        <v>27</v>
      </c>
      <c r="D7759" s="234">
        <v>0</v>
      </c>
      <c r="E7759" s="233"/>
    </row>
    <row r="7760" spans="1:5">
      <c r="A7760" s="235">
        <v>103643</v>
      </c>
      <c r="B7760" s="236" t="s">
        <v>8090</v>
      </c>
      <c r="C7760" s="235" t="s">
        <v>27</v>
      </c>
      <c r="D7760" s="234">
        <v>0</v>
      </c>
      <c r="E7760" s="233"/>
    </row>
    <row r="7761" spans="1:5">
      <c r="A7761" s="235">
        <v>103599</v>
      </c>
      <c r="B7761" s="236" t="s">
        <v>8091</v>
      </c>
      <c r="C7761" s="235" t="s">
        <v>27</v>
      </c>
      <c r="D7761" s="234">
        <v>0</v>
      </c>
      <c r="E7761" s="233"/>
    </row>
    <row r="7762" spans="1:5">
      <c r="A7762" s="235">
        <v>103622</v>
      </c>
      <c r="B7762" s="236" t="s">
        <v>8092</v>
      </c>
      <c r="C7762" s="235" t="s">
        <v>27</v>
      </c>
      <c r="D7762" s="234">
        <v>0</v>
      </c>
      <c r="E7762" s="233"/>
    </row>
    <row r="7763" spans="1:5">
      <c r="A7763" s="235">
        <v>103644</v>
      </c>
      <c r="B7763" s="236" t="s">
        <v>8093</v>
      </c>
      <c r="C7763" s="235" t="s">
        <v>27</v>
      </c>
      <c r="D7763" s="234">
        <v>0</v>
      </c>
      <c r="E7763" s="233"/>
    </row>
    <row r="7764" spans="1:5">
      <c r="A7764" s="235">
        <v>103600</v>
      </c>
      <c r="B7764" s="236" t="s">
        <v>8094</v>
      </c>
      <c r="C7764" s="235" t="s">
        <v>27</v>
      </c>
      <c r="D7764" s="234">
        <v>0</v>
      </c>
      <c r="E7764" s="233"/>
    </row>
    <row r="7765" spans="1:5">
      <c r="A7765" s="235">
        <v>103610</v>
      </c>
      <c r="B7765" s="236" t="s">
        <v>8095</v>
      </c>
      <c r="C7765" s="235" t="s">
        <v>27</v>
      </c>
      <c r="D7765" s="234">
        <v>0</v>
      </c>
      <c r="E7765" s="233"/>
    </row>
    <row r="7766" spans="1:5">
      <c r="A7766" s="235">
        <v>103632</v>
      </c>
      <c r="B7766" s="236" t="s">
        <v>8096</v>
      </c>
      <c r="C7766" s="235" t="s">
        <v>27</v>
      </c>
      <c r="D7766" s="234">
        <v>0</v>
      </c>
      <c r="E7766" s="233"/>
    </row>
    <row r="7767" spans="1:5">
      <c r="A7767" s="235">
        <v>103588</v>
      </c>
      <c r="B7767" s="236" t="s">
        <v>8097</v>
      </c>
      <c r="C7767" s="235" t="s">
        <v>27</v>
      </c>
      <c r="D7767" s="234">
        <v>0</v>
      </c>
      <c r="E7767" s="233"/>
    </row>
    <row r="7768" spans="1:5">
      <c r="A7768" s="235">
        <v>103623</v>
      </c>
      <c r="B7768" s="236" t="s">
        <v>8098</v>
      </c>
      <c r="C7768" s="235" t="s">
        <v>27</v>
      </c>
      <c r="D7768" s="234">
        <v>0</v>
      </c>
      <c r="E7768" s="233"/>
    </row>
    <row r="7769" spans="1:5">
      <c r="A7769" s="235">
        <v>103645</v>
      </c>
      <c r="B7769" s="236" t="s">
        <v>8099</v>
      </c>
      <c r="C7769" s="235" t="s">
        <v>27</v>
      </c>
      <c r="D7769" s="234">
        <v>0</v>
      </c>
      <c r="E7769" s="233"/>
    </row>
    <row r="7770" spans="1:5">
      <c r="A7770" s="235">
        <v>103601</v>
      </c>
      <c r="B7770" s="236" t="s">
        <v>8100</v>
      </c>
      <c r="C7770" s="235" t="s">
        <v>27</v>
      </c>
      <c r="D7770" s="234">
        <v>0</v>
      </c>
      <c r="E7770" s="233"/>
    </row>
    <row r="7771" spans="1:5">
      <c r="A7771" s="235">
        <v>103624</v>
      </c>
      <c r="B7771" s="236" t="s">
        <v>8101</v>
      </c>
      <c r="C7771" s="235" t="s">
        <v>27</v>
      </c>
      <c r="D7771" s="234">
        <v>0</v>
      </c>
      <c r="E7771" s="233"/>
    </row>
    <row r="7772" spans="1:5">
      <c r="A7772" s="235">
        <v>103646</v>
      </c>
      <c r="B7772" s="236" t="s">
        <v>8102</v>
      </c>
      <c r="C7772" s="235" t="s">
        <v>27</v>
      </c>
      <c r="D7772" s="234">
        <v>0</v>
      </c>
      <c r="E7772" s="233"/>
    </row>
    <row r="7773" spans="1:5">
      <c r="A7773" s="235">
        <v>103602</v>
      </c>
      <c r="B7773" s="236" t="s">
        <v>8103</v>
      </c>
      <c r="C7773" s="235" t="s">
        <v>27</v>
      </c>
      <c r="D7773" s="234">
        <v>0</v>
      </c>
      <c r="E7773" s="233"/>
    </row>
    <row r="7774" spans="1:5">
      <c r="A7774" s="235">
        <v>103625</v>
      </c>
      <c r="B7774" s="236" t="s">
        <v>8104</v>
      </c>
      <c r="C7774" s="235" t="s">
        <v>27</v>
      </c>
      <c r="D7774" s="234">
        <v>0</v>
      </c>
      <c r="E7774" s="233"/>
    </row>
    <row r="7775" spans="1:5">
      <c r="A7775" s="235">
        <v>103647</v>
      </c>
      <c r="B7775" s="236" t="s">
        <v>8105</v>
      </c>
      <c r="C7775" s="235" t="s">
        <v>27</v>
      </c>
      <c r="D7775" s="234">
        <v>0</v>
      </c>
      <c r="E7775" s="233"/>
    </row>
    <row r="7776" spans="1:5">
      <c r="A7776" s="235">
        <v>103603</v>
      </c>
      <c r="B7776" s="236" t="s">
        <v>8106</v>
      </c>
      <c r="C7776" s="235" t="s">
        <v>27</v>
      </c>
      <c r="D7776" s="234">
        <v>0</v>
      </c>
      <c r="E7776" s="233"/>
    </row>
    <row r="7777" spans="1:5">
      <c r="A7777" s="235">
        <v>103611</v>
      </c>
      <c r="B7777" s="236" t="s">
        <v>8107</v>
      </c>
      <c r="C7777" s="235" t="s">
        <v>27</v>
      </c>
      <c r="D7777" s="234">
        <v>0</v>
      </c>
      <c r="E7777" s="233"/>
    </row>
    <row r="7778" spans="1:5">
      <c r="A7778" s="235">
        <v>103633</v>
      </c>
      <c r="B7778" s="236" t="s">
        <v>8108</v>
      </c>
      <c r="C7778" s="235" t="s">
        <v>27</v>
      </c>
      <c r="D7778" s="234">
        <v>0</v>
      </c>
      <c r="E7778" s="233"/>
    </row>
    <row r="7779" spans="1:5">
      <c r="A7779" s="235">
        <v>103589</v>
      </c>
      <c r="B7779" s="236" t="s">
        <v>8109</v>
      </c>
      <c r="C7779" s="235" t="s">
        <v>27</v>
      </c>
      <c r="D7779" s="234">
        <v>0</v>
      </c>
      <c r="E7779" s="233"/>
    </row>
    <row r="7780" spans="1:5">
      <c r="A7780" s="235">
        <v>103626</v>
      </c>
      <c r="B7780" s="236" t="s">
        <v>8110</v>
      </c>
      <c r="C7780" s="235" t="s">
        <v>27</v>
      </c>
      <c r="D7780" s="234">
        <v>0</v>
      </c>
      <c r="E7780" s="233"/>
    </row>
    <row r="7781" spans="1:5">
      <c r="A7781" s="235">
        <v>103648</v>
      </c>
      <c r="B7781" s="236" t="s">
        <v>8111</v>
      </c>
      <c r="C7781" s="235" t="s">
        <v>27</v>
      </c>
      <c r="D7781" s="234">
        <v>0</v>
      </c>
      <c r="E7781" s="233"/>
    </row>
    <row r="7782" spans="1:5">
      <c r="A7782" s="235">
        <v>103604</v>
      </c>
      <c r="B7782" s="236" t="s">
        <v>8112</v>
      </c>
      <c r="C7782" s="235" t="s">
        <v>27</v>
      </c>
      <c r="D7782" s="234">
        <v>0</v>
      </c>
      <c r="E7782" s="233"/>
    </row>
    <row r="7783" spans="1:5">
      <c r="A7783" s="235">
        <v>103627</v>
      </c>
      <c r="B7783" s="236" t="s">
        <v>8113</v>
      </c>
      <c r="C7783" s="235" t="s">
        <v>27</v>
      </c>
      <c r="D7783" s="234">
        <v>0</v>
      </c>
      <c r="E7783" s="233"/>
    </row>
    <row r="7784" spans="1:5">
      <c r="A7784" s="235">
        <v>103649</v>
      </c>
      <c r="B7784" s="236" t="s">
        <v>8114</v>
      </c>
      <c r="C7784" s="235" t="s">
        <v>27</v>
      </c>
      <c r="D7784" s="234">
        <v>0</v>
      </c>
      <c r="E7784" s="233"/>
    </row>
    <row r="7785" spans="1:5">
      <c r="A7785" s="235">
        <v>103605</v>
      </c>
      <c r="B7785" s="236" t="s">
        <v>8115</v>
      </c>
      <c r="C7785" s="235" t="s">
        <v>27</v>
      </c>
      <c r="D7785" s="234">
        <v>0</v>
      </c>
      <c r="E7785" s="233"/>
    </row>
    <row r="7786" spans="1:5">
      <c r="A7786" s="235">
        <v>103612</v>
      </c>
      <c r="B7786" s="236" t="s">
        <v>8116</v>
      </c>
      <c r="C7786" s="235" t="s">
        <v>27</v>
      </c>
      <c r="D7786" s="234">
        <v>0</v>
      </c>
      <c r="E7786" s="233"/>
    </row>
    <row r="7787" spans="1:5">
      <c r="A7787" s="235">
        <v>103634</v>
      </c>
      <c r="B7787" s="236" t="s">
        <v>8117</v>
      </c>
      <c r="C7787" s="235" t="s">
        <v>27</v>
      </c>
      <c r="D7787" s="234">
        <v>0</v>
      </c>
      <c r="E7787" s="233"/>
    </row>
    <row r="7788" spans="1:5">
      <c r="A7788" s="235">
        <v>103590</v>
      </c>
      <c r="B7788" s="236" t="s">
        <v>8118</v>
      </c>
      <c r="C7788" s="235" t="s">
        <v>27</v>
      </c>
      <c r="D7788" s="234">
        <v>0</v>
      </c>
      <c r="E7788" s="233"/>
    </row>
    <row r="7789" spans="1:5">
      <c r="A7789" s="235">
        <v>103628</v>
      </c>
      <c r="B7789" s="236" t="s">
        <v>8119</v>
      </c>
      <c r="C7789" s="235" t="s">
        <v>27</v>
      </c>
      <c r="D7789" s="234">
        <v>0</v>
      </c>
      <c r="E7789" s="233"/>
    </row>
    <row r="7790" spans="1:5">
      <c r="A7790" s="235">
        <v>103650</v>
      </c>
      <c r="B7790" s="236" t="s">
        <v>8120</v>
      </c>
      <c r="C7790" s="235" t="s">
        <v>27</v>
      </c>
      <c r="D7790" s="234">
        <v>0</v>
      </c>
      <c r="E7790" s="233"/>
    </row>
    <row r="7791" spans="1:5">
      <c r="A7791" s="235">
        <v>103606</v>
      </c>
      <c r="B7791" s="236" t="s">
        <v>8121</v>
      </c>
      <c r="C7791" s="235" t="s">
        <v>27</v>
      </c>
      <c r="D7791" s="234">
        <v>0</v>
      </c>
      <c r="E7791" s="233"/>
    </row>
    <row r="7792" spans="1:5">
      <c r="A7792" s="235">
        <v>103629</v>
      </c>
      <c r="B7792" s="236" t="s">
        <v>8122</v>
      </c>
      <c r="C7792" s="235" t="s">
        <v>27</v>
      </c>
      <c r="D7792" s="234">
        <v>0</v>
      </c>
      <c r="E7792" s="233"/>
    </row>
    <row r="7793" spans="1:5">
      <c r="A7793" s="235">
        <v>103651</v>
      </c>
      <c r="B7793" s="236" t="s">
        <v>8123</v>
      </c>
      <c r="C7793" s="235" t="s">
        <v>27</v>
      </c>
      <c r="D7793" s="234">
        <v>0</v>
      </c>
      <c r="E7793" s="233"/>
    </row>
    <row r="7794" spans="1:5">
      <c r="A7794" s="235">
        <v>103607</v>
      </c>
      <c r="B7794" s="236" t="s">
        <v>8124</v>
      </c>
      <c r="C7794" s="235" t="s">
        <v>27</v>
      </c>
      <c r="D7794" s="234">
        <v>0</v>
      </c>
      <c r="E7794" s="233"/>
    </row>
    <row r="7795" spans="1:5">
      <c r="A7795" s="235">
        <v>103613</v>
      </c>
      <c r="B7795" s="236" t="s">
        <v>8125</v>
      </c>
      <c r="C7795" s="235" t="s">
        <v>27</v>
      </c>
      <c r="D7795" s="234">
        <v>0</v>
      </c>
      <c r="E7795" s="233"/>
    </row>
    <row r="7796" spans="1:5">
      <c r="A7796" s="235">
        <v>103635</v>
      </c>
      <c r="B7796" s="236" t="s">
        <v>8126</v>
      </c>
      <c r="C7796" s="235" t="s">
        <v>27</v>
      </c>
      <c r="D7796" s="234">
        <v>0</v>
      </c>
      <c r="E7796" s="233"/>
    </row>
    <row r="7797" spans="1:5">
      <c r="A7797" s="235">
        <v>103591</v>
      </c>
      <c r="B7797" s="236" t="s">
        <v>8127</v>
      </c>
      <c r="C7797" s="235" t="s">
        <v>27</v>
      </c>
      <c r="D7797" s="234">
        <v>0</v>
      </c>
      <c r="E7797" s="233"/>
    </row>
    <row r="7798" spans="1:5">
      <c r="A7798" s="235">
        <v>103630</v>
      </c>
      <c r="B7798" s="236" t="s">
        <v>8128</v>
      </c>
      <c r="C7798" s="235" t="s">
        <v>27</v>
      </c>
      <c r="D7798" s="234">
        <v>0</v>
      </c>
      <c r="E7798" s="233"/>
    </row>
    <row r="7799" spans="1:5">
      <c r="A7799" s="235">
        <v>103652</v>
      </c>
      <c r="B7799" s="236" t="s">
        <v>8129</v>
      </c>
      <c r="C7799" s="235" t="s">
        <v>27</v>
      </c>
      <c r="D7799" s="234">
        <v>0</v>
      </c>
      <c r="E7799" s="233"/>
    </row>
    <row r="7800" spans="1:5">
      <c r="A7800" s="235">
        <v>103608</v>
      </c>
      <c r="B7800" s="236" t="s">
        <v>8130</v>
      </c>
      <c r="C7800" s="235" t="s">
        <v>27</v>
      </c>
      <c r="D7800" s="234">
        <v>0</v>
      </c>
      <c r="E7800" s="233"/>
    </row>
    <row r="7801" spans="1:5">
      <c r="A7801" s="235">
        <v>103614</v>
      </c>
      <c r="B7801" s="236" t="s">
        <v>8131</v>
      </c>
      <c r="C7801" s="235" t="s">
        <v>27</v>
      </c>
      <c r="D7801" s="234">
        <v>0</v>
      </c>
      <c r="E7801" s="233"/>
    </row>
    <row r="7802" spans="1:5">
      <c r="A7802" s="235">
        <v>103636</v>
      </c>
      <c r="B7802" s="236" t="s">
        <v>8132</v>
      </c>
      <c r="C7802" s="235" t="s">
        <v>27</v>
      </c>
      <c r="D7802" s="234">
        <v>0</v>
      </c>
      <c r="E7802" s="233"/>
    </row>
    <row r="7803" spans="1:5">
      <c r="A7803" s="235">
        <v>103592</v>
      </c>
      <c r="B7803" s="236" t="s">
        <v>8133</v>
      </c>
      <c r="C7803" s="235" t="s">
        <v>27</v>
      </c>
      <c r="D7803" s="234">
        <v>0</v>
      </c>
      <c r="E7803" s="233"/>
    </row>
    <row r="7804" spans="1:5">
      <c r="A7804" s="235">
        <v>88412</v>
      </c>
      <c r="B7804" s="236" t="s">
        <v>8134</v>
      </c>
      <c r="C7804" s="235" t="s">
        <v>467</v>
      </c>
      <c r="D7804" s="234">
        <v>3.82</v>
      </c>
      <c r="E7804" s="233">
        <v>0</v>
      </c>
    </row>
    <row r="7805" spans="1:5">
      <c r="A7805" s="235">
        <v>88411</v>
      </c>
      <c r="B7805" s="236" t="s">
        <v>8135</v>
      </c>
      <c r="C7805" s="235" t="s">
        <v>467</v>
      </c>
      <c r="D7805" s="234">
        <v>4.4800000000000004</v>
      </c>
      <c r="E7805" s="233">
        <v>0</v>
      </c>
    </row>
    <row r="7806" spans="1:5">
      <c r="A7806" s="235">
        <v>88415</v>
      </c>
      <c r="B7806" s="236" t="s">
        <v>8136</v>
      </c>
      <c r="C7806" s="235" t="s">
        <v>467</v>
      </c>
      <c r="D7806" s="234">
        <v>4.47</v>
      </c>
      <c r="E7806" s="233">
        <v>0</v>
      </c>
    </row>
    <row r="7807" spans="1:5">
      <c r="A7807" s="235">
        <v>88413</v>
      </c>
      <c r="B7807" s="236" t="s">
        <v>8137</v>
      </c>
      <c r="C7807" s="235" t="s">
        <v>467</v>
      </c>
      <c r="D7807" s="234">
        <v>5.1100000000000003</v>
      </c>
      <c r="E7807" s="233">
        <v>0</v>
      </c>
    </row>
    <row r="7808" spans="1:5">
      <c r="A7808" s="235">
        <v>88414</v>
      </c>
      <c r="B7808" s="236" t="s">
        <v>8138</v>
      </c>
      <c r="C7808" s="235" t="s">
        <v>467</v>
      </c>
      <c r="D7808" s="234">
        <v>6.14</v>
      </c>
      <c r="E7808" s="233">
        <v>0</v>
      </c>
    </row>
    <row r="7809" spans="1:5">
      <c r="A7809" s="235">
        <v>96131</v>
      </c>
      <c r="B7809" s="236" t="s">
        <v>8139</v>
      </c>
      <c r="C7809" s="235" t="s">
        <v>467</v>
      </c>
      <c r="D7809" s="234">
        <v>19.47</v>
      </c>
      <c r="E7809" s="233">
        <v>0</v>
      </c>
    </row>
    <row r="7810" spans="1:5">
      <c r="A7810" s="235">
        <v>96126</v>
      </c>
      <c r="B7810" s="236" t="s">
        <v>8140</v>
      </c>
      <c r="C7810" s="235" t="s">
        <v>467</v>
      </c>
      <c r="D7810" s="234">
        <v>12.26</v>
      </c>
      <c r="E7810" s="233">
        <v>0</v>
      </c>
    </row>
    <row r="7811" spans="1:5">
      <c r="A7811" s="235">
        <v>96132</v>
      </c>
      <c r="B7811" s="236" t="s">
        <v>8141</v>
      </c>
      <c r="C7811" s="235" t="s">
        <v>467</v>
      </c>
      <c r="D7811" s="234">
        <v>13.21</v>
      </c>
      <c r="E7811" s="233">
        <v>0</v>
      </c>
    </row>
    <row r="7812" spans="1:5">
      <c r="A7812" s="235">
        <v>96127</v>
      </c>
      <c r="B7812" s="236" t="s">
        <v>8142</v>
      </c>
      <c r="C7812" s="235" t="s">
        <v>467</v>
      </c>
      <c r="D7812" s="234">
        <v>8.07</v>
      </c>
      <c r="E7812" s="233">
        <v>0</v>
      </c>
    </row>
    <row r="7813" spans="1:5">
      <c r="A7813" s="235">
        <v>96135</v>
      </c>
      <c r="B7813" s="236" t="s">
        <v>346</v>
      </c>
      <c r="C7813" s="235" t="s">
        <v>467</v>
      </c>
      <c r="D7813" s="234">
        <v>20.78</v>
      </c>
      <c r="E7813" s="233">
        <v>0</v>
      </c>
    </row>
    <row r="7814" spans="1:5">
      <c r="A7814" s="235">
        <v>96130</v>
      </c>
      <c r="B7814" s="236" t="s">
        <v>8143</v>
      </c>
      <c r="C7814" s="235" t="s">
        <v>467</v>
      </c>
      <c r="D7814" s="234">
        <v>13.2</v>
      </c>
      <c r="E7814" s="233">
        <v>0</v>
      </c>
    </row>
    <row r="7815" spans="1:5">
      <c r="A7815" s="235">
        <v>96133</v>
      </c>
      <c r="B7815" s="236" t="s">
        <v>8144</v>
      </c>
      <c r="C7815" s="235" t="s">
        <v>467</v>
      </c>
      <c r="D7815" s="234">
        <v>30.5</v>
      </c>
      <c r="E7815" s="233">
        <v>0</v>
      </c>
    </row>
    <row r="7816" spans="1:5">
      <c r="A7816" s="235">
        <v>96128</v>
      </c>
      <c r="B7816" s="236" t="s">
        <v>8145</v>
      </c>
      <c r="C7816" s="235" t="s">
        <v>467</v>
      </c>
      <c r="D7816" s="234">
        <v>19.84</v>
      </c>
      <c r="E7816" s="233">
        <v>0</v>
      </c>
    </row>
    <row r="7817" spans="1:5">
      <c r="A7817" s="235">
        <v>96134</v>
      </c>
      <c r="B7817" s="236" t="s">
        <v>8146</v>
      </c>
      <c r="C7817" s="235" t="s">
        <v>467</v>
      </c>
      <c r="D7817" s="234">
        <v>35.97</v>
      </c>
      <c r="E7817" s="233">
        <v>0</v>
      </c>
    </row>
    <row r="7818" spans="1:5">
      <c r="A7818" s="235">
        <v>96129</v>
      </c>
      <c r="B7818" s="236" t="s">
        <v>8147</v>
      </c>
      <c r="C7818" s="235" t="s">
        <v>467</v>
      </c>
      <c r="D7818" s="234">
        <v>23.36</v>
      </c>
      <c r="E7818" s="233">
        <v>0</v>
      </c>
    </row>
    <row r="7819" spans="1:5">
      <c r="A7819" s="235">
        <v>88432</v>
      </c>
      <c r="B7819" s="236" t="s">
        <v>8148</v>
      </c>
      <c r="C7819" s="235" t="s">
        <v>467</v>
      </c>
      <c r="D7819" s="234">
        <v>29.83</v>
      </c>
      <c r="E7819" s="233">
        <v>0</v>
      </c>
    </row>
    <row r="7820" spans="1:5">
      <c r="A7820" s="235">
        <v>88426</v>
      </c>
      <c r="B7820" s="236" t="s">
        <v>8149</v>
      </c>
      <c r="C7820" s="235" t="s">
        <v>467</v>
      </c>
      <c r="D7820" s="234">
        <v>22.18</v>
      </c>
      <c r="E7820" s="233">
        <v>0</v>
      </c>
    </row>
    <row r="7821" spans="1:5">
      <c r="A7821" s="235">
        <v>88417</v>
      </c>
      <c r="B7821" s="236" t="s">
        <v>8150</v>
      </c>
      <c r="C7821" s="235" t="s">
        <v>467</v>
      </c>
      <c r="D7821" s="234">
        <v>20.93</v>
      </c>
      <c r="E7821" s="233">
        <v>0</v>
      </c>
    </row>
    <row r="7822" spans="1:5">
      <c r="A7822" s="235">
        <v>88424</v>
      </c>
      <c r="B7822" s="236" t="s">
        <v>8151</v>
      </c>
      <c r="C7822" s="235" t="s">
        <v>467</v>
      </c>
      <c r="D7822" s="234">
        <v>26</v>
      </c>
      <c r="E7822" s="233">
        <v>0</v>
      </c>
    </row>
    <row r="7823" spans="1:5">
      <c r="A7823" s="235">
        <v>88416</v>
      </c>
      <c r="B7823" s="236" t="s">
        <v>8152</v>
      </c>
      <c r="C7823" s="235" t="s">
        <v>467</v>
      </c>
      <c r="D7823" s="234">
        <v>23.7</v>
      </c>
      <c r="E7823" s="233">
        <v>0</v>
      </c>
    </row>
    <row r="7824" spans="1:5">
      <c r="A7824" s="235">
        <v>88431</v>
      </c>
      <c r="B7824" s="236" t="s">
        <v>8153</v>
      </c>
      <c r="C7824" s="235" t="s">
        <v>467</v>
      </c>
      <c r="D7824" s="234">
        <v>25.97</v>
      </c>
      <c r="E7824" s="233">
        <v>0</v>
      </c>
    </row>
    <row r="7825" spans="1:5">
      <c r="A7825" s="235">
        <v>88423</v>
      </c>
      <c r="B7825" s="236" t="s">
        <v>8154</v>
      </c>
      <c r="C7825" s="235" t="s">
        <v>467</v>
      </c>
      <c r="D7825" s="234">
        <v>23.37</v>
      </c>
      <c r="E7825" s="233">
        <v>0</v>
      </c>
    </row>
    <row r="7826" spans="1:5">
      <c r="A7826" s="235">
        <v>88428</v>
      </c>
      <c r="B7826" s="236" t="s">
        <v>8155</v>
      </c>
      <c r="C7826" s="235" t="s">
        <v>467</v>
      </c>
      <c r="D7826" s="234">
        <v>29.46</v>
      </c>
      <c r="E7826" s="233">
        <v>0</v>
      </c>
    </row>
    <row r="7827" spans="1:5">
      <c r="A7827" s="235">
        <v>88420</v>
      </c>
      <c r="B7827" s="236" t="s">
        <v>8156</v>
      </c>
      <c r="C7827" s="235" t="s">
        <v>467</v>
      </c>
      <c r="D7827" s="234">
        <v>25.02</v>
      </c>
      <c r="E7827" s="233">
        <v>0</v>
      </c>
    </row>
    <row r="7828" spans="1:5">
      <c r="A7828" s="235">
        <v>88429</v>
      </c>
      <c r="B7828" s="236" t="s">
        <v>8157</v>
      </c>
      <c r="C7828" s="235" t="s">
        <v>467</v>
      </c>
      <c r="D7828" s="234">
        <v>35.590000000000003</v>
      </c>
      <c r="E7828" s="233">
        <v>0</v>
      </c>
    </row>
    <row r="7829" spans="1:5">
      <c r="A7829" s="235">
        <v>88421</v>
      </c>
      <c r="B7829" s="236" t="s">
        <v>8158</v>
      </c>
      <c r="C7829" s="235" t="s">
        <v>467</v>
      </c>
      <c r="D7829" s="234">
        <v>30.43</v>
      </c>
      <c r="E7829" s="233">
        <v>0</v>
      </c>
    </row>
    <row r="7830" spans="1:5">
      <c r="A7830" s="235">
        <v>95622</v>
      </c>
      <c r="B7830" s="236" t="s">
        <v>8159</v>
      </c>
      <c r="C7830" s="235" t="s">
        <v>467</v>
      </c>
      <c r="D7830" s="234">
        <v>13.46</v>
      </c>
      <c r="E7830" s="233">
        <v>0</v>
      </c>
    </row>
    <row r="7831" spans="1:5">
      <c r="A7831" s="235">
        <v>95623</v>
      </c>
      <c r="B7831" s="236" t="s">
        <v>8160</v>
      </c>
      <c r="C7831" s="235" t="s">
        <v>467</v>
      </c>
      <c r="D7831" s="234">
        <v>10.32</v>
      </c>
      <c r="E7831" s="233">
        <v>0</v>
      </c>
    </row>
    <row r="7832" spans="1:5">
      <c r="A7832" s="235">
        <v>95626</v>
      </c>
      <c r="B7832" s="236" t="s">
        <v>8161</v>
      </c>
      <c r="C7832" s="235" t="s">
        <v>467</v>
      </c>
      <c r="D7832" s="234">
        <v>13.9</v>
      </c>
      <c r="E7832" s="233">
        <v>0</v>
      </c>
    </row>
    <row r="7833" spans="1:5">
      <c r="A7833" s="235">
        <v>95624</v>
      </c>
      <c r="B7833" s="236" t="s">
        <v>8162</v>
      </c>
      <c r="C7833" s="235" t="s">
        <v>467</v>
      </c>
      <c r="D7833" s="234">
        <v>18.13</v>
      </c>
      <c r="E7833" s="233">
        <v>0</v>
      </c>
    </row>
    <row r="7834" spans="1:5">
      <c r="A7834" s="235">
        <v>95625</v>
      </c>
      <c r="B7834" s="236" t="s">
        <v>8163</v>
      </c>
      <c r="C7834" s="235" t="s">
        <v>467</v>
      </c>
      <c r="D7834" s="234">
        <v>21.61</v>
      </c>
      <c r="E7834" s="233">
        <v>0</v>
      </c>
    </row>
    <row r="7835" spans="1:5">
      <c r="A7835" s="235">
        <v>88497</v>
      </c>
      <c r="B7835" s="236" t="s">
        <v>8164</v>
      </c>
      <c r="C7835" s="235" t="s">
        <v>467</v>
      </c>
      <c r="D7835" s="234">
        <v>12.54</v>
      </c>
      <c r="E7835" s="233">
        <v>0</v>
      </c>
    </row>
    <row r="7836" spans="1:5">
      <c r="A7836" s="235">
        <v>104648</v>
      </c>
      <c r="B7836" s="236" t="s">
        <v>8165</v>
      </c>
      <c r="C7836" s="235" t="s">
        <v>467</v>
      </c>
      <c r="D7836" s="234">
        <v>0</v>
      </c>
      <c r="E7836" s="233"/>
    </row>
    <row r="7837" spans="1:5">
      <c r="A7837" s="235">
        <v>88495</v>
      </c>
      <c r="B7837" s="236" t="s">
        <v>8166</v>
      </c>
      <c r="C7837" s="235" t="s">
        <v>467</v>
      </c>
      <c r="D7837" s="234">
        <v>8.02</v>
      </c>
      <c r="E7837" s="233">
        <v>0</v>
      </c>
    </row>
    <row r="7838" spans="1:5">
      <c r="A7838" s="235">
        <v>104646</v>
      </c>
      <c r="B7838" s="236" t="s">
        <v>8167</v>
      </c>
      <c r="C7838" s="235" t="s">
        <v>467</v>
      </c>
      <c r="D7838" s="234">
        <v>0</v>
      </c>
      <c r="E7838" s="233"/>
    </row>
    <row r="7839" spans="1:5">
      <c r="A7839" s="235">
        <v>88496</v>
      </c>
      <c r="B7839" s="236" t="s">
        <v>8168</v>
      </c>
      <c r="C7839" s="235" t="s">
        <v>467</v>
      </c>
      <c r="D7839" s="234">
        <v>21.82</v>
      </c>
      <c r="E7839" s="233">
        <v>0</v>
      </c>
    </row>
    <row r="7840" spans="1:5">
      <c r="A7840" s="235">
        <v>104647</v>
      </c>
      <c r="B7840" s="236" t="s">
        <v>8169</v>
      </c>
      <c r="C7840" s="235" t="s">
        <v>467</v>
      </c>
      <c r="D7840" s="234">
        <v>0</v>
      </c>
      <c r="E7840" s="233"/>
    </row>
    <row r="7841" spans="1:5">
      <c r="A7841" s="235">
        <v>88494</v>
      </c>
      <c r="B7841" s="236" t="s">
        <v>8170</v>
      </c>
      <c r="C7841" s="235" t="s">
        <v>467</v>
      </c>
      <c r="D7841" s="234">
        <v>14.34</v>
      </c>
      <c r="E7841" s="233">
        <v>0</v>
      </c>
    </row>
    <row r="7842" spans="1:5">
      <c r="A7842" s="235">
        <v>104645</v>
      </c>
      <c r="B7842" s="236" t="s">
        <v>8171</v>
      </c>
      <c r="C7842" s="235" t="s">
        <v>467</v>
      </c>
      <c r="D7842" s="234">
        <v>0</v>
      </c>
      <c r="E7842" s="233"/>
    </row>
    <row r="7843" spans="1:5">
      <c r="A7843" s="235">
        <v>88485</v>
      </c>
      <c r="B7843" s="236" t="s">
        <v>207</v>
      </c>
      <c r="C7843" s="235" t="s">
        <v>467</v>
      </c>
      <c r="D7843" s="234">
        <v>3.46</v>
      </c>
      <c r="E7843" s="233">
        <v>0</v>
      </c>
    </row>
    <row r="7844" spans="1:5">
      <c r="A7844" s="235">
        <v>88484</v>
      </c>
      <c r="B7844" s="236" t="s">
        <v>206</v>
      </c>
      <c r="C7844" s="235" t="s">
        <v>467</v>
      </c>
      <c r="D7844" s="234">
        <v>4.09</v>
      </c>
      <c r="E7844" s="233">
        <v>0</v>
      </c>
    </row>
    <row r="7845" spans="1:5">
      <c r="A7845" s="235">
        <v>104638</v>
      </c>
      <c r="B7845" s="236" t="s">
        <v>8172</v>
      </c>
      <c r="C7845" s="235" t="s">
        <v>467</v>
      </c>
      <c r="D7845" s="234">
        <v>0</v>
      </c>
      <c r="E7845" s="233"/>
    </row>
    <row r="7846" spans="1:5">
      <c r="A7846" s="235">
        <v>104637</v>
      </c>
      <c r="B7846" s="236" t="s">
        <v>8173</v>
      </c>
      <c r="C7846" s="235" t="s">
        <v>467</v>
      </c>
      <c r="D7846" s="234">
        <v>0</v>
      </c>
      <c r="E7846" s="233"/>
    </row>
    <row r="7847" spans="1:5">
      <c r="A7847" s="235">
        <v>104641</v>
      </c>
      <c r="B7847" s="236" t="s">
        <v>8174</v>
      </c>
      <c r="C7847" s="235" t="s">
        <v>467</v>
      </c>
      <c r="D7847" s="234">
        <v>8.1199999999999992</v>
      </c>
      <c r="E7847" s="233">
        <v>0</v>
      </c>
    </row>
    <row r="7848" spans="1:5">
      <c r="A7848" s="235">
        <v>104639</v>
      </c>
      <c r="B7848" s="236" t="s">
        <v>8175</v>
      </c>
      <c r="C7848" s="235" t="s">
        <v>467</v>
      </c>
      <c r="D7848" s="234">
        <v>9.67</v>
      </c>
      <c r="E7848" s="233">
        <v>0</v>
      </c>
    </row>
    <row r="7849" spans="1:5">
      <c r="A7849" s="235">
        <v>104644</v>
      </c>
      <c r="B7849" s="236" t="s">
        <v>8176</v>
      </c>
      <c r="C7849" s="235" t="s">
        <v>467</v>
      </c>
      <c r="D7849" s="234">
        <v>0</v>
      </c>
      <c r="E7849" s="233"/>
    </row>
    <row r="7850" spans="1:5">
      <c r="A7850" s="235">
        <v>104643</v>
      </c>
      <c r="B7850" s="236" t="s">
        <v>8177</v>
      </c>
      <c r="C7850" s="235" t="s">
        <v>467</v>
      </c>
      <c r="D7850" s="234">
        <v>0</v>
      </c>
      <c r="E7850" s="233"/>
    </row>
    <row r="7851" spans="1:5">
      <c r="A7851" s="235">
        <v>88489</v>
      </c>
      <c r="B7851" s="236" t="s">
        <v>209</v>
      </c>
      <c r="C7851" s="235" t="s">
        <v>467</v>
      </c>
      <c r="D7851" s="234">
        <v>12.46</v>
      </c>
      <c r="E7851" s="233">
        <v>0</v>
      </c>
    </row>
    <row r="7852" spans="1:5">
      <c r="A7852" s="235">
        <v>88488</v>
      </c>
      <c r="B7852" s="236" t="s">
        <v>208</v>
      </c>
      <c r="C7852" s="235" t="s">
        <v>467</v>
      </c>
      <c r="D7852" s="234">
        <v>14.01</v>
      </c>
      <c r="E7852" s="233">
        <v>0</v>
      </c>
    </row>
    <row r="7853" spans="1:5">
      <c r="A7853" s="235">
        <v>104642</v>
      </c>
      <c r="B7853" s="236" t="s">
        <v>8178</v>
      </c>
      <c r="C7853" s="235" t="s">
        <v>467</v>
      </c>
      <c r="D7853" s="234">
        <v>9.7200000000000006</v>
      </c>
      <c r="E7853" s="233">
        <v>0</v>
      </c>
    </row>
    <row r="7854" spans="1:5">
      <c r="A7854" s="235">
        <v>104640</v>
      </c>
      <c r="B7854" s="236" t="s">
        <v>8179</v>
      </c>
      <c r="C7854" s="235" t="s">
        <v>467</v>
      </c>
      <c r="D7854" s="234">
        <v>11.27</v>
      </c>
      <c r="E7854" s="233">
        <v>0</v>
      </c>
    </row>
    <row r="7855" spans="1:5">
      <c r="A7855" s="235">
        <v>95305</v>
      </c>
      <c r="B7855" s="236" t="s">
        <v>8180</v>
      </c>
      <c r="C7855" s="235" t="s">
        <v>467</v>
      </c>
      <c r="D7855" s="234">
        <v>13.56</v>
      </c>
      <c r="E7855" s="233">
        <v>0</v>
      </c>
    </row>
    <row r="7856" spans="1:5">
      <c r="A7856" s="235">
        <v>95306</v>
      </c>
      <c r="B7856" s="236" t="s">
        <v>8181</v>
      </c>
      <c r="C7856" s="235" t="s">
        <v>467</v>
      </c>
      <c r="D7856" s="234">
        <v>15.03</v>
      </c>
      <c r="E7856" s="233">
        <v>0</v>
      </c>
    </row>
    <row r="7857" spans="1:5">
      <c r="A7857" s="235">
        <v>102201</v>
      </c>
      <c r="B7857" s="236" t="s">
        <v>8182</v>
      </c>
      <c r="C7857" s="235" t="s">
        <v>467</v>
      </c>
      <c r="D7857" s="234">
        <v>13.39</v>
      </c>
      <c r="E7857" s="233">
        <v>0</v>
      </c>
    </row>
    <row r="7858" spans="1:5">
      <c r="A7858" s="235">
        <v>102200</v>
      </c>
      <c r="B7858" s="236" t="s">
        <v>8183</v>
      </c>
      <c r="C7858" s="235" t="s">
        <v>467</v>
      </c>
      <c r="D7858" s="234">
        <v>14.96</v>
      </c>
      <c r="E7858" s="233">
        <v>0</v>
      </c>
    </row>
    <row r="7859" spans="1:5">
      <c r="A7859" s="235">
        <v>102202</v>
      </c>
      <c r="B7859" s="236" t="s">
        <v>8184</v>
      </c>
      <c r="C7859" s="235" t="s">
        <v>467</v>
      </c>
      <c r="D7859" s="234">
        <v>38.11</v>
      </c>
      <c r="E7859" s="233">
        <v>0</v>
      </c>
    </row>
    <row r="7860" spans="1:5">
      <c r="A7860" s="235">
        <v>102193</v>
      </c>
      <c r="B7860" s="236" t="s">
        <v>8185</v>
      </c>
      <c r="C7860" s="235" t="s">
        <v>467</v>
      </c>
      <c r="D7860" s="234">
        <v>1.41</v>
      </c>
      <c r="E7860" s="233">
        <v>0</v>
      </c>
    </row>
    <row r="7861" spans="1:5">
      <c r="A7861" s="235">
        <v>102194</v>
      </c>
      <c r="B7861" s="236" t="s">
        <v>8186</v>
      </c>
      <c r="C7861" s="235" t="s">
        <v>467</v>
      </c>
      <c r="D7861" s="234">
        <v>5.51</v>
      </c>
      <c r="E7861" s="233">
        <v>0</v>
      </c>
    </row>
    <row r="7862" spans="1:5">
      <c r="A7862" s="235">
        <v>102198</v>
      </c>
      <c r="B7862" s="236" t="s">
        <v>8187</v>
      </c>
      <c r="C7862" s="235" t="s">
        <v>467</v>
      </c>
      <c r="D7862" s="234">
        <v>0</v>
      </c>
      <c r="E7862" s="233"/>
    </row>
    <row r="7863" spans="1:5">
      <c r="A7863" s="235">
        <v>102197</v>
      </c>
      <c r="B7863" s="236" t="s">
        <v>8188</v>
      </c>
      <c r="C7863" s="235" t="s">
        <v>467</v>
      </c>
      <c r="D7863" s="234">
        <v>20.170000000000002</v>
      </c>
      <c r="E7863" s="233">
        <v>0</v>
      </c>
    </row>
    <row r="7864" spans="1:5">
      <c r="A7864" s="235">
        <v>102195</v>
      </c>
      <c r="B7864" s="236" t="s">
        <v>8189</v>
      </c>
      <c r="C7864" s="235" t="s">
        <v>467</v>
      </c>
      <c r="D7864" s="234">
        <v>0</v>
      </c>
      <c r="E7864" s="233"/>
    </row>
    <row r="7865" spans="1:5">
      <c r="A7865" s="235">
        <v>102199</v>
      </c>
      <c r="B7865" s="236" t="s">
        <v>8190</v>
      </c>
      <c r="C7865" s="235" t="s">
        <v>467</v>
      </c>
      <c r="D7865" s="234">
        <v>0</v>
      </c>
      <c r="E7865" s="233"/>
    </row>
    <row r="7866" spans="1:5">
      <c r="A7866" s="235">
        <v>102196</v>
      </c>
      <c r="B7866" s="236" t="s">
        <v>8191</v>
      </c>
      <c r="C7866" s="235" t="s">
        <v>467</v>
      </c>
      <c r="D7866" s="234">
        <v>0</v>
      </c>
      <c r="E7866" s="233"/>
    </row>
    <row r="7867" spans="1:5">
      <c r="A7867" s="235">
        <v>102233</v>
      </c>
      <c r="B7867" s="236" t="s">
        <v>8192</v>
      </c>
      <c r="C7867" s="235" t="s">
        <v>467</v>
      </c>
      <c r="D7867" s="234">
        <v>9.51</v>
      </c>
      <c r="E7867" s="233">
        <v>0</v>
      </c>
    </row>
    <row r="7868" spans="1:5">
      <c r="A7868" s="235">
        <v>102234</v>
      </c>
      <c r="B7868" s="236" t="s">
        <v>8193</v>
      </c>
      <c r="C7868" s="235" t="s">
        <v>467</v>
      </c>
      <c r="D7868" s="234">
        <v>19.02</v>
      </c>
      <c r="E7868" s="233">
        <v>0</v>
      </c>
    </row>
    <row r="7869" spans="1:5">
      <c r="A7869" s="235">
        <v>102207</v>
      </c>
      <c r="B7869" s="236" t="s">
        <v>8194</v>
      </c>
      <c r="C7869" s="235" t="s">
        <v>467</v>
      </c>
      <c r="D7869" s="234">
        <v>7.72</v>
      </c>
      <c r="E7869" s="233">
        <v>0</v>
      </c>
    </row>
    <row r="7870" spans="1:5">
      <c r="A7870" s="235">
        <v>102217</v>
      </c>
      <c r="B7870" s="236" t="s">
        <v>8195</v>
      </c>
      <c r="C7870" s="235" t="s">
        <v>467</v>
      </c>
      <c r="D7870" s="234">
        <v>15.47</v>
      </c>
      <c r="E7870" s="233">
        <v>0</v>
      </c>
    </row>
    <row r="7871" spans="1:5">
      <c r="A7871" s="235">
        <v>102227</v>
      </c>
      <c r="B7871" s="236" t="s">
        <v>8196</v>
      </c>
      <c r="C7871" s="235" t="s">
        <v>467</v>
      </c>
      <c r="D7871" s="234">
        <v>23.21</v>
      </c>
      <c r="E7871" s="233">
        <v>0</v>
      </c>
    </row>
    <row r="7872" spans="1:5">
      <c r="A7872" s="235">
        <v>102211</v>
      </c>
      <c r="B7872" s="236" t="s">
        <v>8197</v>
      </c>
      <c r="C7872" s="235" t="s">
        <v>467</v>
      </c>
      <c r="D7872" s="234">
        <v>0</v>
      </c>
      <c r="E7872" s="233"/>
    </row>
    <row r="7873" spans="1:5">
      <c r="A7873" s="235">
        <v>102221</v>
      </c>
      <c r="B7873" s="236" t="s">
        <v>8198</v>
      </c>
      <c r="C7873" s="235" t="s">
        <v>467</v>
      </c>
      <c r="D7873" s="234">
        <v>0</v>
      </c>
      <c r="E7873" s="233"/>
    </row>
    <row r="7874" spans="1:5">
      <c r="A7874" s="235">
        <v>102231</v>
      </c>
      <c r="B7874" s="236" t="s">
        <v>8199</v>
      </c>
      <c r="C7874" s="235" t="s">
        <v>467</v>
      </c>
      <c r="D7874" s="234">
        <v>0</v>
      </c>
      <c r="E7874" s="233"/>
    </row>
    <row r="7875" spans="1:5">
      <c r="A7875" s="235">
        <v>102209</v>
      </c>
      <c r="B7875" s="236" t="s">
        <v>8200</v>
      </c>
      <c r="C7875" s="235" t="s">
        <v>467</v>
      </c>
      <c r="D7875" s="234">
        <v>7.52</v>
      </c>
      <c r="E7875" s="233">
        <v>0</v>
      </c>
    </row>
    <row r="7876" spans="1:5">
      <c r="A7876" s="235">
        <v>102219</v>
      </c>
      <c r="B7876" s="236" t="s">
        <v>8201</v>
      </c>
      <c r="C7876" s="235" t="s">
        <v>467</v>
      </c>
      <c r="D7876" s="234">
        <v>15.06</v>
      </c>
      <c r="E7876" s="233">
        <v>0</v>
      </c>
    </row>
    <row r="7877" spans="1:5">
      <c r="A7877" s="235">
        <v>102229</v>
      </c>
      <c r="B7877" s="236" t="s">
        <v>8202</v>
      </c>
      <c r="C7877" s="235" t="s">
        <v>467</v>
      </c>
      <c r="D7877" s="234">
        <v>22.6</v>
      </c>
      <c r="E7877" s="233">
        <v>0</v>
      </c>
    </row>
    <row r="7878" spans="1:5">
      <c r="A7878" s="235">
        <v>102210</v>
      </c>
      <c r="B7878" s="236" t="s">
        <v>8203</v>
      </c>
      <c r="C7878" s="235" t="s">
        <v>467</v>
      </c>
      <c r="D7878" s="234">
        <v>7</v>
      </c>
      <c r="E7878" s="233">
        <v>0</v>
      </c>
    </row>
    <row r="7879" spans="1:5">
      <c r="A7879" s="235">
        <v>102220</v>
      </c>
      <c r="B7879" s="236" t="s">
        <v>8204</v>
      </c>
      <c r="C7879" s="235" t="s">
        <v>467</v>
      </c>
      <c r="D7879" s="234">
        <v>14.04</v>
      </c>
      <c r="E7879" s="233">
        <v>0</v>
      </c>
    </row>
    <row r="7880" spans="1:5">
      <c r="A7880" s="235">
        <v>102230</v>
      </c>
      <c r="B7880" s="236" t="s">
        <v>8205</v>
      </c>
      <c r="C7880" s="235" t="s">
        <v>467</v>
      </c>
      <c r="D7880" s="234">
        <v>21.06</v>
      </c>
      <c r="E7880" s="233">
        <v>0</v>
      </c>
    </row>
    <row r="7881" spans="1:5">
      <c r="A7881" s="235">
        <v>102208</v>
      </c>
      <c r="B7881" s="236" t="s">
        <v>8206</v>
      </c>
      <c r="C7881" s="235" t="s">
        <v>467</v>
      </c>
      <c r="D7881" s="234">
        <v>7.18</v>
      </c>
      <c r="E7881" s="233">
        <v>0</v>
      </c>
    </row>
    <row r="7882" spans="1:5">
      <c r="A7882" s="235">
        <v>102218</v>
      </c>
      <c r="B7882" s="236" t="s">
        <v>8207</v>
      </c>
      <c r="C7882" s="235" t="s">
        <v>467</v>
      </c>
      <c r="D7882" s="234">
        <v>14.37</v>
      </c>
      <c r="E7882" s="233">
        <v>0</v>
      </c>
    </row>
    <row r="7883" spans="1:5">
      <c r="A7883" s="235">
        <v>102228</v>
      </c>
      <c r="B7883" s="236" t="s">
        <v>8208</v>
      </c>
      <c r="C7883" s="235" t="s">
        <v>467</v>
      </c>
      <c r="D7883" s="234">
        <v>21.59</v>
      </c>
      <c r="E7883" s="233">
        <v>0</v>
      </c>
    </row>
    <row r="7884" spans="1:5">
      <c r="A7884" s="235">
        <v>102212</v>
      </c>
      <c r="B7884" s="236" t="s">
        <v>8209</v>
      </c>
      <c r="C7884" s="235" t="s">
        <v>467</v>
      </c>
      <c r="D7884" s="234">
        <v>0</v>
      </c>
      <c r="E7884" s="233"/>
    </row>
    <row r="7885" spans="1:5">
      <c r="A7885" s="235">
        <v>102222</v>
      </c>
      <c r="B7885" s="236" t="s">
        <v>8210</v>
      </c>
      <c r="C7885" s="235" t="s">
        <v>467</v>
      </c>
      <c r="D7885" s="234">
        <v>0</v>
      </c>
      <c r="E7885" s="233"/>
    </row>
    <row r="7886" spans="1:5">
      <c r="A7886" s="235">
        <v>102232</v>
      </c>
      <c r="B7886" s="236" t="s">
        <v>8211</v>
      </c>
      <c r="C7886" s="235" t="s">
        <v>467</v>
      </c>
      <c r="D7886" s="234">
        <v>0</v>
      </c>
      <c r="E7886" s="233"/>
    </row>
    <row r="7887" spans="1:5">
      <c r="A7887" s="235">
        <v>102203</v>
      </c>
      <c r="B7887" s="236" t="s">
        <v>8212</v>
      </c>
      <c r="C7887" s="235" t="s">
        <v>467</v>
      </c>
      <c r="D7887" s="234">
        <v>8.35</v>
      </c>
      <c r="E7887" s="233">
        <v>0</v>
      </c>
    </row>
    <row r="7888" spans="1:5">
      <c r="A7888" s="235">
        <v>102213</v>
      </c>
      <c r="B7888" s="236" t="s">
        <v>8213</v>
      </c>
      <c r="C7888" s="235" t="s">
        <v>467</v>
      </c>
      <c r="D7888" s="234">
        <v>16.71</v>
      </c>
      <c r="E7888" s="233">
        <v>0</v>
      </c>
    </row>
    <row r="7889" spans="1:5">
      <c r="A7889" s="235">
        <v>102223</v>
      </c>
      <c r="B7889" s="236" t="s">
        <v>8214</v>
      </c>
      <c r="C7889" s="235" t="s">
        <v>467</v>
      </c>
      <c r="D7889" s="234">
        <v>25.08</v>
      </c>
      <c r="E7889" s="233">
        <v>0</v>
      </c>
    </row>
    <row r="7890" spans="1:5">
      <c r="A7890" s="235">
        <v>102204</v>
      </c>
      <c r="B7890" s="236" t="s">
        <v>8215</v>
      </c>
      <c r="C7890" s="235" t="s">
        <v>467</v>
      </c>
      <c r="D7890" s="234">
        <v>8.6999999999999993</v>
      </c>
      <c r="E7890" s="233">
        <v>0</v>
      </c>
    </row>
    <row r="7891" spans="1:5">
      <c r="A7891" s="235">
        <v>102214</v>
      </c>
      <c r="B7891" s="236" t="s">
        <v>8216</v>
      </c>
      <c r="C7891" s="235" t="s">
        <v>467</v>
      </c>
      <c r="D7891" s="234">
        <v>17.41</v>
      </c>
      <c r="E7891" s="233">
        <v>0</v>
      </c>
    </row>
    <row r="7892" spans="1:5">
      <c r="A7892" s="235">
        <v>102224</v>
      </c>
      <c r="B7892" s="236" t="s">
        <v>8217</v>
      </c>
      <c r="C7892" s="235" t="s">
        <v>467</v>
      </c>
      <c r="D7892" s="234">
        <v>26.13</v>
      </c>
      <c r="E7892" s="233">
        <v>0</v>
      </c>
    </row>
    <row r="7893" spans="1:5">
      <c r="A7893" s="235">
        <v>102205</v>
      </c>
      <c r="B7893" s="236" t="s">
        <v>8218</v>
      </c>
      <c r="C7893" s="235" t="s">
        <v>467</v>
      </c>
      <c r="D7893" s="234">
        <v>7.55</v>
      </c>
      <c r="E7893" s="233">
        <v>0</v>
      </c>
    </row>
    <row r="7894" spans="1:5">
      <c r="A7894" s="235">
        <v>102215</v>
      </c>
      <c r="B7894" s="236" t="s">
        <v>8219</v>
      </c>
      <c r="C7894" s="235" t="s">
        <v>467</v>
      </c>
      <c r="D7894" s="234">
        <v>15.11</v>
      </c>
      <c r="E7894" s="233">
        <v>0</v>
      </c>
    </row>
    <row r="7895" spans="1:5">
      <c r="A7895" s="235">
        <v>102225</v>
      </c>
      <c r="B7895" s="236" t="s">
        <v>8220</v>
      </c>
      <c r="C7895" s="235" t="s">
        <v>467</v>
      </c>
      <c r="D7895" s="234">
        <v>22.68</v>
      </c>
      <c r="E7895" s="233">
        <v>0</v>
      </c>
    </row>
    <row r="7896" spans="1:5">
      <c r="A7896" s="235">
        <v>102206</v>
      </c>
      <c r="B7896" s="236" t="s">
        <v>8221</v>
      </c>
      <c r="C7896" s="235" t="s">
        <v>467</v>
      </c>
      <c r="D7896" s="234">
        <v>0</v>
      </c>
      <c r="E7896" s="233"/>
    </row>
    <row r="7897" spans="1:5">
      <c r="A7897" s="235">
        <v>102216</v>
      </c>
      <c r="B7897" s="236" t="s">
        <v>8222</v>
      </c>
      <c r="C7897" s="235" t="s">
        <v>467</v>
      </c>
      <c r="D7897" s="234">
        <v>0</v>
      </c>
      <c r="E7897" s="233"/>
    </row>
    <row r="7898" spans="1:5">
      <c r="A7898" s="235">
        <v>102226</v>
      </c>
      <c r="B7898" s="236" t="s">
        <v>8223</v>
      </c>
      <c r="C7898" s="235" t="s">
        <v>467</v>
      </c>
      <c r="D7898" s="234">
        <v>0</v>
      </c>
      <c r="E7898" s="233"/>
    </row>
    <row r="7899" spans="1:5">
      <c r="A7899" s="235">
        <v>100718</v>
      </c>
      <c r="B7899" s="236" t="s">
        <v>8224</v>
      </c>
      <c r="C7899" s="235" t="s">
        <v>27</v>
      </c>
      <c r="D7899" s="234">
        <v>1.01</v>
      </c>
      <c r="E7899" s="233">
        <v>0</v>
      </c>
    </row>
    <row r="7900" spans="1:5">
      <c r="A7900" s="235">
        <v>100716</v>
      </c>
      <c r="B7900" s="236" t="s">
        <v>8225</v>
      </c>
      <c r="C7900" s="235" t="s">
        <v>467</v>
      </c>
      <c r="D7900" s="234">
        <v>22.84</v>
      </c>
      <c r="E7900" s="233">
        <v>0.86780000000000002</v>
      </c>
    </row>
    <row r="7901" spans="1:5">
      <c r="A7901" s="235">
        <v>100717</v>
      </c>
      <c r="B7901" s="236" t="s">
        <v>8226</v>
      </c>
      <c r="C7901" s="235" t="s">
        <v>467</v>
      </c>
      <c r="D7901" s="234">
        <v>6.61</v>
      </c>
      <c r="E7901" s="233">
        <v>0</v>
      </c>
    </row>
    <row r="7902" spans="1:5">
      <c r="A7902" s="235">
        <v>100754</v>
      </c>
      <c r="B7902" s="236" t="s">
        <v>8227</v>
      </c>
      <c r="C7902" s="235" t="s">
        <v>467</v>
      </c>
      <c r="D7902" s="234">
        <v>21.85</v>
      </c>
      <c r="E7902" s="233">
        <v>0</v>
      </c>
    </row>
    <row r="7903" spans="1:5">
      <c r="A7903" s="235">
        <v>100736</v>
      </c>
      <c r="B7903" s="236" t="s">
        <v>8228</v>
      </c>
      <c r="C7903" s="235" t="s">
        <v>467</v>
      </c>
      <c r="D7903" s="234">
        <v>10.92</v>
      </c>
      <c r="E7903" s="233">
        <v>0</v>
      </c>
    </row>
    <row r="7904" spans="1:5">
      <c r="A7904" s="235">
        <v>100753</v>
      </c>
      <c r="B7904" s="236" t="s">
        <v>8229</v>
      </c>
      <c r="C7904" s="235" t="s">
        <v>467</v>
      </c>
      <c r="D7904" s="234">
        <v>17.89</v>
      </c>
      <c r="E7904" s="233">
        <v>0</v>
      </c>
    </row>
    <row r="7905" spans="1:5">
      <c r="A7905" s="235">
        <v>100735</v>
      </c>
      <c r="B7905" s="236" t="s">
        <v>8230</v>
      </c>
      <c r="C7905" s="235" t="s">
        <v>467</v>
      </c>
      <c r="D7905" s="234">
        <v>8.94</v>
      </c>
      <c r="E7905" s="233">
        <v>0</v>
      </c>
    </row>
    <row r="7906" spans="1:5">
      <c r="A7906" s="235">
        <v>100734</v>
      </c>
      <c r="B7906" s="236" t="s">
        <v>8231</v>
      </c>
      <c r="C7906" s="235" t="s">
        <v>467</v>
      </c>
      <c r="D7906" s="234">
        <v>11.87</v>
      </c>
      <c r="E7906" s="233">
        <v>0</v>
      </c>
    </row>
    <row r="7907" spans="1:5">
      <c r="A7907" s="235">
        <v>100733</v>
      </c>
      <c r="B7907" s="236" t="s">
        <v>8232</v>
      </c>
      <c r="C7907" s="235" t="s">
        <v>467</v>
      </c>
      <c r="D7907" s="234">
        <v>9.98</v>
      </c>
      <c r="E7907" s="233">
        <v>0</v>
      </c>
    </row>
    <row r="7908" spans="1:5">
      <c r="A7908" s="235">
        <v>100740</v>
      </c>
      <c r="B7908" s="236" t="s">
        <v>8233</v>
      </c>
      <c r="C7908" s="235" t="s">
        <v>467</v>
      </c>
      <c r="D7908" s="234">
        <v>10.97</v>
      </c>
      <c r="E7908" s="233">
        <v>0</v>
      </c>
    </row>
    <row r="7909" spans="1:5">
      <c r="A7909" s="235">
        <v>100758</v>
      </c>
      <c r="B7909" s="236" t="s">
        <v>8234</v>
      </c>
      <c r="C7909" s="235" t="s">
        <v>467</v>
      </c>
      <c r="D7909" s="234">
        <v>40.270000000000003</v>
      </c>
      <c r="E7909" s="233">
        <v>0</v>
      </c>
    </row>
    <row r="7910" spans="1:5">
      <c r="A7910" s="235">
        <v>100742</v>
      </c>
      <c r="B7910" s="236" t="s">
        <v>8235</v>
      </c>
      <c r="C7910" s="235" t="s">
        <v>467</v>
      </c>
      <c r="D7910" s="234">
        <v>20.12</v>
      </c>
      <c r="E7910" s="233">
        <v>0</v>
      </c>
    </row>
    <row r="7911" spans="1:5">
      <c r="A7911" s="235">
        <v>100739</v>
      </c>
      <c r="B7911" s="236" t="s">
        <v>8236</v>
      </c>
      <c r="C7911" s="235" t="s">
        <v>467</v>
      </c>
      <c r="D7911" s="234">
        <v>13.18</v>
      </c>
      <c r="E7911" s="233">
        <v>0</v>
      </c>
    </row>
    <row r="7912" spans="1:5">
      <c r="A7912" s="235">
        <v>100757</v>
      </c>
      <c r="B7912" s="236" t="s">
        <v>8237</v>
      </c>
      <c r="C7912" s="235" t="s">
        <v>467</v>
      </c>
      <c r="D7912" s="234">
        <v>45.8</v>
      </c>
      <c r="E7912" s="233">
        <v>0</v>
      </c>
    </row>
    <row r="7913" spans="1:5">
      <c r="A7913" s="235">
        <v>100741</v>
      </c>
      <c r="B7913" s="236" t="s">
        <v>76</v>
      </c>
      <c r="C7913" s="235" t="s">
        <v>467</v>
      </c>
      <c r="D7913" s="234">
        <v>22.9</v>
      </c>
      <c r="E7913" s="233">
        <v>0</v>
      </c>
    </row>
    <row r="7914" spans="1:5">
      <c r="A7914" s="235">
        <v>100744</v>
      </c>
      <c r="B7914" s="236" t="s">
        <v>8238</v>
      </c>
      <c r="C7914" s="235" t="s">
        <v>467</v>
      </c>
      <c r="D7914" s="234">
        <v>10.76</v>
      </c>
      <c r="E7914" s="233">
        <v>0</v>
      </c>
    </row>
    <row r="7915" spans="1:5">
      <c r="A7915" s="235">
        <v>100760</v>
      </c>
      <c r="B7915" s="236" t="s">
        <v>8239</v>
      </c>
      <c r="C7915" s="235" t="s">
        <v>467</v>
      </c>
      <c r="D7915" s="234">
        <v>39.85</v>
      </c>
      <c r="E7915" s="233">
        <v>0</v>
      </c>
    </row>
    <row r="7916" spans="1:5">
      <c r="A7916" s="235">
        <v>100746</v>
      </c>
      <c r="B7916" s="236" t="s">
        <v>8240</v>
      </c>
      <c r="C7916" s="235" t="s">
        <v>467</v>
      </c>
      <c r="D7916" s="234">
        <v>19.91</v>
      </c>
      <c r="E7916" s="233">
        <v>0</v>
      </c>
    </row>
    <row r="7917" spans="1:5">
      <c r="A7917" s="235">
        <v>100743</v>
      </c>
      <c r="B7917" s="236" t="s">
        <v>8241</v>
      </c>
      <c r="C7917" s="235" t="s">
        <v>467</v>
      </c>
      <c r="D7917" s="234">
        <v>12.86</v>
      </c>
      <c r="E7917" s="233">
        <v>0</v>
      </c>
    </row>
    <row r="7918" spans="1:5">
      <c r="A7918" s="235">
        <v>100759</v>
      </c>
      <c r="B7918" s="236" t="s">
        <v>8242</v>
      </c>
      <c r="C7918" s="235" t="s">
        <v>467</v>
      </c>
      <c r="D7918" s="234">
        <v>45.13</v>
      </c>
      <c r="E7918" s="233">
        <v>0</v>
      </c>
    </row>
    <row r="7919" spans="1:5">
      <c r="A7919" s="235">
        <v>100745</v>
      </c>
      <c r="B7919" s="236" t="s">
        <v>8243</v>
      </c>
      <c r="C7919" s="235" t="s">
        <v>467</v>
      </c>
      <c r="D7919" s="234">
        <v>22.57</v>
      </c>
      <c r="E7919" s="233">
        <v>0</v>
      </c>
    </row>
    <row r="7920" spans="1:5">
      <c r="A7920" s="235">
        <v>100748</v>
      </c>
      <c r="B7920" s="236" t="s">
        <v>8244</v>
      </c>
      <c r="C7920" s="235" t="s">
        <v>467</v>
      </c>
      <c r="D7920" s="234">
        <v>10.85</v>
      </c>
      <c r="E7920" s="233">
        <v>0</v>
      </c>
    </row>
    <row r="7921" spans="1:5">
      <c r="A7921" s="235">
        <v>100762</v>
      </c>
      <c r="B7921" s="236" t="s">
        <v>8245</v>
      </c>
      <c r="C7921" s="235" t="s">
        <v>467</v>
      </c>
      <c r="D7921" s="234">
        <v>40.03</v>
      </c>
      <c r="E7921" s="233">
        <v>0</v>
      </c>
    </row>
    <row r="7922" spans="1:5">
      <c r="A7922" s="235">
        <v>100750</v>
      </c>
      <c r="B7922" s="236" t="s">
        <v>8246</v>
      </c>
      <c r="C7922" s="235" t="s">
        <v>467</v>
      </c>
      <c r="D7922" s="234">
        <v>20</v>
      </c>
      <c r="E7922" s="233">
        <v>0</v>
      </c>
    </row>
    <row r="7923" spans="1:5">
      <c r="A7923" s="235">
        <v>100747</v>
      </c>
      <c r="B7923" s="236" t="s">
        <v>8247</v>
      </c>
      <c r="C7923" s="235" t="s">
        <v>467</v>
      </c>
      <c r="D7923" s="234">
        <v>12.99</v>
      </c>
      <c r="E7923" s="233">
        <v>0</v>
      </c>
    </row>
    <row r="7924" spans="1:5">
      <c r="A7924" s="235">
        <v>100761</v>
      </c>
      <c r="B7924" s="236" t="s">
        <v>8248</v>
      </c>
      <c r="C7924" s="235" t="s">
        <v>467</v>
      </c>
      <c r="D7924" s="234">
        <v>45.41</v>
      </c>
      <c r="E7924" s="233">
        <v>0</v>
      </c>
    </row>
    <row r="7925" spans="1:5">
      <c r="A7925" s="235">
        <v>100749</v>
      </c>
      <c r="B7925" s="236" t="s">
        <v>8249</v>
      </c>
      <c r="C7925" s="235" t="s">
        <v>467</v>
      </c>
      <c r="D7925" s="234">
        <v>22.71</v>
      </c>
      <c r="E7925" s="233">
        <v>0</v>
      </c>
    </row>
    <row r="7926" spans="1:5">
      <c r="A7926" s="235">
        <v>100720</v>
      </c>
      <c r="B7926" s="236" t="s">
        <v>8250</v>
      </c>
      <c r="C7926" s="235" t="s">
        <v>467</v>
      </c>
      <c r="D7926" s="234">
        <v>10.220000000000001</v>
      </c>
      <c r="E7926" s="233">
        <v>0</v>
      </c>
    </row>
    <row r="7927" spans="1:5">
      <c r="A7927" s="235">
        <v>100722</v>
      </c>
      <c r="B7927" s="236" t="s">
        <v>8251</v>
      </c>
      <c r="C7927" s="235" t="s">
        <v>467</v>
      </c>
      <c r="D7927" s="234">
        <v>19.41</v>
      </c>
      <c r="E7927" s="233">
        <v>0</v>
      </c>
    </row>
    <row r="7928" spans="1:5">
      <c r="A7928" s="235">
        <v>100719</v>
      </c>
      <c r="B7928" s="236" t="s">
        <v>75</v>
      </c>
      <c r="C7928" s="235" t="s">
        <v>467</v>
      </c>
      <c r="D7928" s="234">
        <v>13.39</v>
      </c>
      <c r="E7928" s="233">
        <v>0</v>
      </c>
    </row>
    <row r="7929" spans="1:5">
      <c r="A7929" s="235">
        <v>100721</v>
      </c>
      <c r="B7929" s="236" t="s">
        <v>8252</v>
      </c>
      <c r="C7929" s="235" t="s">
        <v>467</v>
      </c>
      <c r="D7929" s="234">
        <v>23.39</v>
      </c>
      <c r="E7929" s="233">
        <v>0</v>
      </c>
    </row>
    <row r="7930" spans="1:5">
      <c r="A7930" s="235">
        <v>100724</v>
      </c>
      <c r="B7930" s="236" t="s">
        <v>8253</v>
      </c>
      <c r="C7930" s="235" t="s">
        <v>467</v>
      </c>
      <c r="D7930" s="234">
        <v>14.47</v>
      </c>
      <c r="E7930" s="233">
        <v>0</v>
      </c>
    </row>
    <row r="7931" spans="1:5">
      <c r="A7931" s="235">
        <v>100726</v>
      </c>
      <c r="B7931" s="236" t="s">
        <v>8254</v>
      </c>
      <c r="C7931" s="235" t="s">
        <v>467</v>
      </c>
      <c r="D7931" s="234">
        <v>23.53</v>
      </c>
      <c r="E7931" s="233">
        <v>0</v>
      </c>
    </row>
    <row r="7932" spans="1:5">
      <c r="A7932" s="235">
        <v>100723</v>
      </c>
      <c r="B7932" s="236" t="s">
        <v>8255</v>
      </c>
      <c r="C7932" s="235" t="s">
        <v>467</v>
      </c>
      <c r="D7932" s="234">
        <v>14.46</v>
      </c>
      <c r="E7932" s="233">
        <v>0</v>
      </c>
    </row>
    <row r="7933" spans="1:5">
      <c r="A7933" s="235">
        <v>100725</v>
      </c>
      <c r="B7933" s="236" t="s">
        <v>8256</v>
      </c>
      <c r="C7933" s="235" t="s">
        <v>467</v>
      </c>
      <c r="D7933" s="234">
        <v>23.73</v>
      </c>
      <c r="E7933" s="233">
        <v>0</v>
      </c>
    </row>
    <row r="7934" spans="1:5">
      <c r="A7934" s="235">
        <v>100752</v>
      </c>
      <c r="B7934" s="236" t="s">
        <v>8257</v>
      </c>
      <c r="C7934" s="235" t="s">
        <v>467</v>
      </c>
      <c r="D7934" s="234">
        <v>54.5</v>
      </c>
      <c r="E7934" s="233">
        <v>0</v>
      </c>
    </row>
    <row r="7935" spans="1:5">
      <c r="A7935" s="235">
        <v>100730</v>
      </c>
      <c r="B7935" s="236" t="s">
        <v>8258</v>
      </c>
      <c r="C7935" s="235" t="s">
        <v>467</v>
      </c>
      <c r="D7935" s="234">
        <v>27.24</v>
      </c>
      <c r="E7935" s="233">
        <v>0</v>
      </c>
    </row>
    <row r="7936" spans="1:5">
      <c r="A7936" s="235">
        <v>100751</v>
      </c>
      <c r="B7936" s="236" t="s">
        <v>8259</v>
      </c>
      <c r="C7936" s="235" t="s">
        <v>467</v>
      </c>
      <c r="D7936" s="234">
        <v>51.44</v>
      </c>
      <c r="E7936" s="233">
        <v>0</v>
      </c>
    </row>
    <row r="7937" spans="1:5">
      <c r="A7937" s="235">
        <v>100729</v>
      </c>
      <c r="B7937" s="236" t="s">
        <v>8260</v>
      </c>
      <c r="C7937" s="235" t="s">
        <v>467</v>
      </c>
      <c r="D7937" s="234">
        <v>25.72</v>
      </c>
      <c r="E7937" s="233">
        <v>0</v>
      </c>
    </row>
    <row r="7938" spans="1:5">
      <c r="A7938" s="235">
        <v>100728</v>
      </c>
      <c r="B7938" s="236" t="s">
        <v>8261</v>
      </c>
      <c r="C7938" s="235" t="s">
        <v>467</v>
      </c>
      <c r="D7938" s="234">
        <v>27.65</v>
      </c>
      <c r="E7938" s="233">
        <v>0</v>
      </c>
    </row>
    <row r="7939" spans="1:5">
      <c r="A7939" s="235">
        <v>100732</v>
      </c>
      <c r="B7939" s="236" t="s">
        <v>8262</v>
      </c>
      <c r="C7939" s="235" t="s">
        <v>467</v>
      </c>
      <c r="D7939" s="234">
        <v>0</v>
      </c>
      <c r="E7939" s="233"/>
    </row>
    <row r="7940" spans="1:5">
      <c r="A7940" s="235">
        <v>100731</v>
      </c>
      <c r="B7940" s="236" t="s">
        <v>8263</v>
      </c>
      <c r="C7940" s="235" t="s">
        <v>467</v>
      </c>
      <c r="D7940" s="234">
        <v>0</v>
      </c>
      <c r="E7940" s="233"/>
    </row>
    <row r="7941" spans="1:5">
      <c r="A7941" s="235">
        <v>100727</v>
      </c>
      <c r="B7941" s="236" t="s">
        <v>8264</v>
      </c>
      <c r="C7941" s="235" t="s">
        <v>467</v>
      </c>
      <c r="D7941" s="234">
        <v>34.06</v>
      </c>
      <c r="E7941" s="233">
        <v>0</v>
      </c>
    </row>
    <row r="7942" spans="1:5">
      <c r="A7942" s="235">
        <v>100756</v>
      </c>
      <c r="B7942" s="236" t="s">
        <v>8265</v>
      </c>
      <c r="C7942" s="235" t="s">
        <v>467</v>
      </c>
      <c r="D7942" s="234">
        <v>0</v>
      </c>
      <c r="E7942" s="233"/>
    </row>
    <row r="7943" spans="1:5">
      <c r="A7943" s="235">
        <v>100738</v>
      </c>
      <c r="B7943" s="236" t="s">
        <v>8266</v>
      </c>
      <c r="C7943" s="235" t="s">
        <v>467</v>
      </c>
      <c r="D7943" s="234">
        <v>0</v>
      </c>
      <c r="E7943" s="233"/>
    </row>
    <row r="7944" spans="1:5">
      <c r="A7944" s="235">
        <v>100755</v>
      </c>
      <c r="B7944" s="236" t="s">
        <v>8267</v>
      </c>
      <c r="C7944" s="235" t="s">
        <v>467</v>
      </c>
      <c r="D7944" s="234">
        <v>0</v>
      </c>
      <c r="E7944" s="233"/>
    </row>
    <row r="7945" spans="1:5">
      <c r="A7945" s="235">
        <v>100737</v>
      </c>
      <c r="B7945" s="236" t="s">
        <v>8268</v>
      </c>
      <c r="C7945" s="235" t="s">
        <v>467</v>
      </c>
      <c r="D7945" s="234">
        <v>0</v>
      </c>
      <c r="E7945" s="233"/>
    </row>
    <row r="7946" spans="1:5">
      <c r="A7946" s="235">
        <v>102499</v>
      </c>
      <c r="B7946" s="236" t="s">
        <v>8269</v>
      </c>
      <c r="C7946" s="235" t="s">
        <v>467</v>
      </c>
      <c r="D7946" s="234">
        <v>3.77</v>
      </c>
      <c r="E7946" s="233">
        <v>0</v>
      </c>
    </row>
    <row r="7947" spans="1:5">
      <c r="A7947" s="235">
        <v>102505</v>
      </c>
      <c r="B7947" s="236" t="s">
        <v>8270</v>
      </c>
      <c r="C7947" s="235" t="s">
        <v>27</v>
      </c>
      <c r="D7947" s="234">
        <v>7.53</v>
      </c>
      <c r="E7947" s="233">
        <v>0</v>
      </c>
    </row>
    <row r="7948" spans="1:5">
      <c r="A7948" s="235">
        <v>102504</v>
      </c>
      <c r="B7948" s="236" t="s">
        <v>8271</v>
      </c>
      <c r="C7948" s="235" t="s">
        <v>27</v>
      </c>
      <c r="D7948" s="234">
        <v>7.08</v>
      </c>
      <c r="E7948" s="233">
        <v>0</v>
      </c>
    </row>
    <row r="7949" spans="1:5">
      <c r="A7949" s="235">
        <v>102506</v>
      </c>
      <c r="B7949" s="236" t="s">
        <v>8272</v>
      </c>
      <c r="C7949" s="235" t="s">
        <v>27</v>
      </c>
      <c r="D7949" s="234">
        <v>8.42</v>
      </c>
      <c r="E7949" s="233">
        <v>0</v>
      </c>
    </row>
    <row r="7950" spans="1:5">
      <c r="A7950" s="235">
        <v>102500</v>
      </c>
      <c r="B7950" s="236" t="s">
        <v>8273</v>
      </c>
      <c r="C7950" s="235" t="s">
        <v>27</v>
      </c>
      <c r="D7950" s="234">
        <v>3.63</v>
      </c>
      <c r="E7950" s="233">
        <v>0</v>
      </c>
    </row>
    <row r="7951" spans="1:5">
      <c r="A7951" s="235">
        <v>102502</v>
      </c>
      <c r="B7951" s="236" t="s">
        <v>8274</v>
      </c>
      <c r="C7951" s="235" t="s">
        <v>27</v>
      </c>
      <c r="D7951" s="234">
        <v>0</v>
      </c>
      <c r="E7951" s="233"/>
    </row>
    <row r="7952" spans="1:5">
      <c r="A7952" s="235">
        <v>102507</v>
      </c>
      <c r="B7952" s="236" t="s">
        <v>8275</v>
      </c>
      <c r="C7952" s="235" t="s">
        <v>27</v>
      </c>
      <c r="D7952" s="234">
        <v>6.29</v>
      </c>
      <c r="E7952" s="233">
        <v>0</v>
      </c>
    </row>
    <row r="7953" spans="1:5">
      <c r="A7953" s="235">
        <v>102510</v>
      </c>
      <c r="B7953" s="236" t="s">
        <v>8276</v>
      </c>
      <c r="C7953" s="235" t="s">
        <v>27</v>
      </c>
      <c r="D7953" s="234">
        <v>0</v>
      </c>
      <c r="E7953" s="233"/>
    </row>
    <row r="7954" spans="1:5">
      <c r="A7954" s="235">
        <v>102512</v>
      </c>
      <c r="B7954" s="236" t="s">
        <v>8277</v>
      </c>
      <c r="C7954" s="235" t="s">
        <v>27</v>
      </c>
      <c r="D7954" s="234">
        <v>6</v>
      </c>
      <c r="E7954" s="233">
        <v>0.44500000000000001</v>
      </c>
    </row>
    <row r="7955" spans="1:5">
      <c r="A7955" s="235">
        <v>102501</v>
      </c>
      <c r="B7955" s="236" t="s">
        <v>8278</v>
      </c>
      <c r="C7955" s="235" t="s">
        <v>467</v>
      </c>
      <c r="D7955" s="234">
        <v>21.82</v>
      </c>
      <c r="E7955" s="233">
        <v>0</v>
      </c>
    </row>
    <row r="7956" spans="1:5">
      <c r="A7956" s="235">
        <v>102503</v>
      </c>
      <c r="B7956" s="236" t="s">
        <v>8279</v>
      </c>
      <c r="C7956" s="235" t="s">
        <v>467</v>
      </c>
      <c r="D7956" s="234">
        <v>0</v>
      </c>
      <c r="E7956" s="233"/>
    </row>
    <row r="7957" spans="1:5">
      <c r="A7957" s="235">
        <v>102508</v>
      </c>
      <c r="B7957" s="236" t="s">
        <v>8280</v>
      </c>
      <c r="C7957" s="235" t="s">
        <v>467</v>
      </c>
      <c r="D7957" s="234">
        <v>49.16</v>
      </c>
      <c r="E7957" s="233">
        <v>0</v>
      </c>
    </row>
    <row r="7958" spans="1:5">
      <c r="A7958" s="235">
        <v>102511</v>
      </c>
      <c r="B7958" s="236" t="s">
        <v>8281</v>
      </c>
      <c r="C7958" s="235" t="s">
        <v>467</v>
      </c>
      <c r="D7958" s="234">
        <v>0</v>
      </c>
      <c r="E7958" s="233"/>
    </row>
    <row r="7959" spans="1:5">
      <c r="A7959" s="235">
        <v>102509</v>
      </c>
      <c r="B7959" s="236" t="s">
        <v>8282</v>
      </c>
      <c r="C7959" s="235" t="s">
        <v>467</v>
      </c>
      <c r="D7959" s="234">
        <v>29.05</v>
      </c>
      <c r="E7959" s="233">
        <v>0</v>
      </c>
    </row>
    <row r="7960" spans="1:5">
      <c r="A7960" s="235">
        <v>102498</v>
      </c>
      <c r="B7960" s="236" t="s">
        <v>8283</v>
      </c>
      <c r="C7960" s="235" t="s">
        <v>27</v>
      </c>
      <c r="D7960" s="234">
        <v>1.24</v>
      </c>
      <c r="E7960" s="233">
        <v>0</v>
      </c>
    </row>
    <row r="7961" spans="1:5">
      <c r="A7961" s="235">
        <v>102519</v>
      </c>
      <c r="B7961" s="236" t="s">
        <v>8284</v>
      </c>
      <c r="C7961" s="235" t="s">
        <v>28</v>
      </c>
      <c r="D7961" s="234">
        <v>0</v>
      </c>
      <c r="E7961" s="233"/>
    </row>
    <row r="7962" spans="1:5">
      <c r="A7962" s="235">
        <v>102491</v>
      </c>
      <c r="B7962" s="236" t="s">
        <v>8285</v>
      </c>
      <c r="C7962" s="235" t="s">
        <v>467</v>
      </c>
      <c r="D7962" s="234">
        <v>19.55</v>
      </c>
      <c r="E7962" s="233">
        <v>0</v>
      </c>
    </row>
    <row r="7963" spans="1:5">
      <c r="A7963" s="235">
        <v>102492</v>
      </c>
      <c r="B7963" s="236" t="s">
        <v>8286</v>
      </c>
      <c r="C7963" s="235" t="s">
        <v>467</v>
      </c>
      <c r="D7963" s="234">
        <v>24.51</v>
      </c>
      <c r="E7963" s="233">
        <v>0</v>
      </c>
    </row>
    <row r="7964" spans="1:5">
      <c r="A7964" s="235">
        <v>102804</v>
      </c>
      <c r="B7964" s="236" t="s">
        <v>8287</v>
      </c>
      <c r="C7964" s="235" t="s">
        <v>467</v>
      </c>
      <c r="D7964" s="234">
        <v>0</v>
      </c>
      <c r="E7964" s="233"/>
    </row>
    <row r="7965" spans="1:5">
      <c r="A7965" s="235">
        <v>102494</v>
      </c>
      <c r="B7965" s="236" t="s">
        <v>8288</v>
      </c>
      <c r="C7965" s="235" t="s">
        <v>467</v>
      </c>
      <c r="D7965" s="234">
        <v>76.430000000000007</v>
      </c>
      <c r="E7965" s="233">
        <v>0</v>
      </c>
    </row>
    <row r="7966" spans="1:5">
      <c r="A7966" s="235">
        <v>102805</v>
      </c>
      <c r="B7966" s="236" t="s">
        <v>8289</v>
      </c>
      <c r="C7966" s="235" t="s">
        <v>467</v>
      </c>
      <c r="D7966" s="234">
        <v>0</v>
      </c>
      <c r="E7966" s="233"/>
    </row>
    <row r="7967" spans="1:5">
      <c r="A7967" s="235">
        <v>102490</v>
      </c>
      <c r="B7967" s="236" t="s">
        <v>8290</v>
      </c>
      <c r="C7967" s="235" t="s">
        <v>467</v>
      </c>
      <c r="D7967" s="234">
        <v>0</v>
      </c>
      <c r="E7967" s="233"/>
    </row>
    <row r="7968" spans="1:5">
      <c r="A7968" s="235">
        <v>102496</v>
      </c>
      <c r="B7968" s="236" t="s">
        <v>8291</v>
      </c>
      <c r="C7968" s="235" t="s">
        <v>27</v>
      </c>
      <c r="D7968" s="234">
        <v>14.29</v>
      </c>
      <c r="E7968" s="233">
        <v>0</v>
      </c>
    </row>
    <row r="7969" spans="1:5">
      <c r="A7969" s="235">
        <v>102497</v>
      </c>
      <c r="B7969" s="236" t="s">
        <v>8292</v>
      </c>
      <c r="C7969" s="235" t="s">
        <v>27</v>
      </c>
      <c r="D7969" s="234">
        <v>3.99</v>
      </c>
      <c r="E7969" s="233">
        <v>0</v>
      </c>
    </row>
    <row r="7970" spans="1:5">
      <c r="A7970" s="235">
        <v>102520</v>
      </c>
      <c r="B7970" s="236" t="s">
        <v>8293</v>
      </c>
      <c r="C7970" s="235" t="s">
        <v>467</v>
      </c>
      <c r="D7970" s="234">
        <v>63.88</v>
      </c>
      <c r="E7970" s="233">
        <v>0</v>
      </c>
    </row>
    <row r="7971" spans="1:5">
      <c r="A7971" s="235">
        <v>102518</v>
      </c>
      <c r="B7971" s="236" t="s">
        <v>8294</v>
      </c>
      <c r="C7971" s="235" t="s">
        <v>28</v>
      </c>
      <c r="D7971" s="234">
        <v>0</v>
      </c>
      <c r="E7971" s="233"/>
    </row>
    <row r="7972" spans="1:5">
      <c r="A7972" s="235">
        <v>102514</v>
      </c>
      <c r="B7972" s="236" t="s">
        <v>8295</v>
      </c>
      <c r="C7972" s="235" t="s">
        <v>28</v>
      </c>
      <c r="D7972" s="234">
        <v>0</v>
      </c>
      <c r="E7972" s="233"/>
    </row>
    <row r="7973" spans="1:5">
      <c r="A7973" s="235">
        <v>102516</v>
      </c>
      <c r="B7973" s="236" t="s">
        <v>8296</v>
      </c>
      <c r="C7973" s="235" t="s">
        <v>28</v>
      </c>
      <c r="D7973" s="234">
        <v>0</v>
      </c>
      <c r="E7973" s="233"/>
    </row>
    <row r="7974" spans="1:5">
      <c r="A7974" s="235">
        <v>102515</v>
      </c>
      <c r="B7974" s="236" t="s">
        <v>8297</v>
      </c>
      <c r="C7974" s="235" t="s">
        <v>28</v>
      </c>
      <c r="D7974" s="234">
        <v>0</v>
      </c>
      <c r="E7974" s="233"/>
    </row>
    <row r="7975" spans="1:5">
      <c r="A7975" s="235">
        <v>102517</v>
      </c>
      <c r="B7975" s="236" t="s">
        <v>8298</v>
      </c>
      <c r="C7975" s="235" t="s">
        <v>28</v>
      </c>
      <c r="D7975" s="234">
        <v>0</v>
      </c>
      <c r="E7975" s="233"/>
    </row>
    <row r="7976" spans="1:5">
      <c r="A7976" s="235">
        <v>102513</v>
      </c>
      <c r="B7976" s="236" t="s">
        <v>8299</v>
      </c>
      <c r="C7976" s="235" t="s">
        <v>467</v>
      </c>
      <c r="D7976" s="234">
        <v>37.74</v>
      </c>
      <c r="E7976" s="233">
        <v>0</v>
      </c>
    </row>
    <row r="7977" spans="1:5">
      <c r="A7977" s="235">
        <v>102489</v>
      </c>
      <c r="B7977" s="236" t="s">
        <v>8300</v>
      </c>
      <c r="C7977" s="235" t="s">
        <v>467</v>
      </c>
      <c r="D7977" s="234">
        <v>24.68</v>
      </c>
      <c r="E7977" s="233">
        <v>0</v>
      </c>
    </row>
    <row r="7978" spans="1:5">
      <c r="A7978" s="235">
        <v>102488</v>
      </c>
      <c r="B7978" s="236" t="s">
        <v>8301</v>
      </c>
      <c r="C7978" s="235" t="s">
        <v>467</v>
      </c>
      <c r="D7978" s="234">
        <v>2.38</v>
      </c>
      <c r="E7978" s="233">
        <v>2.9399999999999999E-2</v>
      </c>
    </row>
    <row r="7979" spans="1:5">
      <c r="A7979" s="235">
        <v>101730</v>
      </c>
      <c r="B7979" s="236" t="s">
        <v>8302</v>
      </c>
      <c r="C7979" s="235" t="s">
        <v>467</v>
      </c>
      <c r="D7979" s="234">
        <v>0</v>
      </c>
      <c r="E7979" s="233"/>
    </row>
    <row r="7980" spans="1:5">
      <c r="A7980" s="235">
        <v>101746</v>
      </c>
      <c r="B7980" s="236" t="s">
        <v>8303</v>
      </c>
      <c r="C7980" s="235" t="s">
        <v>467</v>
      </c>
      <c r="D7980" s="234">
        <v>519.97</v>
      </c>
      <c r="E7980" s="233">
        <v>0.93100000000000005</v>
      </c>
    </row>
    <row r="7981" spans="1:5">
      <c r="A7981" s="235">
        <v>98679</v>
      </c>
      <c r="B7981" s="236" t="s">
        <v>8304</v>
      </c>
      <c r="C7981" s="235" t="s">
        <v>467</v>
      </c>
      <c r="D7981" s="234">
        <v>31.33</v>
      </c>
      <c r="E7981" s="233">
        <v>7.2800000000000004E-2</v>
      </c>
    </row>
    <row r="7982" spans="1:5">
      <c r="A7982" s="235">
        <v>98680</v>
      </c>
      <c r="B7982" s="236" t="s">
        <v>8305</v>
      </c>
      <c r="C7982" s="235" t="s">
        <v>467</v>
      </c>
      <c r="D7982" s="234">
        <v>39.96</v>
      </c>
      <c r="E7982" s="233">
        <v>5.7099999999999998E-2</v>
      </c>
    </row>
    <row r="7983" spans="1:5">
      <c r="A7983" s="235">
        <v>101749</v>
      </c>
      <c r="B7983" s="236" t="s">
        <v>8306</v>
      </c>
      <c r="C7983" s="235" t="s">
        <v>467</v>
      </c>
      <c r="D7983" s="234">
        <v>47.01</v>
      </c>
      <c r="E7983" s="233">
        <v>4.8500000000000001E-2</v>
      </c>
    </row>
    <row r="7984" spans="1:5">
      <c r="A7984" s="235">
        <v>98681</v>
      </c>
      <c r="B7984" s="236" t="s">
        <v>8307</v>
      </c>
      <c r="C7984" s="235" t="s">
        <v>467</v>
      </c>
      <c r="D7984" s="234">
        <v>29.58</v>
      </c>
      <c r="E7984" s="233">
        <v>7.7100000000000002E-2</v>
      </c>
    </row>
    <row r="7985" spans="1:5">
      <c r="A7985" s="235">
        <v>98682</v>
      </c>
      <c r="B7985" s="236" t="s">
        <v>8308</v>
      </c>
      <c r="C7985" s="235" t="s">
        <v>467</v>
      </c>
      <c r="D7985" s="234">
        <v>38.200000000000003</v>
      </c>
      <c r="E7985" s="233">
        <v>5.9700000000000003E-2</v>
      </c>
    </row>
    <row r="7986" spans="1:5">
      <c r="A7986" s="235">
        <v>101750</v>
      </c>
      <c r="B7986" s="236" t="s">
        <v>8309</v>
      </c>
      <c r="C7986" s="235" t="s">
        <v>467</v>
      </c>
      <c r="D7986" s="234">
        <v>45.25</v>
      </c>
      <c r="E7986" s="233">
        <v>5.04E-2</v>
      </c>
    </row>
    <row r="7987" spans="1:5">
      <c r="A7987" s="235">
        <v>101737</v>
      </c>
      <c r="B7987" s="236" t="s">
        <v>8310</v>
      </c>
      <c r="C7987" s="235" t="s">
        <v>467</v>
      </c>
      <c r="D7987" s="234">
        <v>153.83000000000001</v>
      </c>
      <c r="E7987" s="233">
        <v>0</v>
      </c>
    </row>
    <row r="7988" spans="1:5">
      <c r="A7988" s="235">
        <v>101735</v>
      </c>
      <c r="B7988" s="236" t="s">
        <v>8311</v>
      </c>
      <c r="C7988" s="235" t="s">
        <v>467</v>
      </c>
      <c r="D7988" s="234">
        <v>555.64</v>
      </c>
      <c r="E7988" s="233">
        <v>0</v>
      </c>
    </row>
    <row r="7989" spans="1:5">
      <c r="A7989" s="235">
        <v>101734</v>
      </c>
      <c r="B7989" s="236" t="s">
        <v>8312</v>
      </c>
      <c r="C7989" s="235" t="s">
        <v>467</v>
      </c>
      <c r="D7989" s="234">
        <v>541.67999999999995</v>
      </c>
      <c r="E7989" s="233">
        <v>0</v>
      </c>
    </row>
    <row r="7990" spans="1:5">
      <c r="A7990" s="235">
        <v>101736</v>
      </c>
      <c r="B7990" s="236" t="s">
        <v>8313</v>
      </c>
      <c r="C7990" s="235" t="s">
        <v>467</v>
      </c>
      <c r="D7990" s="234">
        <v>126.21</v>
      </c>
      <c r="E7990" s="233">
        <v>0</v>
      </c>
    </row>
    <row r="7991" spans="1:5">
      <c r="A7991" s="235">
        <v>101733</v>
      </c>
      <c r="B7991" s="236" t="s">
        <v>8314</v>
      </c>
      <c r="C7991" s="235" t="s">
        <v>467</v>
      </c>
      <c r="D7991" s="234">
        <v>349.21</v>
      </c>
      <c r="E7991" s="233">
        <v>0</v>
      </c>
    </row>
    <row r="7992" spans="1:5">
      <c r="A7992" s="235">
        <v>98678</v>
      </c>
      <c r="B7992" s="236" t="s">
        <v>8315</v>
      </c>
      <c r="C7992" s="235" t="s">
        <v>467</v>
      </c>
      <c r="D7992" s="234">
        <v>401.33</v>
      </c>
      <c r="E7992" s="233">
        <v>0</v>
      </c>
    </row>
    <row r="7993" spans="1:5">
      <c r="A7993" s="235">
        <v>98677</v>
      </c>
      <c r="B7993" s="236" t="s">
        <v>8316</v>
      </c>
      <c r="C7993" s="235" t="s">
        <v>467</v>
      </c>
      <c r="D7993" s="234">
        <v>0</v>
      </c>
      <c r="E7993" s="233"/>
    </row>
    <row r="7994" spans="1:5">
      <c r="A7994" s="235">
        <v>98676</v>
      </c>
      <c r="B7994" s="236" t="s">
        <v>8317</v>
      </c>
      <c r="C7994" s="235" t="s">
        <v>467</v>
      </c>
      <c r="D7994" s="234">
        <v>0</v>
      </c>
      <c r="E7994" s="233"/>
    </row>
    <row r="7995" spans="1:5">
      <c r="A7995" s="235">
        <v>98675</v>
      </c>
      <c r="B7995" s="236" t="s">
        <v>8318</v>
      </c>
      <c r="C7995" s="235" t="s">
        <v>467</v>
      </c>
      <c r="D7995" s="234">
        <v>0</v>
      </c>
      <c r="E7995" s="233"/>
    </row>
    <row r="7996" spans="1:5">
      <c r="A7996" s="235">
        <v>101747</v>
      </c>
      <c r="B7996" s="236" t="s">
        <v>8319</v>
      </c>
      <c r="C7996" s="235" t="s">
        <v>467</v>
      </c>
      <c r="D7996" s="234">
        <v>79.05</v>
      </c>
      <c r="E7996" s="233">
        <v>1E-4</v>
      </c>
    </row>
    <row r="7997" spans="1:5">
      <c r="A7997" s="235">
        <v>104162</v>
      </c>
      <c r="B7997" s="236" t="s">
        <v>8320</v>
      </c>
      <c r="C7997" s="235" t="s">
        <v>467</v>
      </c>
      <c r="D7997" s="234">
        <v>81.25</v>
      </c>
      <c r="E7997" s="233">
        <v>3.1399999999999997E-2</v>
      </c>
    </row>
    <row r="7998" spans="1:5">
      <c r="A7998" s="235">
        <v>98671</v>
      </c>
      <c r="B7998" s="236" t="s">
        <v>8321</v>
      </c>
      <c r="C7998" s="235" t="s">
        <v>467</v>
      </c>
      <c r="D7998" s="234">
        <v>501.87</v>
      </c>
      <c r="E7998" s="233">
        <v>0</v>
      </c>
    </row>
    <row r="7999" spans="1:5">
      <c r="A7999" s="235">
        <v>101092</v>
      </c>
      <c r="B7999" s="236" t="s">
        <v>8322</v>
      </c>
      <c r="C7999" s="235" t="s">
        <v>467</v>
      </c>
      <c r="D7999" s="234">
        <v>509.06</v>
      </c>
      <c r="E7999" s="233">
        <v>0</v>
      </c>
    </row>
    <row r="8000" spans="1:5">
      <c r="A8000" s="235">
        <v>101091</v>
      </c>
      <c r="B8000" s="236" t="s">
        <v>8323</v>
      </c>
      <c r="C8000" s="235" t="s">
        <v>467</v>
      </c>
      <c r="D8000" s="234">
        <v>140.13</v>
      </c>
      <c r="E8000" s="233">
        <v>0</v>
      </c>
    </row>
    <row r="8001" spans="1:5">
      <c r="A8001" s="235">
        <v>101726</v>
      </c>
      <c r="B8001" s="236" t="s">
        <v>8324</v>
      </c>
      <c r="C8001" s="235" t="s">
        <v>467</v>
      </c>
      <c r="D8001" s="234">
        <v>170.57</v>
      </c>
      <c r="E8001" s="233">
        <v>0</v>
      </c>
    </row>
    <row r="8002" spans="1:5">
      <c r="A8002" s="235">
        <v>101725</v>
      </c>
      <c r="B8002" s="236" t="s">
        <v>8325</v>
      </c>
      <c r="C8002" s="235" t="s">
        <v>467</v>
      </c>
      <c r="D8002" s="234">
        <v>230.51</v>
      </c>
      <c r="E8002" s="233">
        <v>0</v>
      </c>
    </row>
    <row r="8003" spans="1:5">
      <c r="A8003" s="235">
        <v>98672</v>
      </c>
      <c r="B8003" s="236" t="s">
        <v>8326</v>
      </c>
      <c r="C8003" s="235" t="s">
        <v>467</v>
      </c>
      <c r="D8003" s="234">
        <v>610.76</v>
      </c>
      <c r="E8003" s="233">
        <v>0</v>
      </c>
    </row>
    <row r="8004" spans="1:5">
      <c r="A8004" s="235">
        <v>101093</v>
      </c>
      <c r="B8004" s="236" t="s">
        <v>8327</v>
      </c>
      <c r="C8004" s="235" t="s">
        <v>467</v>
      </c>
      <c r="D8004" s="234">
        <v>617.95000000000005</v>
      </c>
      <c r="E8004" s="233">
        <v>0</v>
      </c>
    </row>
    <row r="8005" spans="1:5">
      <c r="A8005" s="235">
        <v>101732</v>
      </c>
      <c r="B8005" s="236" t="s">
        <v>8328</v>
      </c>
      <c r="C8005" s="235" t="s">
        <v>467</v>
      </c>
      <c r="D8005" s="234">
        <v>90.16</v>
      </c>
      <c r="E8005" s="233">
        <v>0.54400000000000004</v>
      </c>
    </row>
    <row r="8006" spans="1:5">
      <c r="A8006" s="235">
        <v>101731</v>
      </c>
      <c r="B8006" s="236" t="s">
        <v>8329</v>
      </c>
      <c r="C8006" s="235" t="s">
        <v>467</v>
      </c>
      <c r="D8006" s="234">
        <v>327.19</v>
      </c>
      <c r="E8006" s="233">
        <v>0.84050000000000002</v>
      </c>
    </row>
    <row r="8007" spans="1:5">
      <c r="A8007" s="235">
        <v>101090</v>
      </c>
      <c r="B8007" s="236" t="s">
        <v>8330</v>
      </c>
      <c r="C8007" s="235" t="s">
        <v>467</v>
      </c>
      <c r="D8007" s="234">
        <v>222.67</v>
      </c>
      <c r="E8007" s="233">
        <v>0.73280000000000001</v>
      </c>
    </row>
    <row r="8008" spans="1:5">
      <c r="A8008" s="235">
        <v>101751</v>
      </c>
      <c r="B8008" s="236" t="s">
        <v>8331</v>
      </c>
      <c r="C8008" s="235" t="s">
        <v>467</v>
      </c>
      <c r="D8008" s="234">
        <v>334.49</v>
      </c>
      <c r="E8008" s="233">
        <v>0.88549999999999995</v>
      </c>
    </row>
    <row r="8009" spans="1:5">
      <c r="A8009" s="235">
        <v>101729</v>
      </c>
      <c r="B8009" s="236" t="s">
        <v>8332</v>
      </c>
      <c r="C8009" s="235" t="s">
        <v>467</v>
      </c>
      <c r="D8009" s="234">
        <v>330.27</v>
      </c>
      <c r="E8009" s="233">
        <v>0.89680000000000004</v>
      </c>
    </row>
    <row r="8010" spans="1:5">
      <c r="A8010" s="235">
        <v>98683</v>
      </c>
      <c r="B8010" s="236" t="s">
        <v>8333</v>
      </c>
      <c r="C8010" s="235" t="s">
        <v>467</v>
      </c>
      <c r="D8010" s="234">
        <v>0</v>
      </c>
      <c r="E8010" s="233"/>
    </row>
    <row r="8011" spans="1:5">
      <c r="A8011" s="235">
        <v>101094</v>
      </c>
      <c r="B8011" s="236" t="s">
        <v>8334</v>
      </c>
      <c r="C8011" s="235" t="s">
        <v>27</v>
      </c>
      <c r="D8011" s="234">
        <v>220.18</v>
      </c>
      <c r="E8011" s="233">
        <v>0</v>
      </c>
    </row>
    <row r="8012" spans="1:5">
      <c r="A8012" s="235">
        <v>101095</v>
      </c>
      <c r="B8012" s="236" t="s">
        <v>8335</v>
      </c>
      <c r="C8012" s="235" t="s">
        <v>27</v>
      </c>
      <c r="D8012" s="234">
        <v>0</v>
      </c>
      <c r="E8012" s="233"/>
    </row>
    <row r="8013" spans="1:5">
      <c r="A8013" s="235">
        <v>101728</v>
      </c>
      <c r="B8013" s="236" t="s">
        <v>8336</v>
      </c>
      <c r="C8013" s="235" t="s">
        <v>467</v>
      </c>
      <c r="D8013" s="234">
        <v>0</v>
      </c>
      <c r="E8013" s="233"/>
    </row>
    <row r="8014" spans="1:5">
      <c r="A8014" s="235">
        <v>101727</v>
      </c>
      <c r="B8014" s="236" t="s">
        <v>8337</v>
      </c>
      <c r="C8014" s="235" t="s">
        <v>467</v>
      </c>
      <c r="D8014" s="234">
        <v>267.25</v>
      </c>
      <c r="E8014" s="233">
        <v>0</v>
      </c>
    </row>
    <row r="8015" spans="1:5">
      <c r="A8015" s="235">
        <v>101748</v>
      </c>
      <c r="B8015" s="236" t="s">
        <v>8338</v>
      </c>
      <c r="C8015" s="235" t="s">
        <v>467</v>
      </c>
      <c r="D8015" s="234">
        <v>2.42</v>
      </c>
      <c r="E8015" s="233">
        <v>2.4799999999999999E-2</v>
      </c>
    </row>
    <row r="8016" spans="1:5">
      <c r="A8016" s="235">
        <v>101742</v>
      </c>
      <c r="B8016" s="236" t="s">
        <v>8339</v>
      </c>
      <c r="C8016" s="235" t="s">
        <v>27</v>
      </c>
      <c r="D8016" s="234">
        <v>64.3</v>
      </c>
      <c r="E8016" s="233">
        <v>0</v>
      </c>
    </row>
    <row r="8017" spans="1:5">
      <c r="A8017" s="235">
        <v>101740</v>
      </c>
      <c r="B8017" s="236" t="s">
        <v>8340</v>
      </c>
      <c r="C8017" s="235" t="s">
        <v>27</v>
      </c>
      <c r="D8017" s="234">
        <v>40.6</v>
      </c>
      <c r="E8017" s="233">
        <v>0.44900000000000001</v>
      </c>
    </row>
    <row r="8018" spans="1:5">
      <c r="A8018" s="235">
        <v>98685</v>
      </c>
      <c r="B8018" s="236" t="s">
        <v>8341</v>
      </c>
      <c r="C8018" s="235" t="s">
        <v>27</v>
      </c>
      <c r="D8018" s="234">
        <v>89.32</v>
      </c>
      <c r="E8018" s="233">
        <v>0</v>
      </c>
    </row>
    <row r="8019" spans="1:5">
      <c r="A8019" s="235">
        <v>98686</v>
      </c>
      <c r="B8019" s="236" t="s">
        <v>8342</v>
      </c>
      <c r="C8019" s="235" t="s">
        <v>27</v>
      </c>
      <c r="D8019" s="234">
        <v>32.979999999999997</v>
      </c>
      <c r="E8019" s="233">
        <v>0</v>
      </c>
    </row>
    <row r="8020" spans="1:5">
      <c r="A8020" s="235">
        <v>101739</v>
      </c>
      <c r="B8020" s="236" t="s">
        <v>8343</v>
      </c>
      <c r="C8020" s="235" t="s">
        <v>27</v>
      </c>
      <c r="D8020" s="234">
        <v>40.75</v>
      </c>
      <c r="E8020" s="233">
        <v>0.68559999999999999</v>
      </c>
    </row>
    <row r="8021" spans="1:5">
      <c r="A8021" s="235">
        <v>101738</v>
      </c>
      <c r="B8021" s="236" t="s">
        <v>8344</v>
      </c>
      <c r="C8021" s="235" t="s">
        <v>27</v>
      </c>
      <c r="D8021" s="234">
        <v>38.21</v>
      </c>
      <c r="E8021" s="233">
        <v>0.73119999999999996</v>
      </c>
    </row>
    <row r="8022" spans="1:5">
      <c r="A8022" s="235">
        <v>101741</v>
      </c>
      <c r="B8022" s="236" t="s">
        <v>8345</v>
      </c>
      <c r="C8022" s="235" t="s">
        <v>27</v>
      </c>
      <c r="D8022" s="234">
        <v>16.54</v>
      </c>
      <c r="E8022" s="233">
        <v>0</v>
      </c>
    </row>
    <row r="8023" spans="1:5">
      <c r="A8023" s="235">
        <v>98697</v>
      </c>
      <c r="B8023" s="236" t="s">
        <v>8346</v>
      </c>
      <c r="C8023" s="235" t="s">
        <v>27</v>
      </c>
      <c r="D8023" s="234">
        <v>68.86</v>
      </c>
      <c r="E8023" s="233">
        <v>0</v>
      </c>
    </row>
    <row r="8024" spans="1:5">
      <c r="A8024" s="235">
        <v>98688</v>
      </c>
      <c r="B8024" s="236" t="s">
        <v>8347</v>
      </c>
      <c r="C8024" s="235" t="s">
        <v>27</v>
      </c>
      <c r="D8024" s="234">
        <v>68.55</v>
      </c>
      <c r="E8024" s="233">
        <v>0.73299999999999998</v>
      </c>
    </row>
    <row r="8025" spans="1:5">
      <c r="A8025" s="235">
        <v>98687</v>
      </c>
      <c r="B8025" s="236" t="s">
        <v>8348</v>
      </c>
      <c r="C8025" s="235" t="s">
        <v>27</v>
      </c>
      <c r="D8025" s="234">
        <v>0</v>
      </c>
      <c r="E8025" s="233"/>
    </row>
    <row r="8026" spans="1:5">
      <c r="A8026" s="235">
        <v>98689</v>
      </c>
      <c r="B8026" s="236" t="s">
        <v>8349</v>
      </c>
      <c r="C8026" s="235" t="s">
        <v>27</v>
      </c>
      <c r="D8026" s="234">
        <v>124.42</v>
      </c>
      <c r="E8026" s="233">
        <v>0</v>
      </c>
    </row>
    <row r="8027" spans="1:5">
      <c r="A8027" s="235">
        <v>98695</v>
      </c>
      <c r="B8027" s="236" t="s">
        <v>8350</v>
      </c>
      <c r="C8027" s="235" t="s">
        <v>27</v>
      </c>
      <c r="D8027" s="234">
        <v>102.43</v>
      </c>
      <c r="E8027" s="233">
        <v>0</v>
      </c>
    </row>
    <row r="8028" spans="1:5">
      <c r="A8028" s="235">
        <v>100606</v>
      </c>
      <c r="B8028" s="236" t="s">
        <v>8351</v>
      </c>
      <c r="C8028" s="235" t="s">
        <v>28</v>
      </c>
      <c r="D8028" s="234">
        <v>1368.08</v>
      </c>
      <c r="E8028" s="233">
        <v>8.9999999999999993E-3</v>
      </c>
    </row>
    <row r="8029" spans="1:5">
      <c r="A8029" s="235">
        <v>100604</v>
      </c>
      <c r="B8029" s="236" t="s">
        <v>8352</v>
      </c>
      <c r="C8029" s="235" t="s">
        <v>28</v>
      </c>
      <c r="D8029" s="234">
        <v>661.53</v>
      </c>
      <c r="E8029" s="233">
        <v>1.8499999999999999E-2</v>
      </c>
    </row>
    <row r="8030" spans="1:5">
      <c r="A8030" s="235">
        <v>100605</v>
      </c>
      <c r="B8030" s="236" t="s">
        <v>8353</v>
      </c>
      <c r="C8030" s="235" t="s">
        <v>28</v>
      </c>
      <c r="D8030" s="234">
        <v>953.73</v>
      </c>
      <c r="E8030" s="233">
        <v>1.2800000000000001E-2</v>
      </c>
    </row>
    <row r="8031" spans="1:5">
      <c r="A8031" s="235">
        <v>100580</v>
      </c>
      <c r="B8031" s="236" t="s">
        <v>8354</v>
      </c>
      <c r="C8031" s="235" t="s">
        <v>28</v>
      </c>
      <c r="D8031" s="234">
        <v>590.66999999999996</v>
      </c>
      <c r="E8031" s="233">
        <v>2.1299999999999999E-2</v>
      </c>
    </row>
    <row r="8032" spans="1:5">
      <c r="A8032" s="235">
        <v>100579</v>
      </c>
      <c r="B8032" s="236" t="s">
        <v>8355</v>
      </c>
      <c r="C8032" s="235" t="s">
        <v>28</v>
      </c>
      <c r="D8032" s="234">
        <v>561.05999999999995</v>
      </c>
      <c r="E8032" s="233">
        <v>2.18E-2</v>
      </c>
    </row>
    <row r="8033" spans="1:5">
      <c r="A8033" s="235">
        <v>100609</v>
      </c>
      <c r="B8033" s="236" t="s">
        <v>8356</v>
      </c>
      <c r="C8033" s="235" t="s">
        <v>28</v>
      </c>
      <c r="D8033" s="234">
        <v>1392.93</v>
      </c>
      <c r="E8033" s="233">
        <v>8.8999999999999999E-3</v>
      </c>
    </row>
    <row r="8034" spans="1:5">
      <c r="A8034" s="235">
        <v>100607</v>
      </c>
      <c r="B8034" s="236" t="s">
        <v>8357</v>
      </c>
      <c r="C8034" s="235" t="s">
        <v>28</v>
      </c>
      <c r="D8034" s="234">
        <v>679.91</v>
      </c>
      <c r="E8034" s="233">
        <v>1.7999999999999999E-2</v>
      </c>
    </row>
    <row r="8035" spans="1:5">
      <c r="A8035" s="235">
        <v>100608</v>
      </c>
      <c r="B8035" s="236" t="s">
        <v>8358</v>
      </c>
      <c r="C8035" s="235" t="s">
        <v>28</v>
      </c>
      <c r="D8035" s="234">
        <v>974.51</v>
      </c>
      <c r="E8035" s="233">
        <v>1.26E-2</v>
      </c>
    </row>
    <row r="8036" spans="1:5">
      <c r="A8036" s="235">
        <v>100582</v>
      </c>
      <c r="B8036" s="236" t="s">
        <v>8359</v>
      </c>
      <c r="C8036" s="235" t="s">
        <v>28</v>
      </c>
      <c r="D8036" s="234">
        <v>635.70000000000005</v>
      </c>
      <c r="E8036" s="233">
        <v>2.0199999999999999E-2</v>
      </c>
    </row>
    <row r="8037" spans="1:5">
      <c r="A8037" s="235">
        <v>100581</v>
      </c>
      <c r="B8037" s="236" t="s">
        <v>8360</v>
      </c>
      <c r="C8037" s="235" t="s">
        <v>28</v>
      </c>
      <c r="D8037" s="234">
        <v>583.53</v>
      </c>
      <c r="E8037" s="233">
        <v>2.1000000000000001E-2</v>
      </c>
    </row>
    <row r="8038" spans="1:5">
      <c r="A8038" s="235">
        <v>100613</v>
      </c>
      <c r="B8038" s="236" t="s">
        <v>8361</v>
      </c>
      <c r="C8038" s="235" t="s">
        <v>28</v>
      </c>
      <c r="D8038" s="234">
        <v>1417.63</v>
      </c>
      <c r="E8038" s="233">
        <v>8.8000000000000005E-3</v>
      </c>
    </row>
    <row r="8039" spans="1:5">
      <c r="A8039" s="235">
        <v>100610</v>
      </c>
      <c r="B8039" s="236" t="s">
        <v>8362</v>
      </c>
      <c r="C8039" s="235" t="s">
        <v>28</v>
      </c>
      <c r="D8039" s="234">
        <v>698.03</v>
      </c>
      <c r="E8039" s="233">
        <v>1.7600000000000001E-2</v>
      </c>
    </row>
    <row r="8040" spans="1:5">
      <c r="A8040" s="235">
        <v>100611</v>
      </c>
      <c r="B8040" s="236" t="s">
        <v>8363</v>
      </c>
      <c r="C8040" s="235" t="s">
        <v>28</v>
      </c>
      <c r="D8040" s="234">
        <v>830.03</v>
      </c>
      <c r="E8040" s="233">
        <v>1.4800000000000001E-2</v>
      </c>
    </row>
    <row r="8041" spans="1:5">
      <c r="A8041" s="235">
        <v>100612</v>
      </c>
      <c r="B8041" s="236" t="s">
        <v>8364</v>
      </c>
      <c r="C8041" s="235" t="s">
        <v>28</v>
      </c>
      <c r="D8041" s="234">
        <v>995.01</v>
      </c>
      <c r="E8041" s="233">
        <v>1.23E-2</v>
      </c>
    </row>
    <row r="8042" spans="1:5">
      <c r="A8042" s="235">
        <v>100584</v>
      </c>
      <c r="B8042" s="236" t="s">
        <v>8365</v>
      </c>
      <c r="C8042" s="235" t="s">
        <v>28</v>
      </c>
      <c r="D8042" s="234">
        <v>639.07000000000005</v>
      </c>
      <c r="E8042" s="233">
        <v>1.9800000000000002E-2</v>
      </c>
    </row>
    <row r="8043" spans="1:5">
      <c r="A8043" s="235">
        <v>100583</v>
      </c>
      <c r="B8043" s="236" t="s">
        <v>8366</v>
      </c>
      <c r="C8043" s="235" t="s">
        <v>28</v>
      </c>
      <c r="D8043" s="234">
        <v>606.95000000000005</v>
      </c>
      <c r="E8043" s="233">
        <v>2.0199999999999999E-2</v>
      </c>
    </row>
    <row r="8044" spans="1:5">
      <c r="A8044" s="235">
        <v>100616</v>
      </c>
      <c r="B8044" s="236" t="s">
        <v>8367</v>
      </c>
      <c r="C8044" s="235" t="s">
        <v>28</v>
      </c>
      <c r="D8044" s="234">
        <v>1468.79</v>
      </c>
      <c r="E8044" s="233">
        <v>8.6E-3</v>
      </c>
    </row>
    <row r="8045" spans="1:5">
      <c r="A8045" s="235">
        <v>100614</v>
      </c>
      <c r="B8045" s="236" t="s">
        <v>8368</v>
      </c>
      <c r="C8045" s="235" t="s">
        <v>28</v>
      </c>
      <c r="D8045" s="234">
        <v>868.21</v>
      </c>
      <c r="E8045" s="233">
        <v>1.4200000000000001E-2</v>
      </c>
    </row>
    <row r="8046" spans="1:5">
      <c r="A8046" s="235">
        <v>100615</v>
      </c>
      <c r="B8046" s="236" t="s">
        <v>8369</v>
      </c>
      <c r="C8046" s="235" t="s">
        <v>28</v>
      </c>
      <c r="D8046" s="234">
        <v>1035.8599999999999</v>
      </c>
      <c r="E8046" s="233">
        <v>1.1900000000000001E-2</v>
      </c>
    </row>
    <row r="8047" spans="1:5">
      <c r="A8047" s="235">
        <v>100586</v>
      </c>
      <c r="B8047" s="236" t="s">
        <v>8370</v>
      </c>
      <c r="C8047" s="235" t="s">
        <v>28</v>
      </c>
      <c r="D8047" s="234">
        <v>704.54</v>
      </c>
      <c r="E8047" s="233">
        <v>1.84E-2</v>
      </c>
    </row>
    <row r="8048" spans="1:5">
      <c r="A8048" s="235">
        <v>100585</v>
      </c>
      <c r="B8048" s="236" t="s">
        <v>8371</v>
      </c>
      <c r="C8048" s="235" t="s">
        <v>28</v>
      </c>
      <c r="D8048" s="234">
        <v>652.91</v>
      </c>
      <c r="E8048" s="233">
        <v>1.8800000000000001E-2</v>
      </c>
    </row>
    <row r="8049" spans="1:5">
      <c r="A8049" s="235">
        <v>100618</v>
      </c>
      <c r="B8049" s="236" t="s">
        <v>8372</v>
      </c>
      <c r="C8049" s="235" t="s">
        <v>28</v>
      </c>
      <c r="D8049" s="234">
        <v>1525.96</v>
      </c>
      <c r="E8049" s="233">
        <v>8.3000000000000001E-3</v>
      </c>
    </row>
    <row r="8050" spans="1:5">
      <c r="A8050" s="235">
        <v>100617</v>
      </c>
      <c r="B8050" s="236" t="s">
        <v>8373</v>
      </c>
      <c r="C8050" s="235" t="s">
        <v>28</v>
      </c>
      <c r="D8050" s="234">
        <v>1076.56</v>
      </c>
      <c r="E8050" s="233">
        <v>1.15E-2</v>
      </c>
    </row>
    <row r="8051" spans="1:5">
      <c r="A8051" s="235">
        <v>100588</v>
      </c>
      <c r="B8051" s="236" t="s">
        <v>8374</v>
      </c>
      <c r="C8051" s="235" t="s">
        <v>28</v>
      </c>
      <c r="D8051" s="234">
        <v>739.98</v>
      </c>
      <c r="E8051" s="233">
        <v>1.7399999999999999E-2</v>
      </c>
    </row>
    <row r="8052" spans="1:5">
      <c r="A8052" s="235">
        <v>100587</v>
      </c>
      <c r="B8052" s="236" t="s">
        <v>8375</v>
      </c>
      <c r="C8052" s="235" t="s">
        <v>28</v>
      </c>
      <c r="D8052" s="234">
        <v>699.99</v>
      </c>
      <c r="E8052" s="233">
        <v>1.7600000000000001E-2</v>
      </c>
    </row>
    <row r="8053" spans="1:5">
      <c r="A8053" s="235">
        <v>100590</v>
      </c>
      <c r="B8053" s="236" t="s">
        <v>8376</v>
      </c>
      <c r="C8053" s="235" t="s">
        <v>28</v>
      </c>
      <c r="D8053" s="234">
        <v>788.6</v>
      </c>
      <c r="E8053" s="233">
        <v>1.6500000000000001E-2</v>
      </c>
    </row>
    <row r="8054" spans="1:5">
      <c r="A8054" s="235">
        <v>100589</v>
      </c>
      <c r="B8054" s="236" t="s">
        <v>8377</v>
      </c>
      <c r="C8054" s="235" t="s">
        <v>28</v>
      </c>
      <c r="D8054" s="234">
        <v>749.39</v>
      </c>
      <c r="E8054" s="233">
        <v>1.6799999999999999E-2</v>
      </c>
    </row>
    <row r="8055" spans="1:5">
      <c r="A8055" s="235">
        <v>100592</v>
      </c>
      <c r="B8055" s="236" t="s">
        <v>8378</v>
      </c>
      <c r="C8055" s="235" t="s">
        <v>28</v>
      </c>
      <c r="D8055" s="234">
        <v>790.36</v>
      </c>
      <c r="E8055" s="233">
        <v>1.6400000000000001E-2</v>
      </c>
    </row>
    <row r="8056" spans="1:5">
      <c r="A8056" s="235">
        <v>100591</v>
      </c>
      <c r="B8056" s="236" t="s">
        <v>8379</v>
      </c>
      <c r="C8056" s="235" t="s">
        <v>28</v>
      </c>
      <c r="D8056" s="234">
        <v>747.74</v>
      </c>
      <c r="E8056" s="233">
        <v>1.66E-2</v>
      </c>
    </row>
    <row r="8057" spans="1:5">
      <c r="A8057" s="235">
        <v>100594</v>
      </c>
      <c r="B8057" s="236" t="s">
        <v>8380</v>
      </c>
      <c r="C8057" s="235" t="s">
        <v>28</v>
      </c>
      <c r="D8057" s="234">
        <v>862.3</v>
      </c>
      <c r="E8057" s="233">
        <v>1.55E-2</v>
      </c>
    </row>
    <row r="8058" spans="1:5">
      <c r="A8058" s="235">
        <v>100593</v>
      </c>
      <c r="B8058" s="236" t="s">
        <v>8381</v>
      </c>
      <c r="C8058" s="235" t="s">
        <v>28</v>
      </c>
      <c r="D8058" s="234">
        <v>806.38</v>
      </c>
      <c r="E8058" s="233">
        <v>1.5699999999999999E-2</v>
      </c>
    </row>
    <row r="8059" spans="1:5">
      <c r="A8059" s="235">
        <v>100596</v>
      </c>
      <c r="B8059" s="236" t="s">
        <v>8382</v>
      </c>
      <c r="C8059" s="235" t="s">
        <v>28</v>
      </c>
      <c r="D8059" s="234">
        <v>1028.6400000000001</v>
      </c>
      <c r="E8059" s="233">
        <v>1.35E-2</v>
      </c>
    </row>
    <row r="8060" spans="1:5">
      <c r="A8060" s="235">
        <v>100595</v>
      </c>
      <c r="B8060" s="236" t="s">
        <v>8383</v>
      </c>
      <c r="C8060" s="235" t="s">
        <v>28</v>
      </c>
      <c r="D8060" s="234">
        <v>952.53</v>
      </c>
      <c r="E8060" s="233">
        <v>1.34E-2</v>
      </c>
    </row>
    <row r="8061" spans="1:5">
      <c r="A8061" s="235">
        <v>100598</v>
      </c>
      <c r="B8061" s="236" t="s">
        <v>8384</v>
      </c>
      <c r="C8061" s="235" t="s">
        <v>28</v>
      </c>
      <c r="D8061" s="234">
        <v>1138.6600000000001</v>
      </c>
      <c r="E8061" s="233">
        <v>1.2500000000000001E-2</v>
      </c>
    </row>
    <row r="8062" spans="1:5">
      <c r="A8062" s="235">
        <v>100597</v>
      </c>
      <c r="B8062" s="236" t="s">
        <v>8385</v>
      </c>
      <c r="C8062" s="235" t="s">
        <v>28</v>
      </c>
      <c r="D8062" s="234">
        <v>1075.73</v>
      </c>
      <c r="E8062" s="233">
        <v>1.23E-2</v>
      </c>
    </row>
    <row r="8063" spans="1:5">
      <c r="A8063" s="235">
        <v>100603</v>
      </c>
      <c r="B8063" s="236" t="s">
        <v>8386</v>
      </c>
      <c r="C8063" s="235" t="s">
        <v>28</v>
      </c>
      <c r="D8063" s="234">
        <v>1320.49</v>
      </c>
      <c r="E8063" s="233">
        <v>9.2999999999999992E-3</v>
      </c>
    </row>
    <row r="8064" spans="1:5">
      <c r="A8064" s="235">
        <v>100599</v>
      </c>
      <c r="B8064" s="236" t="s">
        <v>8387</v>
      </c>
      <c r="C8064" s="235" t="s">
        <v>28</v>
      </c>
      <c r="D8064" s="234">
        <v>551.27</v>
      </c>
      <c r="E8064" s="233">
        <v>2.1899999999999999E-2</v>
      </c>
    </row>
    <row r="8065" spans="1:5">
      <c r="A8065" s="235">
        <v>100600</v>
      </c>
      <c r="B8065" s="236" t="s">
        <v>8388</v>
      </c>
      <c r="C8065" s="235" t="s">
        <v>28</v>
      </c>
      <c r="D8065" s="234">
        <v>624.14</v>
      </c>
      <c r="E8065" s="233">
        <v>1.95E-2</v>
      </c>
    </row>
    <row r="8066" spans="1:5">
      <c r="A8066" s="235">
        <v>100601</v>
      </c>
      <c r="B8066" s="236" t="s">
        <v>8389</v>
      </c>
      <c r="C8066" s="235" t="s">
        <v>28</v>
      </c>
      <c r="D8066" s="234">
        <v>751.88</v>
      </c>
      <c r="E8066" s="233">
        <v>1.6199999999999999E-2</v>
      </c>
    </row>
    <row r="8067" spans="1:5">
      <c r="A8067" s="235">
        <v>100602</v>
      </c>
      <c r="B8067" s="236" t="s">
        <v>8390</v>
      </c>
      <c r="C8067" s="235" t="s">
        <v>28</v>
      </c>
      <c r="D8067" s="234">
        <v>911.57</v>
      </c>
      <c r="E8067" s="233">
        <v>1.3299999999999999E-2</v>
      </c>
    </row>
    <row r="8068" spans="1:5">
      <c r="A8068" s="235">
        <v>100578</v>
      </c>
      <c r="B8068" s="236" t="s">
        <v>8391</v>
      </c>
      <c r="C8068" s="235" t="s">
        <v>28</v>
      </c>
      <c r="D8068" s="234">
        <v>515.95000000000005</v>
      </c>
      <c r="E8068" s="233">
        <v>2.3599999999999999E-2</v>
      </c>
    </row>
    <row r="8069" spans="1:5">
      <c r="A8069" s="235">
        <v>105975</v>
      </c>
      <c r="B8069" s="236" t="s">
        <v>8392</v>
      </c>
      <c r="C8069" s="235" t="s">
        <v>27</v>
      </c>
      <c r="D8069" s="234">
        <v>0</v>
      </c>
      <c r="E8069" s="233"/>
    </row>
    <row r="8070" spans="1:5">
      <c r="A8070" s="235">
        <v>105976</v>
      </c>
      <c r="B8070" s="236" t="s">
        <v>8393</v>
      </c>
      <c r="C8070" s="235" t="s">
        <v>27</v>
      </c>
      <c r="D8070" s="234">
        <v>0</v>
      </c>
      <c r="E8070" s="233"/>
    </row>
    <row r="8071" spans="1:5">
      <c r="A8071" s="235">
        <v>105977</v>
      </c>
      <c r="B8071" s="236" t="s">
        <v>8394</v>
      </c>
      <c r="C8071" s="235" t="s">
        <v>27</v>
      </c>
      <c r="D8071" s="234">
        <v>0</v>
      </c>
      <c r="E8071" s="233"/>
    </row>
    <row r="8072" spans="1:5">
      <c r="A8072" s="235">
        <v>105978</v>
      </c>
      <c r="B8072" s="236" t="s">
        <v>8395</v>
      </c>
      <c r="C8072" s="235" t="s">
        <v>27</v>
      </c>
      <c r="D8072" s="234">
        <v>0</v>
      </c>
      <c r="E8072" s="233"/>
    </row>
    <row r="8073" spans="1:5">
      <c r="A8073" s="235">
        <v>105970</v>
      </c>
      <c r="B8073" s="236" t="s">
        <v>8396</v>
      </c>
      <c r="C8073" s="235" t="s">
        <v>28</v>
      </c>
      <c r="D8073" s="234">
        <v>0</v>
      </c>
      <c r="E8073" s="233"/>
    </row>
    <row r="8074" spans="1:5">
      <c r="A8074" s="235">
        <v>105972</v>
      </c>
      <c r="B8074" s="236" t="s">
        <v>8397</v>
      </c>
      <c r="C8074" s="235" t="s">
        <v>28</v>
      </c>
      <c r="D8074" s="234">
        <v>0</v>
      </c>
      <c r="E8074" s="233"/>
    </row>
    <row r="8075" spans="1:5">
      <c r="A8075" s="235">
        <v>105973</v>
      </c>
      <c r="B8075" s="236" t="s">
        <v>8398</v>
      </c>
      <c r="C8075" s="235" t="s">
        <v>28</v>
      </c>
      <c r="D8075" s="234">
        <v>0</v>
      </c>
      <c r="E8075" s="233"/>
    </row>
    <row r="8076" spans="1:5">
      <c r="A8076" s="235">
        <v>105974</v>
      </c>
      <c r="B8076" s="236" t="s">
        <v>8399</v>
      </c>
      <c r="C8076" s="235" t="s">
        <v>28</v>
      </c>
      <c r="D8076" s="234">
        <v>0</v>
      </c>
      <c r="E8076" s="233"/>
    </row>
    <row r="8077" spans="1:5">
      <c r="A8077" s="235">
        <v>105971</v>
      </c>
      <c r="B8077" s="236" t="s">
        <v>8400</v>
      </c>
      <c r="C8077" s="235" t="s">
        <v>28</v>
      </c>
      <c r="D8077" s="234">
        <v>0</v>
      </c>
      <c r="E8077" s="233"/>
    </row>
    <row r="8078" spans="1:5">
      <c r="A8078" s="235">
        <v>105967</v>
      </c>
      <c r="B8078" s="236" t="s">
        <v>8401</v>
      </c>
      <c r="C8078" s="235" t="s">
        <v>28</v>
      </c>
      <c r="D8078" s="234">
        <v>0</v>
      </c>
      <c r="E8078" s="233"/>
    </row>
    <row r="8079" spans="1:5">
      <c r="A8079" s="235">
        <v>105968</v>
      </c>
      <c r="B8079" s="236" t="s">
        <v>8402</v>
      </c>
      <c r="C8079" s="235" t="s">
        <v>28</v>
      </c>
      <c r="D8079" s="234">
        <v>0</v>
      </c>
      <c r="E8079" s="233"/>
    </row>
    <row r="8080" spans="1:5">
      <c r="A8080" s="235">
        <v>105969</v>
      </c>
      <c r="B8080" s="236" t="s">
        <v>8403</v>
      </c>
      <c r="C8080" s="235" t="s">
        <v>28</v>
      </c>
      <c r="D8080" s="234">
        <v>0</v>
      </c>
      <c r="E8080" s="233"/>
    </row>
    <row r="8081" spans="1:5">
      <c r="A8081" s="235">
        <v>100623</v>
      </c>
      <c r="B8081" s="236" t="s">
        <v>8404</v>
      </c>
      <c r="C8081" s="235" t="s">
        <v>28</v>
      </c>
      <c r="D8081" s="234">
        <v>2161.0500000000002</v>
      </c>
      <c r="E8081" s="233">
        <v>0.76890000000000003</v>
      </c>
    </row>
    <row r="8082" spans="1:5">
      <c r="A8082" s="235">
        <v>105964</v>
      </c>
      <c r="B8082" s="236" t="s">
        <v>8405</v>
      </c>
      <c r="C8082" s="235" t="s">
        <v>28</v>
      </c>
      <c r="D8082" s="234">
        <v>0</v>
      </c>
      <c r="E8082" s="233"/>
    </row>
    <row r="8083" spans="1:5">
      <c r="A8083" s="235">
        <v>105965</v>
      </c>
      <c r="B8083" s="236" t="s">
        <v>8406</v>
      </c>
      <c r="C8083" s="235" t="s">
        <v>28</v>
      </c>
      <c r="D8083" s="234">
        <v>0</v>
      </c>
      <c r="E8083" s="233"/>
    </row>
    <row r="8084" spans="1:5">
      <c r="A8084" s="235">
        <v>105966</v>
      </c>
      <c r="B8084" s="236" t="s">
        <v>8407</v>
      </c>
      <c r="C8084" s="235" t="s">
        <v>28</v>
      </c>
      <c r="D8084" s="234">
        <v>0</v>
      </c>
      <c r="E8084" s="233"/>
    </row>
    <row r="8085" spans="1:5">
      <c r="A8085" s="235">
        <v>100621</v>
      </c>
      <c r="B8085" s="236" t="s">
        <v>8408</v>
      </c>
      <c r="C8085" s="235" t="s">
        <v>28</v>
      </c>
      <c r="D8085" s="234">
        <v>2866.77</v>
      </c>
      <c r="E8085" s="233">
        <v>0.65810000000000002</v>
      </c>
    </row>
    <row r="8086" spans="1:5">
      <c r="A8086" s="235">
        <v>105960</v>
      </c>
      <c r="B8086" s="236" t="s">
        <v>8409</v>
      </c>
      <c r="C8086" s="235" t="s">
        <v>28</v>
      </c>
      <c r="D8086" s="234">
        <v>0</v>
      </c>
      <c r="E8086" s="233"/>
    </row>
    <row r="8087" spans="1:5">
      <c r="A8087" s="235">
        <v>105961</v>
      </c>
      <c r="B8087" s="236" t="s">
        <v>8410</v>
      </c>
      <c r="C8087" s="235" t="s">
        <v>28</v>
      </c>
      <c r="D8087" s="234">
        <v>0</v>
      </c>
      <c r="E8087" s="233"/>
    </row>
    <row r="8088" spans="1:5">
      <c r="A8088" s="235">
        <v>105962</v>
      </c>
      <c r="B8088" s="236" t="s">
        <v>8411</v>
      </c>
      <c r="C8088" s="235" t="s">
        <v>28</v>
      </c>
      <c r="D8088" s="234">
        <v>0</v>
      </c>
      <c r="E8088" s="233"/>
    </row>
    <row r="8089" spans="1:5">
      <c r="A8089" s="235">
        <v>105963</v>
      </c>
      <c r="B8089" s="236" t="s">
        <v>8412</v>
      </c>
      <c r="C8089" s="235" t="s">
        <v>28</v>
      </c>
      <c r="D8089" s="234">
        <v>0</v>
      </c>
      <c r="E8089" s="233"/>
    </row>
    <row r="8090" spans="1:5">
      <c r="A8090" s="235">
        <v>100622</v>
      </c>
      <c r="B8090" s="236" t="s">
        <v>8413</v>
      </c>
      <c r="C8090" s="235" t="s">
        <v>28</v>
      </c>
      <c r="D8090" s="234">
        <v>2103.39</v>
      </c>
      <c r="E8090" s="233">
        <v>0.76380000000000003</v>
      </c>
    </row>
    <row r="8091" spans="1:5">
      <c r="A8091" s="235">
        <v>105956</v>
      </c>
      <c r="B8091" s="236" t="s">
        <v>8414</v>
      </c>
      <c r="C8091" s="235" t="s">
        <v>28</v>
      </c>
      <c r="D8091" s="234">
        <v>0</v>
      </c>
      <c r="E8091" s="233"/>
    </row>
    <row r="8092" spans="1:5">
      <c r="A8092" s="235">
        <v>105957</v>
      </c>
      <c r="B8092" s="236" t="s">
        <v>8415</v>
      </c>
      <c r="C8092" s="235" t="s">
        <v>28</v>
      </c>
      <c r="D8092" s="234">
        <v>0</v>
      </c>
      <c r="E8092" s="233"/>
    </row>
    <row r="8093" spans="1:5">
      <c r="A8093" s="235">
        <v>105958</v>
      </c>
      <c r="B8093" s="236" t="s">
        <v>8416</v>
      </c>
      <c r="C8093" s="235" t="s">
        <v>28</v>
      </c>
      <c r="D8093" s="234">
        <v>2029.35</v>
      </c>
      <c r="E8093" s="233">
        <v>0.58460000000000001</v>
      </c>
    </row>
    <row r="8094" spans="1:5">
      <c r="A8094" s="235">
        <v>105959</v>
      </c>
      <c r="B8094" s="236" t="s">
        <v>8417</v>
      </c>
      <c r="C8094" s="235" t="s">
        <v>28</v>
      </c>
      <c r="D8094" s="234">
        <v>0</v>
      </c>
      <c r="E8094" s="233"/>
    </row>
    <row r="8095" spans="1:5">
      <c r="A8095" s="235">
        <v>100620</v>
      </c>
      <c r="B8095" s="236" t="s">
        <v>8418</v>
      </c>
      <c r="C8095" s="235" t="s">
        <v>28</v>
      </c>
      <c r="D8095" s="234">
        <v>2581.84</v>
      </c>
      <c r="E8095" s="233">
        <v>0.62139999999999995</v>
      </c>
    </row>
    <row r="8096" spans="1:5">
      <c r="A8096" s="235">
        <v>105951</v>
      </c>
      <c r="B8096" s="236" t="s">
        <v>8419</v>
      </c>
      <c r="C8096" s="235" t="s">
        <v>28</v>
      </c>
      <c r="D8096" s="234">
        <v>0</v>
      </c>
      <c r="E8096" s="233"/>
    </row>
    <row r="8097" spans="1:5">
      <c r="A8097" s="235">
        <v>105952</v>
      </c>
      <c r="B8097" s="236" t="s">
        <v>8420</v>
      </c>
      <c r="C8097" s="235" t="s">
        <v>28</v>
      </c>
      <c r="D8097" s="234">
        <v>0</v>
      </c>
      <c r="E8097" s="233"/>
    </row>
    <row r="8098" spans="1:5">
      <c r="A8098" s="235">
        <v>105953</v>
      </c>
      <c r="B8098" s="236" t="s">
        <v>8421</v>
      </c>
      <c r="C8098" s="235" t="s">
        <v>28</v>
      </c>
      <c r="D8098" s="234">
        <v>1631.49</v>
      </c>
      <c r="E8098" s="233">
        <v>0.74519999999999997</v>
      </c>
    </row>
    <row r="8099" spans="1:5">
      <c r="A8099" s="235">
        <v>105954</v>
      </c>
      <c r="B8099" s="236" t="s">
        <v>8422</v>
      </c>
      <c r="C8099" s="235" t="s">
        <v>28</v>
      </c>
      <c r="D8099" s="234">
        <v>0</v>
      </c>
      <c r="E8099" s="233"/>
    </row>
    <row r="8100" spans="1:5">
      <c r="A8100" s="235">
        <v>105955</v>
      </c>
      <c r="B8100" s="236" t="s">
        <v>8423</v>
      </c>
      <c r="C8100" s="235" t="s">
        <v>28</v>
      </c>
      <c r="D8100" s="234">
        <v>2179.16</v>
      </c>
      <c r="E8100" s="233">
        <v>0.77029999999999998</v>
      </c>
    </row>
    <row r="8101" spans="1:5">
      <c r="A8101" s="235">
        <v>105946</v>
      </c>
      <c r="B8101" s="236" t="s">
        <v>8424</v>
      </c>
      <c r="C8101" s="235" t="s">
        <v>28</v>
      </c>
      <c r="D8101" s="234">
        <v>0</v>
      </c>
      <c r="E8101" s="233"/>
    </row>
    <row r="8102" spans="1:5">
      <c r="A8102" s="235">
        <v>105947</v>
      </c>
      <c r="B8102" s="236" t="s">
        <v>8425</v>
      </c>
      <c r="C8102" s="235" t="s">
        <v>28</v>
      </c>
      <c r="D8102" s="234">
        <v>0</v>
      </c>
      <c r="E8102" s="233"/>
    </row>
    <row r="8103" spans="1:5">
      <c r="A8103" s="235">
        <v>105948</v>
      </c>
      <c r="B8103" s="236" t="s">
        <v>8426</v>
      </c>
      <c r="C8103" s="235" t="s">
        <v>28</v>
      </c>
      <c r="D8103" s="234">
        <v>0</v>
      </c>
      <c r="E8103" s="233"/>
    </row>
    <row r="8104" spans="1:5">
      <c r="A8104" s="235">
        <v>105949</v>
      </c>
      <c r="B8104" s="236" t="s">
        <v>8427</v>
      </c>
      <c r="C8104" s="235" t="s">
        <v>28</v>
      </c>
      <c r="D8104" s="234">
        <v>0</v>
      </c>
      <c r="E8104" s="233"/>
    </row>
    <row r="8105" spans="1:5">
      <c r="A8105" s="235">
        <v>105950</v>
      </c>
      <c r="B8105" s="236" t="s">
        <v>8428</v>
      </c>
      <c r="C8105" s="235" t="s">
        <v>28</v>
      </c>
      <c r="D8105" s="234">
        <v>0</v>
      </c>
      <c r="E8105" s="233"/>
    </row>
    <row r="8106" spans="1:5">
      <c r="A8106" s="235">
        <v>100619</v>
      </c>
      <c r="B8106" s="236" t="s">
        <v>8429</v>
      </c>
      <c r="C8106" s="235" t="s">
        <v>28</v>
      </c>
      <c r="D8106" s="234">
        <v>551.27</v>
      </c>
      <c r="E8106" s="233">
        <v>0.43980000000000002</v>
      </c>
    </row>
    <row r="8107" spans="1:5">
      <c r="A8107" s="235">
        <v>99283</v>
      </c>
      <c r="B8107" s="236" t="s">
        <v>8430</v>
      </c>
      <c r="C8107" s="235" t="s">
        <v>27</v>
      </c>
      <c r="D8107" s="234">
        <v>838.17</v>
      </c>
      <c r="E8107" s="233">
        <v>0</v>
      </c>
    </row>
    <row r="8108" spans="1:5">
      <c r="A8108" s="235">
        <v>99293</v>
      </c>
      <c r="B8108" s="236" t="s">
        <v>8431</v>
      </c>
      <c r="C8108" s="235" t="s">
        <v>27</v>
      </c>
      <c r="D8108" s="234">
        <v>1008.18</v>
      </c>
      <c r="E8108" s="233">
        <v>0</v>
      </c>
    </row>
    <row r="8109" spans="1:5">
      <c r="A8109" s="235">
        <v>99243</v>
      </c>
      <c r="B8109" s="236" t="s">
        <v>8432</v>
      </c>
      <c r="C8109" s="235" t="s">
        <v>27</v>
      </c>
      <c r="D8109" s="234">
        <v>1178.1500000000001</v>
      </c>
      <c r="E8109" s="233">
        <v>0</v>
      </c>
    </row>
    <row r="8110" spans="1:5">
      <c r="A8110" s="235">
        <v>99249</v>
      </c>
      <c r="B8110" s="236" t="s">
        <v>8433</v>
      </c>
      <c r="C8110" s="235" t="s">
        <v>27</v>
      </c>
      <c r="D8110" s="234">
        <v>1433.19</v>
      </c>
      <c r="E8110" s="233">
        <v>0</v>
      </c>
    </row>
    <row r="8111" spans="1:5">
      <c r="A8111" s="235">
        <v>99278</v>
      </c>
      <c r="B8111" s="236" t="s">
        <v>8434</v>
      </c>
      <c r="C8111" s="235" t="s">
        <v>27</v>
      </c>
      <c r="D8111" s="234">
        <v>319.69</v>
      </c>
      <c r="E8111" s="233">
        <v>5.4399999999999997E-2</v>
      </c>
    </row>
    <row r="8112" spans="1:5">
      <c r="A8112" s="235">
        <v>99288</v>
      </c>
      <c r="B8112" s="236" t="s">
        <v>8435</v>
      </c>
      <c r="C8112" s="235" t="s">
        <v>27</v>
      </c>
      <c r="D8112" s="234">
        <v>422.31</v>
      </c>
      <c r="E8112" s="233">
        <v>4.7899999999999998E-2</v>
      </c>
    </row>
    <row r="8113" spans="1:5">
      <c r="A8113" s="235">
        <v>99240</v>
      </c>
      <c r="B8113" s="236" t="s">
        <v>8436</v>
      </c>
      <c r="C8113" s="235" t="s">
        <v>27</v>
      </c>
      <c r="D8113" s="234">
        <v>562.46</v>
      </c>
      <c r="E8113" s="233">
        <v>4.1799999999999997E-2</v>
      </c>
    </row>
    <row r="8114" spans="1:5">
      <c r="A8114" s="235">
        <v>99246</v>
      </c>
      <c r="B8114" s="236" t="s">
        <v>8437</v>
      </c>
      <c r="C8114" s="235" t="s">
        <v>27</v>
      </c>
      <c r="D8114" s="234">
        <v>771.36</v>
      </c>
      <c r="E8114" s="233">
        <v>3.9E-2</v>
      </c>
    </row>
    <row r="8115" spans="1:5">
      <c r="A8115" s="235">
        <v>97981</v>
      </c>
      <c r="B8115" s="236" t="s">
        <v>8438</v>
      </c>
      <c r="C8115" s="235" t="s">
        <v>27</v>
      </c>
      <c r="D8115" s="234">
        <v>916.61</v>
      </c>
      <c r="E8115" s="233">
        <v>0</v>
      </c>
    </row>
    <row r="8116" spans="1:5">
      <c r="A8116" s="235">
        <v>97985</v>
      </c>
      <c r="B8116" s="236" t="s">
        <v>8439</v>
      </c>
      <c r="C8116" s="235" t="s">
        <v>27</v>
      </c>
      <c r="D8116" s="234">
        <v>1096.8800000000001</v>
      </c>
      <c r="E8116" s="233">
        <v>0</v>
      </c>
    </row>
    <row r="8117" spans="1:5">
      <c r="A8117" s="235">
        <v>97989</v>
      </c>
      <c r="B8117" s="236" t="s">
        <v>8440</v>
      </c>
      <c r="C8117" s="235" t="s">
        <v>27</v>
      </c>
      <c r="D8117" s="234">
        <v>1277.1099999999999</v>
      </c>
      <c r="E8117" s="233">
        <v>0</v>
      </c>
    </row>
    <row r="8118" spans="1:5">
      <c r="A8118" s="235">
        <v>97993</v>
      </c>
      <c r="B8118" s="236" t="s">
        <v>8441</v>
      </c>
      <c r="C8118" s="235" t="s">
        <v>27</v>
      </c>
      <c r="D8118" s="234">
        <v>1547.55</v>
      </c>
      <c r="E8118" s="233">
        <v>0</v>
      </c>
    </row>
    <row r="8119" spans="1:5">
      <c r="A8119" s="235">
        <v>98409</v>
      </c>
      <c r="B8119" s="236" t="s">
        <v>8442</v>
      </c>
      <c r="C8119" s="235" t="s">
        <v>27</v>
      </c>
      <c r="D8119" s="234">
        <v>321.91000000000003</v>
      </c>
      <c r="E8119" s="233">
        <v>5.3999999999999999E-2</v>
      </c>
    </row>
    <row r="8120" spans="1:5">
      <c r="A8120" s="235">
        <v>97983</v>
      </c>
      <c r="B8120" s="236" t="s">
        <v>8443</v>
      </c>
      <c r="C8120" s="235" t="s">
        <v>27</v>
      </c>
      <c r="D8120" s="234">
        <v>425.23</v>
      </c>
      <c r="E8120" s="233">
        <v>4.7600000000000003E-2</v>
      </c>
    </row>
    <row r="8121" spans="1:5">
      <c r="A8121" s="235">
        <v>97987</v>
      </c>
      <c r="B8121" s="236" t="s">
        <v>8444</v>
      </c>
      <c r="C8121" s="235" t="s">
        <v>27</v>
      </c>
      <c r="D8121" s="234">
        <v>566.12</v>
      </c>
      <c r="E8121" s="233">
        <v>4.1500000000000002E-2</v>
      </c>
    </row>
    <row r="8122" spans="1:5">
      <c r="A8122" s="235">
        <v>97991</v>
      </c>
      <c r="B8122" s="236" t="s">
        <v>8445</v>
      </c>
      <c r="C8122" s="235" t="s">
        <v>27</v>
      </c>
      <c r="D8122" s="234">
        <v>776.36</v>
      </c>
      <c r="E8122" s="233">
        <v>3.8800000000000001E-2</v>
      </c>
    </row>
    <row r="8123" spans="1:5">
      <c r="A8123" s="235">
        <v>99241</v>
      </c>
      <c r="B8123" s="236" t="s">
        <v>8446</v>
      </c>
      <c r="C8123" s="235" t="s">
        <v>27</v>
      </c>
      <c r="D8123" s="234">
        <v>1454.56</v>
      </c>
      <c r="E8123" s="233">
        <v>0</v>
      </c>
    </row>
    <row r="8124" spans="1:5">
      <c r="A8124" s="235">
        <v>99247</v>
      </c>
      <c r="B8124" s="236" t="s">
        <v>8447</v>
      </c>
      <c r="C8124" s="235" t="s">
        <v>27</v>
      </c>
      <c r="D8124" s="234">
        <v>1657.86</v>
      </c>
      <c r="E8124" s="233">
        <v>0</v>
      </c>
    </row>
    <row r="8125" spans="1:5">
      <c r="A8125" s="235">
        <v>99263</v>
      </c>
      <c r="B8125" s="236" t="s">
        <v>8448</v>
      </c>
      <c r="C8125" s="235" t="s">
        <v>27</v>
      </c>
      <c r="D8125" s="234">
        <v>1861.22</v>
      </c>
      <c r="E8125" s="233">
        <v>0</v>
      </c>
    </row>
    <row r="8126" spans="1:5">
      <c r="A8126" s="235">
        <v>99276</v>
      </c>
      <c r="B8126" s="236" t="s">
        <v>8449</v>
      </c>
      <c r="C8126" s="235" t="s">
        <v>27</v>
      </c>
      <c r="D8126" s="234">
        <v>2064.5500000000002</v>
      </c>
      <c r="E8126" s="233">
        <v>0</v>
      </c>
    </row>
    <row r="8127" spans="1:5">
      <c r="A8127" s="235">
        <v>99291</v>
      </c>
      <c r="B8127" s="236" t="s">
        <v>8450</v>
      </c>
      <c r="C8127" s="235" t="s">
        <v>27</v>
      </c>
      <c r="D8127" s="234">
        <v>2267.84</v>
      </c>
      <c r="E8127" s="233">
        <v>0</v>
      </c>
    </row>
    <row r="8128" spans="1:5">
      <c r="A8128" s="235">
        <v>99297</v>
      </c>
      <c r="B8128" s="236" t="s">
        <v>8451</v>
      </c>
      <c r="C8128" s="235" t="s">
        <v>27</v>
      </c>
      <c r="D8128" s="234">
        <v>2488.17</v>
      </c>
      <c r="E8128" s="233">
        <v>0</v>
      </c>
    </row>
    <row r="8129" spans="1:5">
      <c r="A8129" s="235">
        <v>99254</v>
      </c>
      <c r="B8129" s="236" t="s">
        <v>8452</v>
      </c>
      <c r="C8129" s="235" t="s">
        <v>27</v>
      </c>
      <c r="D8129" s="234">
        <v>1047.93</v>
      </c>
      <c r="E8129" s="233">
        <v>0</v>
      </c>
    </row>
    <row r="8130" spans="1:5">
      <c r="A8130" s="235">
        <v>99261</v>
      </c>
      <c r="B8130" s="236" t="s">
        <v>8453</v>
      </c>
      <c r="C8130" s="235" t="s">
        <v>27</v>
      </c>
      <c r="D8130" s="234">
        <v>1251.22</v>
      </c>
      <c r="E8130" s="233">
        <v>0</v>
      </c>
    </row>
    <row r="8131" spans="1:5">
      <c r="A8131" s="235">
        <v>99266</v>
      </c>
      <c r="B8131" s="236" t="s">
        <v>8454</v>
      </c>
      <c r="C8131" s="235" t="s">
        <v>27</v>
      </c>
      <c r="D8131" s="234">
        <v>1454.56</v>
      </c>
      <c r="E8131" s="233">
        <v>0</v>
      </c>
    </row>
    <row r="8132" spans="1:5">
      <c r="A8132" s="235">
        <v>99269</v>
      </c>
      <c r="B8132" s="236" t="s">
        <v>8455</v>
      </c>
      <c r="C8132" s="235" t="s">
        <v>27</v>
      </c>
      <c r="D8132" s="234">
        <v>1657.86</v>
      </c>
      <c r="E8132" s="233">
        <v>0</v>
      </c>
    </row>
    <row r="8133" spans="1:5">
      <c r="A8133" s="235">
        <v>99277</v>
      </c>
      <c r="B8133" s="236" t="s">
        <v>8456</v>
      </c>
      <c r="C8133" s="235" t="s">
        <v>27</v>
      </c>
      <c r="D8133" s="234">
        <v>1861.22</v>
      </c>
      <c r="E8133" s="233">
        <v>0</v>
      </c>
    </row>
    <row r="8134" spans="1:5">
      <c r="A8134" s="235">
        <v>99281</v>
      </c>
      <c r="B8134" s="236" t="s">
        <v>8457</v>
      </c>
      <c r="C8134" s="235" t="s">
        <v>27</v>
      </c>
      <c r="D8134" s="234">
        <v>2064.5500000000002</v>
      </c>
      <c r="E8134" s="233">
        <v>0</v>
      </c>
    </row>
    <row r="8135" spans="1:5">
      <c r="A8135" s="235">
        <v>99289</v>
      </c>
      <c r="B8135" s="236" t="s">
        <v>8458</v>
      </c>
      <c r="C8135" s="235" t="s">
        <v>27</v>
      </c>
      <c r="D8135" s="234">
        <v>2267.84</v>
      </c>
      <c r="E8135" s="233">
        <v>0</v>
      </c>
    </row>
    <row r="8136" spans="1:5">
      <c r="A8136" s="235">
        <v>99282</v>
      </c>
      <c r="B8136" s="236" t="s">
        <v>8459</v>
      </c>
      <c r="C8136" s="235" t="s">
        <v>27</v>
      </c>
      <c r="D8136" s="234">
        <v>2288.4299999999998</v>
      </c>
      <c r="E8136" s="233">
        <v>0</v>
      </c>
    </row>
    <row r="8137" spans="1:5">
      <c r="A8137" s="235">
        <v>99296</v>
      </c>
      <c r="B8137" s="236" t="s">
        <v>8460</v>
      </c>
      <c r="C8137" s="235" t="s">
        <v>27</v>
      </c>
      <c r="D8137" s="234">
        <v>2491.7199999999998</v>
      </c>
      <c r="E8137" s="233">
        <v>0</v>
      </c>
    </row>
    <row r="8138" spans="1:5">
      <c r="A8138" s="235">
        <v>99299</v>
      </c>
      <c r="B8138" s="236" t="s">
        <v>8461</v>
      </c>
      <c r="C8138" s="235" t="s">
        <v>27</v>
      </c>
      <c r="D8138" s="234">
        <v>2694.99</v>
      </c>
      <c r="E8138" s="233">
        <v>0</v>
      </c>
    </row>
    <row r="8139" spans="1:5">
      <c r="A8139" s="235">
        <v>99302</v>
      </c>
      <c r="B8139" s="236" t="s">
        <v>8462</v>
      </c>
      <c r="C8139" s="235" t="s">
        <v>27</v>
      </c>
      <c r="D8139" s="234">
        <v>2901.82</v>
      </c>
      <c r="E8139" s="233">
        <v>0</v>
      </c>
    </row>
    <row r="8140" spans="1:5">
      <c r="A8140" s="235">
        <v>99307</v>
      </c>
      <c r="B8140" s="236" t="s">
        <v>8463</v>
      </c>
      <c r="C8140" s="235" t="s">
        <v>27</v>
      </c>
      <c r="D8140" s="234">
        <v>1878.25</v>
      </c>
      <c r="E8140" s="233">
        <v>0</v>
      </c>
    </row>
    <row r="8141" spans="1:5">
      <c r="A8141" s="235">
        <v>99317</v>
      </c>
      <c r="B8141" s="236" t="s">
        <v>8464</v>
      </c>
      <c r="C8141" s="235" t="s">
        <v>27</v>
      </c>
      <c r="D8141" s="234">
        <v>2081.52</v>
      </c>
      <c r="E8141" s="233">
        <v>0</v>
      </c>
    </row>
    <row r="8142" spans="1:5">
      <c r="A8142" s="235">
        <v>99321</v>
      </c>
      <c r="B8142" s="236" t="s">
        <v>8465</v>
      </c>
      <c r="C8142" s="235" t="s">
        <v>27</v>
      </c>
      <c r="D8142" s="234">
        <v>2284.88</v>
      </c>
      <c r="E8142" s="233">
        <v>0</v>
      </c>
    </row>
    <row r="8143" spans="1:5">
      <c r="A8143" s="235">
        <v>99323</v>
      </c>
      <c r="B8143" s="236" t="s">
        <v>8466</v>
      </c>
      <c r="C8143" s="235" t="s">
        <v>27</v>
      </c>
      <c r="D8143" s="234">
        <v>2488.17</v>
      </c>
      <c r="E8143" s="233">
        <v>0</v>
      </c>
    </row>
    <row r="8144" spans="1:5">
      <c r="A8144" s="235">
        <v>99325</v>
      </c>
      <c r="B8144" s="236" t="s">
        <v>8467</v>
      </c>
      <c r="C8144" s="235" t="s">
        <v>27</v>
      </c>
      <c r="D8144" s="234">
        <v>2694.99</v>
      </c>
      <c r="E8144" s="233">
        <v>0</v>
      </c>
    </row>
    <row r="8145" spans="1:5">
      <c r="A8145" s="235">
        <v>99311</v>
      </c>
      <c r="B8145" s="236" t="s">
        <v>8468</v>
      </c>
      <c r="C8145" s="235" t="s">
        <v>27</v>
      </c>
      <c r="D8145" s="234">
        <v>3108.73</v>
      </c>
      <c r="E8145" s="233">
        <v>0</v>
      </c>
    </row>
    <row r="8146" spans="1:5">
      <c r="A8146" s="235">
        <v>99314</v>
      </c>
      <c r="B8146" s="236" t="s">
        <v>8469</v>
      </c>
      <c r="C8146" s="235" t="s">
        <v>27</v>
      </c>
      <c r="D8146" s="234">
        <v>3315.57</v>
      </c>
      <c r="E8146" s="233">
        <v>0</v>
      </c>
    </row>
    <row r="8147" spans="1:5">
      <c r="A8147" s="235">
        <v>99304</v>
      </c>
      <c r="B8147" s="236" t="s">
        <v>8470</v>
      </c>
      <c r="C8147" s="235" t="s">
        <v>27</v>
      </c>
      <c r="D8147" s="234">
        <v>2698.54</v>
      </c>
      <c r="E8147" s="233">
        <v>0</v>
      </c>
    </row>
    <row r="8148" spans="1:5">
      <c r="A8148" s="235">
        <v>99306</v>
      </c>
      <c r="B8148" s="236" t="s">
        <v>8471</v>
      </c>
      <c r="C8148" s="235" t="s">
        <v>27</v>
      </c>
      <c r="D8148" s="234">
        <v>2901.82</v>
      </c>
      <c r="E8148" s="233">
        <v>0</v>
      </c>
    </row>
    <row r="8149" spans="1:5">
      <c r="A8149" s="235">
        <v>99309</v>
      </c>
      <c r="B8149" s="236" t="s">
        <v>8472</v>
      </c>
      <c r="C8149" s="235" t="s">
        <v>27</v>
      </c>
      <c r="D8149" s="234">
        <v>3108.73</v>
      </c>
      <c r="E8149" s="233">
        <v>0</v>
      </c>
    </row>
    <row r="8150" spans="1:5">
      <c r="A8150" s="235">
        <v>99327</v>
      </c>
      <c r="B8150" s="236" t="s">
        <v>8473</v>
      </c>
      <c r="C8150" s="235" t="s">
        <v>27</v>
      </c>
      <c r="D8150" s="234">
        <v>3487.73</v>
      </c>
      <c r="E8150" s="233">
        <v>0</v>
      </c>
    </row>
    <row r="8151" spans="1:5">
      <c r="A8151" s="235">
        <v>98009</v>
      </c>
      <c r="B8151" s="236" t="s">
        <v>8474</v>
      </c>
      <c r="C8151" s="235" t="s">
        <v>27</v>
      </c>
      <c r="D8151" s="234">
        <v>1531.4</v>
      </c>
      <c r="E8151" s="233">
        <v>0</v>
      </c>
    </row>
    <row r="8152" spans="1:5">
      <c r="A8152" s="235">
        <v>98011</v>
      </c>
      <c r="B8152" s="236" t="s">
        <v>8475</v>
      </c>
      <c r="C8152" s="235" t="s">
        <v>27</v>
      </c>
      <c r="D8152" s="234">
        <v>1746</v>
      </c>
      <c r="E8152" s="233">
        <v>0</v>
      </c>
    </row>
    <row r="8153" spans="1:5">
      <c r="A8153" s="235">
        <v>98013</v>
      </c>
      <c r="B8153" s="236" t="s">
        <v>8476</v>
      </c>
      <c r="C8153" s="235" t="s">
        <v>27</v>
      </c>
      <c r="D8153" s="234">
        <v>1960.66</v>
      </c>
      <c r="E8153" s="233">
        <v>0</v>
      </c>
    </row>
    <row r="8154" spans="1:5">
      <c r="A8154" s="235">
        <v>98015</v>
      </c>
      <c r="B8154" s="236" t="s">
        <v>8477</v>
      </c>
      <c r="C8154" s="235" t="s">
        <v>27</v>
      </c>
      <c r="D8154" s="234">
        <v>2175.3000000000002</v>
      </c>
      <c r="E8154" s="233">
        <v>0</v>
      </c>
    </row>
    <row r="8155" spans="1:5">
      <c r="A8155" s="235">
        <v>98017</v>
      </c>
      <c r="B8155" s="236" t="s">
        <v>8478</v>
      </c>
      <c r="C8155" s="235" t="s">
        <v>27</v>
      </c>
      <c r="D8155" s="234">
        <v>2389.88</v>
      </c>
      <c r="E8155" s="233">
        <v>0</v>
      </c>
    </row>
    <row r="8156" spans="1:5">
      <c r="A8156" s="235">
        <v>98019</v>
      </c>
      <c r="B8156" s="236" t="s">
        <v>8479</v>
      </c>
      <c r="C8156" s="235" t="s">
        <v>27</v>
      </c>
      <c r="D8156" s="234">
        <v>2624.9</v>
      </c>
      <c r="E8156" s="233">
        <v>0</v>
      </c>
    </row>
    <row r="8157" spans="1:5">
      <c r="A8157" s="235">
        <v>97995</v>
      </c>
      <c r="B8157" s="236" t="s">
        <v>8480</v>
      </c>
      <c r="C8157" s="235" t="s">
        <v>27</v>
      </c>
      <c r="D8157" s="234">
        <v>1102.18</v>
      </c>
      <c r="E8157" s="233">
        <v>0</v>
      </c>
    </row>
    <row r="8158" spans="1:5">
      <c r="A8158" s="235">
        <v>97997</v>
      </c>
      <c r="B8158" s="236" t="s">
        <v>8481</v>
      </c>
      <c r="C8158" s="235" t="s">
        <v>27</v>
      </c>
      <c r="D8158" s="234">
        <v>1316.75</v>
      </c>
      <c r="E8158" s="233">
        <v>0</v>
      </c>
    </row>
    <row r="8159" spans="1:5">
      <c r="A8159" s="235">
        <v>97999</v>
      </c>
      <c r="B8159" s="236" t="s">
        <v>8482</v>
      </c>
      <c r="C8159" s="235" t="s">
        <v>27</v>
      </c>
      <c r="D8159" s="234">
        <v>1531.4</v>
      </c>
      <c r="E8159" s="233">
        <v>0</v>
      </c>
    </row>
    <row r="8160" spans="1:5">
      <c r="A8160" s="235">
        <v>98001</v>
      </c>
      <c r="B8160" s="236" t="s">
        <v>8483</v>
      </c>
      <c r="C8160" s="235" t="s">
        <v>27</v>
      </c>
      <c r="D8160" s="234">
        <v>1746</v>
      </c>
      <c r="E8160" s="233">
        <v>0</v>
      </c>
    </row>
    <row r="8161" spans="1:5">
      <c r="A8161" s="235">
        <v>98003</v>
      </c>
      <c r="B8161" s="236" t="s">
        <v>8484</v>
      </c>
      <c r="C8161" s="235" t="s">
        <v>27</v>
      </c>
      <c r="D8161" s="234">
        <v>1960.66</v>
      </c>
      <c r="E8161" s="233">
        <v>0</v>
      </c>
    </row>
    <row r="8162" spans="1:5">
      <c r="A8162" s="235">
        <v>98005</v>
      </c>
      <c r="B8162" s="236" t="s">
        <v>8485</v>
      </c>
      <c r="C8162" s="235" t="s">
        <v>27</v>
      </c>
      <c r="D8162" s="234">
        <v>2175.3000000000002</v>
      </c>
      <c r="E8162" s="233">
        <v>0</v>
      </c>
    </row>
    <row r="8163" spans="1:5">
      <c r="A8163" s="235">
        <v>98007</v>
      </c>
      <c r="B8163" s="236" t="s">
        <v>8486</v>
      </c>
      <c r="C8163" s="235" t="s">
        <v>27</v>
      </c>
      <c r="D8163" s="234">
        <v>2389.88</v>
      </c>
      <c r="E8163" s="233">
        <v>0</v>
      </c>
    </row>
    <row r="8164" spans="1:5">
      <c r="A8164" s="235">
        <v>98031</v>
      </c>
      <c r="B8164" s="236" t="s">
        <v>8487</v>
      </c>
      <c r="C8164" s="235" t="s">
        <v>27</v>
      </c>
      <c r="D8164" s="234">
        <v>2414.59</v>
      </c>
      <c r="E8164" s="233">
        <v>0</v>
      </c>
    </row>
    <row r="8165" spans="1:5">
      <c r="A8165" s="235">
        <v>98033</v>
      </c>
      <c r="B8165" s="236" t="s">
        <v>8488</v>
      </c>
      <c r="C8165" s="235" t="s">
        <v>27</v>
      </c>
      <c r="D8165" s="234">
        <v>2629.16</v>
      </c>
      <c r="E8165" s="233">
        <v>0</v>
      </c>
    </row>
    <row r="8166" spans="1:5">
      <c r="A8166" s="235">
        <v>98035</v>
      </c>
      <c r="B8166" s="236" t="s">
        <v>8489</v>
      </c>
      <c r="C8166" s="235" t="s">
        <v>27</v>
      </c>
      <c r="D8166" s="234">
        <v>2843.74</v>
      </c>
      <c r="E8166" s="233">
        <v>0</v>
      </c>
    </row>
    <row r="8167" spans="1:5">
      <c r="A8167" s="235">
        <v>98037</v>
      </c>
      <c r="B8167" s="236" t="s">
        <v>8490</v>
      </c>
      <c r="C8167" s="235" t="s">
        <v>27</v>
      </c>
      <c r="D8167" s="234">
        <v>3062.57</v>
      </c>
      <c r="E8167" s="233">
        <v>0</v>
      </c>
    </row>
    <row r="8168" spans="1:5">
      <c r="A8168" s="235">
        <v>98021</v>
      </c>
      <c r="B8168" s="236" t="s">
        <v>8491</v>
      </c>
      <c r="C8168" s="235" t="s">
        <v>27</v>
      </c>
      <c r="D8168" s="234">
        <v>1981.09</v>
      </c>
      <c r="E8168" s="233">
        <v>0</v>
      </c>
    </row>
    <row r="8169" spans="1:5">
      <c r="A8169" s="235">
        <v>98023</v>
      </c>
      <c r="B8169" s="236" t="s">
        <v>8492</v>
      </c>
      <c r="C8169" s="235" t="s">
        <v>27</v>
      </c>
      <c r="D8169" s="234">
        <v>2195.66</v>
      </c>
      <c r="E8169" s="233">
        <v>0</v>
      </c>
    </row>
    <row r="8170" spans="1:5">
      <c r="A8170" s="235">
        <v>98025</v>
      </c>
      <c r="B8170" s="236" t="s">
        <v>8493</v>
      </c>
      <c r="C8170" s="235" t="s">
        <v>27</v>
      </c>
      <c r="D8170" s="234">
        <v>2410.3200000000002</v>
      </c>
      <c r="E8170" s="233">
        <v>0</v>
      </c>
    </row>
    <row r="8171" spans="1:5">
      <c r="A8171" s="235">
        <v>98027</v>
      </c>
      <c r="B8171" s="236" t="s">
        <v>8494</v>
      </c>
      <c r="C8171" s="235" t="s">
        <v>27</v>
      </c>
      <c r="D8171" s="234">
        <v>2624.9</v>
      </c>
      <c r="E8171" s="233">
        <v>0</v>
      </c>
    </row>
    <row r="8172" spans="1:5">
      <c r="A8172" s="235">
        <v>98029</v>
      </c>
      <c r="B8172" s="236" t="s">
        <v>8495</v>
      </c>
      <c r="C8172" s="235" t="s">
        <v>27</v>
      </c>
      <c r="D8172" s="234">
        <v>2843.74</v>
      </c>
      <c r="E8172" s="233">
        <v>0</v>
      </c>
    </row>
    <row r="8173" spans="1:5">
      <c r="A8173" s="235">
        <v>98045</v>
      </c>
      <c r="B8173" s="236" t="s">
        <v>8496</v>
      </c>
      <c r="C8173" s="235" t="s">
        <v>27</v>
      </c>
      <c r="D8173" s="234">
        <v>3281.5</v>
      </c>
      <c r="E8173" s="233">
        <v>0</v>
      </c>
    </row>
    <row r="8174" spans="1:5">
      <c r="A8174" s="235">
        <v>98047</v>
      </c>
      <c r="B8174" s="236" t="s">
        <v>8497</v>
      </c>
      <c r="C8174" s="235" t="s">
        <v>27</v>
      </c>
      <c r="D8174" s="234">
        <v>3500.34</v>
      </c>
      <c r="E8174" s="233">
        <v>0</v>
      </c>
    </row>
    <row r="8175" spans="1:5">
      <c r="A8175" s="235">
        <v>98039</v>
      </c>
      <c r="B8175" s="236" t="s">
        <v>8498</v>
      </c>
      <c r="C8175" s="235" t="s">
        <v>27</v>
      </c>
      <c r="D8175" s="234">
        <v>2848</v>
      </c>
      <c r="E8175" s="233">
        <v>0</v>
      </c>
    </row>
    <row r="8176" spans="1:5">
      <c r="A8176" s="235">
        <v>98041</v>
      </c>
      <c r="B8176" s="236" t="s">
        <v>8499</v>
      </c>
      <c r="C8176" s="235" t="s">
        <v>27</v>
      </c>
      <c r="D8176" s="234">
        <v>3062.57</v>
      </c>
      <c r="E8176" s="233">
        <v>0</v>
      </c>
    </row>
    <row r="8177" spans="1:5">
      <c r="A8177" s="235">
        <v>98043</v>
      </c>
      <c r="B8177" s="236" t="s">
        <v>8500</v>
      </c>
      <c r="C8177" s="235" t="s">
        <v>27</v>
      </c>
      <c r="D8177" s="234">
        <v>3281.5</v>
      </c>
      <c r="E8177" s="233">
        <v>0</v>
      </c>
    </row>
    <row r="8178" spans="1:5">
      <c r="A8178" s="235">
        <v>98049</v>
      </c>
      <c r="B8178" s="236" t="s">
        <v>8501</v>
      </c>
      <c r="C8178" s="235" t="s">
        <v>27</v>
      </c>
      <c r="D8178" s="234">
        <v>3677.58</v>
      </c>
      <c r="E8178" s="233">
        <v>0</v>
      </c>
    </row>
    <row r="8179" spans="1:5">
      <c r="A8179" s="235">
        <v>101809</v>
      </c>
      <c r="B8179" s="236" t="s">
        <v>8502</v>
      </c>
      <c r="C8179" s="235" t="s">
        <v>28</v>
      </c>
      <c r="D8179" s="234">
        <v>2469.9</v>
      </c>
      <c r="E8179" s="233">
        <v>2.8500000000000001E-2</v>
      </c>
    </row>
    <row r="8180" spans="1:5">
      <c r="A8180" s="235">
        <v>99280</v>
      </c>
      <c r="B8180" s="236" t="s">
        <v>8503</v>
      </c>
      <c r="C8180" s="235" t="s">
        <v>28</v>
      </c>
      <c r="D8180" s="234">
        <v>1572.82</v>
      </c>
      <c r="E8180" s="233">
        <v>2.7099999999999999E-2</v>
      </c>
    </row>
    <row r="8181" spans="1:5">
      <c r="A8181" s="235">
        <v>99292</v>
      </c>
      <c r="B8181" s="236" t="s">
        <v>8504</v>
      </c>
      <c r="C8181" s="235" t="s">
        <v>28</v>
      </c>
      <c r="D8181" s="234">
        <v>1948.3</v>
      </c>
      <c r="E8181" s="233">
        <v>2.8799999999999999E-2</v>
      </c>
    </row>
    <row r="8182" spans="1:5">
      <c r="A8182" s="235">
        <v>99242</v>
      </c>
      <c r="B8182" s="236" t="s">
        <v>8505</v>
      </c>
      <c r="C8182" s="235" t="s">
        <v>28</v>
      </c>
      <c r="D8182" s="234">
        <v>2329.4699999999998</v>
      </c>
      <c r="E8182" s="233">
        <v>3.0700000000000002E-2</v>
      </c>
    </row>
    <row r="8183" spans="1:5">
      <c r="A8183" s="235">
        <v>99248</v>
      </c>
      <c r="B8183" s="236" t="s">
        <v>8506</v>
      </c>
      <c r="C8183" s="235" t="s">
        <v>28</v>
      </c>
      <c r="D8183" s="234">
        <v>3001.77</v>
      </c>
      <c r="E8183" s="233">
        <v>3.27E-2</v>
      </c>
    </row>
    <row r="8184" spans="1:5">
      <c r="A8184" s="235">
        <v>99275</v>
      </c>
      <c r="B8184" s="236" t="s">
        <v>8507</v>
      </c>
      <c r="C8184" s="235" t="s">
        <v>28</v>
      </c>
      <c r="D8184" s="234">
        <v>761.58</v>
      </c>
      <c r="E8184" s="233">
        <v>6.0199999999999997E-2</v>
      </c>
    </row>
    <row r="8185" spans="1:5">
      <c r="A8185" s="235">
        <v>99285</v>
      </c>
      <c r="B8185" s="236" t="s">
        <v>8508</v>
      </c>
      <c r="C8185" s="235" t="s">
        <v>28</v>
      </c>
      <c r="D8185" s="234">
        <v>1069.1500000000001</v>
      </c>
      <c r="E8185" s="233">
        <v>6.6699999999999995E-2</v>
      </c>
    </row>
    <row r="8186" spans="1:5">
      <c r="A8186" s="235">
        <v>102457</v>
      </c>
      <c r="B8186" s="236" t="s">
        <v>8509</v>
      </c>
      <c r="C8186" s="235" t="s">
        <v>28</v>
      </c>
      <c r="D8186" s="234">
        <v>1351</v>
      </c>
      <c r="E8186" s="233">
        <v>5.6000000000000001E-2</v>
      </c>
    </row>
    <row r="8187" spans="1:5">
      <c r="A8187" s="235">
        <v>102142</v>
      </c>
      <c r="B8187" s="236" t="s">
        <v>8510</v>
      </c>
      <c r="C8187" s="235" t="s">
        <v>28</v>
      </c>
      <c r="D8187" s="234">
        <v>2112.5</v>
      </c>
      <c r="E8187" s="233">
        <v>5.5599999999999997E-2</v>
      </c>
    </row>
    <row r="8188" spans="1:5">
      <c r="A8188" s="235">
        <v>97980</v>
      </c>
      <c r="B8188" s="236" t="s">
        <v>8511</v>
      </c>
      <c r="C8188" s="235" t="s">
        <v>28</v>
      </c>
      <c r="D8188" s="234">
        <v>1655.23</v>
      </c>
      <c r="E8188" s="233">
        <v>2.5700000000000001E-2</v>
      </c>
    </row>
    <row r="8189" spans="1:5">
      <c r="A8189" s="235">
        <v>98405</v>
      </c>
      <c r="B8189" s="236" t="s">
        <v>8512</v>
      </c>
      <c r="C8189" s="235" t="s">
        <v>28</v>
      </c>
      <c r="D8189" s="234">
        <v>2042.26</v>
      </c>
      <c r="E8189" s="233">
        <v>2.75E-2</v>
      </c>
    </row>
    <row r="8190" spans="1:5">
      <c r="A8190" s="235">
        <v>97988</v>
      </c>
      <c r="B8190" s="236" t="s">
        <v>8513</v>
      </c>
      <c r="C8190" s="235" t="s">
        <v>28</v>
      </c>
      <c r="D8190" s="234">
        <v>2433.96</v>
      </c>
      <c r="E8190" s="233">
        <v>2.9399999999999999E-2</v>
      </c>
    </row>
    <row r="8191" spans="1:5">
      <c r="A8191" s="235">
        <v>97992</v>
      </c>
      <c r="B8191" s="236" t="s">
        <v>8514</v>
      </c>
      <c r="C8191" s="235" t="s">
        <v>28</v>
      </c>
      <c r="D8191" s="234">
        <v>3127.88</v>
      </c>
      <c r="E8191" s="233">
        <v>3.1399999999999997E-2</v>
      </c>
    </row>
    <row r="8192" spans="1:5">
      <c r="A8192" s="235">
        <v>97978</v>
      </c>
      <c r="B8192" s="236" t="s">
        <v>8515</v>
      </c>
      <c r="C8192" s="235" t="s">
        <v>28</v>
      </c>
      <c r="D8192" s="234">
        <v>770.76</v>
      </c>
      <c r="E8192" s="233">
        <v>5.9499999999999997E-2</v>
      </c>
    </row>
    <row r="8193" spans="1:5">
      <c r="A8193" s="235">
        <v>98410</v>
      </c>
      <c r="B8193" s="236" t="s">
        <v>8516</v>
      </c>
      <c r="C8193" s="235" t="s">
        <v>28</v>
      </c>
      <c r="D8193" s="234">
        <v>1008.14</v>
      </c>
      <c r="E8193" s="233">
        <v>6.4799999999999996E-2</v>
      </c>
    </row>
    <row r="8194" spans="1:5">
      <c r="A8194" s="235">
        <v>102139</v>
      </c>
      <c r="B8194" s="236" t="s">
        <v>8517</v>
      </c>
      <c r="C8194" s="235" t="s">
        <v>28</v>
      </c>
      <c r="D8194" s="234">
        <v>1391.51</v>
      </c>
      <c r="E8194" s="233">
        <v>5.9900000000000002E-2</v>
      </c>
    </row>
    <row r="8195" spans="1:5">
      <c r="A8195" s="235">
        <v>102141</v>
      </c>
      <c r="B8195" s="236" t="s">
        <v>8518</v>
      </c>
      <c r="C8195" s="235" t="s">
        <v>28</v>
      </c>
      <c r="D8195" s="234">
        <v>2153.96</v>
      </c>
      <c r="E8195" s="233">
        <v>5.45E-2</v>
      </c>
    </row>
    <row r="8196" spans="1:5">
      <c r="A8196" s="235">
        <v>99290</v>
      </c>
      <c r="B8196" s="236" t="s">
        <v>8519</v>
      </c>
      <c r="C8196" s="235" t="s">
        <v>28</v>
      </c>
      <c r="D8196" s="234">
        <v>3393.45</v>
      </c>
      <c r="E8196" s="233">
        <v>2.9700000000000001E-2</v>
      </c>
    </row>
    <row r="8197" spans="1:5">
      <c r="A8197" s="235">
        <v>99244</v>
      </c>
      <c r="B8197" s="236" t="s">
        <v>8520</v>
      </c>
      <c r="C8197" s="235" t="s">
        <v>28</v>
      </c>
      <c r="D8197" s="234">
        <v>4159.3599999999997</v>
      </c>
      <c r="E8197" s="233">
        <v>3.6900000000000002E-2</v>
      </c>
    </row>
    <row r="8198" spans="1:5">
      <c r="A8198" s="235">
        <v>99256</v>
      </c>
      <c r="B8198" s="236" t="s">
        <v>8521</v>
      </c>
      <c r="C8198" s="235" t="s">
        <v>28</v>
      </c>
      <c r="D8198" s="234">
        <v>4896.3100000000004</v>
      </c>
      <c r="E8198" s="233">
        <v>3.7400000000000003E-2</v>
      </c>
    </row>
    <row r="8199" spans="1:5">
      <c r="A8199" s="235">
        <v>99271</v>
      </c>
      <c r="B8199" s="236" t="s">
        <v>8522</v>
      </c>
      <c r="C8199" s="235" t="s">
        <v>28</v>
      </c>
      <c r="D8199" s="234">
        <v>5633.16</v>
      </c>
      <c r="E8199" s="233">
        <v>3.78E-2</v>
      </c>
    </row>
    <row r="8200" spans="1:5">
      <c r="A8200" s="235">
        <v>99284</v>
      </c>
      <c r="B8200" s="236" t="s">
        <v>8523</v>
      </c>
      <c r="C8200" s="235" t="s">
        <v>28</v>
      </c>
      <c r="D8200" s="234">
        <v>6370.15</v>
      </c>
      <c r="E8200" s="233">
        <v>3.8100000000000002E-2</v>
      </c>
    </row>
    <row r="8201" spans="1:5">
      <c r="A8201" s="235">
        <v>99294</v>
      </c>
      <c r="B8201" s="236" t="s">
        <v>8524</v>
      </c>
      <c r="C8201" s="235" t="s">
        <v>28</v>
      </c>
      <c r="D8201" s="234">
        <v>7107.04</v>
      </c>
      <c r="E8201" s="233">
        <v>3.8300000000000001E-2</v>
      </c>
    </row>
    <row r="8202" spans="1:5">
      <c r="A8202" s="235">
        <v>99252</v>
      </c>
      <c r="B8202" s="236" t="s">
        <v>8525</v>
      </c>
      <c r="C8202" s="235" t="s">
        <v>28</v>
      </c>
      <c r="D8202" s="234">
        <v>2145.15</v>
      </c>
      <c r="E8202" s="233">
        <v>2.6800000000000001E-2</v>
      </c>
    </row>
    <row r="8203" spans="1:5">
      <c r="A8203" s="235">
        <v>99259</v>
      </c>
      <c r="B8203" s="236" t="s">
        <v>8526</v>
      </c>
      <c r="C8203" s="235" t="s">
        <v>28</v>
      </c>
      <c r="D8203" s="234">
        <v>2721.42</v>
      </c>
      <c r="E8203" s="233">
        <v>2.7900000000000001E-2</v>
      </c>
    </row>
    <row r="8204" spans="1:5">
      <c r="A8204" s="235">
        <v>99265</v>
      </c>
      <c r="B8204" s="236" t="s">
        <v>8527</v>
      </c>
      <c r="C8204" s="235" t="s">
        <v>28</v>
      </c>
      <c r="D8204" s="234">
        <v>3297.65</v>
      </c>
      <c r="E8204" s="233">
        <v>2.87E-2</v>
      </c>
    </row>
    <row r="8205" spans="1:5">
      <c r="A8205" s="235">
        <v>99267</v>
      </c>
      <c r="B8205" s="236" t="s">
        <v>8528</v>
      </c>
      <c r="C8205" s="235" t="s">
        <v>28</v>
      </c>
      <c r="D8205" s="234">
        <v>3873.89</v>
      </c>
      <c r="E8205" s="233">
        <v>2.92E-2</v>
      </c>
    </row>
    <row r="8206" spans="1:5">
      <c r="A8206" s="235">
        <v>99274</v>
      </c>
      <c r="B8206" s="236" t="s">
        <v>8529</v>
      </c>
      <c r="C8206" s="235" t="s">
        <v>28</v>
      </c>
      <c r="D8206" s="234">
        <v>4486.71</v>
      </c>
      <c r="E8206" s="233">
        <v>3.5799999999999998E-2</v>
      </c>
    </row>
    <row r="8207" spans="1:5">
      <c r="A8207" s="235">
        <v>99279</v>
      </c>
      <c r="B8207" s="236" t="s">
        <v>8530</v>
      </c>
      <c r="C8207" s="235" t="s">
        <v>28</v>
      </c>
      <c r="D8207" s="234">
        <v>5067.54</v>
      </c>
      <c r="E8207" s="233">
        <v>3.61E-2</v>
      </c>
    </row>
    <row r="8208" spans="1:5">
      <c r="A8208" s="235">
        <v>99286</v>
      </c>
      <c r="B8208" s="236" t="s">
        <v>8531</v>
      </c>
      <c r="C8208" s="235" t="s">
        <v>28</v>
      </c>
      <c r="D8208" s="234">
        <v>5648.46</v>
      </c>
      <c r="E8208" s="233">
        <v>3.6299999999999999E-2</v>
      </c>
    </row>
    <row r="8209" spans="1:5">
      <c r="A8209" s="235">
        <v>99326</v>
      </c>
      <c r="B8209" s="236" t="s">
        <v>8532</v>
      </c>
      <c r="C8209" s="235" t="s">
        <v>28</v>
      </c>
      <c r="D8209" s="234">
        <v>7060.73</v>
      </c>
      <c r="E8209" s="233">
        <v>3.9600000000000003E-2</v>
      </c>
    </row>
    <row r="8210" spans="1:5">
      <c r="A8210" s="235">
        <v>99287</v>
      </c>
      <c r="B8210" s="236" t="s">
        <v>8533</v>
      </c>
      <c r="C8210" s="235" t="s">
        <v>28</v>
      </c>
      <c r="D8210" s="234">
        <v>8141.48</v>
      </c>
      <c r="E8210" s="233">
        <v>3.9800000000000002E-2</v>
      </c>
    </row>
    <row r="8211" spans="1:5">
      <c r="A8211" s="235">
        <v>99298</v>
      </c>
      <c r="B8211" s="236" t="s">
        <v>8534</v>
      </c>
      <c r="C8211" s="235" t="s">
        <v>28</v>
      </c>
      <c r="D8211" s="234">
        <v>9222.2199999999993</v>
      </c>
      <c r="E8211" s="233">
        <v>0.04</v>
      </c>
    </row>
    <row r="8212" spans="1:5">
      <c r="A8212" s="235">
        <v>99300</v>
      </c>
      <c r="B8212" s="236" t="s">
        <v>8535</v>
      </c>
      <c r="C8212" s="235" t="s">
        <v>28</v>
      </c>
      <c r="D8212" s="234">
        <v>10302.969999999999</v>
      </c>
      <c r="E8212" s="233">
        <v>4.0099999999999997E-2</v>
      </c>
    </row>
    <row r="8213" spans="1:5">
      <c r="A8213" s="235">
        <v>99301</v>
      </c>
      <c r="B8213" s="236" t="s">
        <v>8536</v>
      </c>
      <c r="C8213" s="235" t="s">
        <v>28</v>
      </c>
      <c r="D8213" s="234">
        <v>5035.47</v>
      </c>
      <c r="E8213" s="233">
        <v>3.1699999999999999E-2</v>
      </c>
    </row>
    <row r="8214" spans="1:5">
      <c r="A8214" s="235">
        <v>99312</v>
      </c>
      <c r="B8214" s="236" t="s">
        <v>8537</v>
      </c>
      <c r="C8214" s="235" t="s">
        <v>28</v>
      </c>
      <c r="D8214" s="234">
        <v>5915.51</v>
      </c>
      <c r="E8214" s="233">
        <v>3.2199999999999999E-2</v>
      </c>
    </row>
    <row r="8215" spans="1:5">
      <c r="A8215" s="235">
        <v>99320</v>
      </c>
      <c r="B8215" s="236" t="s">
        <v>8538</v>
      </c>
      <c r="C8215" s="235" t="s">
        <v>28</v>
      </c>
      <c r="D8215" s="234">
        <v>6859.65</v>
      </c>
      <c r="E8215" s="233">
        <v>3.9699999999999999E-2</v>
      </c>
    </row>
    <row r="8216" spans="1:5">
      <c r="A8216" s="235">
        <v>99322</v>
      </c>
      <c r="B8216" s="236" t="s">
        <v>8539</v>
      </c>
      <c r="C8216" s="235" t="s">
        <v>28</v>
      </c>
      <c r="D8216" s="234">
        <v>7747.79</v>
      </c>
      <c r="E8216" s="233">
        <v>3.9899999999999998E-2</v>
      </c>
    </row>
    <row r="8217" spans="1:5">
      <c r="A8217" s="235">
        <v>99324</v>
      </c>
      <c r="B8217" s="236" t="s">
        <v>8540</v>
      </c>
      <c r="C8217" s="235" t="s">
        <v>28</v>
      </c>
      <c r="D8217" s="234">
        <v>8635.93</v>
      </c>
      <c r="E8217" s="233">
        <v>4.0099999999999997E-2</v>
      </c>
    </row>
    <row r="8218" spans="1:5">
      <c r="A8218" s="235">
        <v>99310</v>
      </c>
      <c r="B8218" s="236" t="s">
        <v>8541</v>
      </c>
      <c r="C8218" s="235" t="s">
        <v>28</v>
      </c>
      <c r="D8218" s="234">
        <v>12136.93</v>
      </c>
      <c r="E8218" s="233">
        <v>4.02E-2</v>
      </c>
    </row>
    <row r="8219" spans="1:5">
      <c r="A8219" s="235">
        <v>99313</v>
      </c>
      <c r="B8219" s="236" t="s">
        <v>8542</v>
      </c>
      <c r="C8219" s="235" t="s">
        <v>28</v>
      </c>
      <c r="D8219" s="234">
        <v>13551.54</v>
      </c>
      <c r="E8219" s="233">
        <v>4.0399999999999998E-2</v>
      </c>
    </row>
    <row r="8220" spans="1:5">
      <c r="A8220" s="235">
        <v>99303</v>
      </c>
      <c r="B8220" s="236" t="s">
        <v>8543</v>
      </c>
      <c r="C8220" s="235" t="s">
        <v>28</v>
      </c>
      <c r="D8220" s="234">
        <v>9431.81</v>
      </c>
      <c r="E8220" s="233">
        <v>3.9899999999999998E-2</v>
      </c>
    </row>
    <row r="8221" spans="1:5">
      <c r="A8221" s="235">
        <v>99305</v>
      </c>
      <c r="B8221" s="236" t="s">
        <v>8544</v>
      </c>
      <c r="C8221" s="235" t="s">
        <v>28</v>
      </c>
      <c r="D8221" s="234">
        <v>10679.52</v>
      </c>
      <c r="E8221" s="233">
        <v>4.0099999999999997E-2</v>
      </c>
    </row>
    <row r="8222" spans="1:5">
      <c r="A8222" s="235">
        <v>99308</v>
      </c>
      <c r="B8222" s="236" t="s">
        <v>8545</v>
      </c>
      <c r="C8222" s="235" t="s">
        <v>28</v>
      </c>
      <c r="D8222" s="234">
        <v>11927.29</v>
      </c>
      <c r="E8222" s="233">
        <v>4.02E-2</v>
      </c>
    </row>
    <row r="8223" spans="1:5">
      <c r="A8223" s="235">
        <v>99315</v>
      </c>
      <c r="B8223" s="236" t="s">
        <v>8546</v>
      </c>
      <c r="C8223" s="235" t="s">
        <v>28</v>
      </c>
      <c r="D8223" s="234">
        <v>15175.85</v>
      </c>
      <c r="E8223" s="233">
        <v>4.0399999999999998E-2</v>
      </c>
    </row>
    <row r="8224" spans="1:5">
      <c r="A8224" s="235">
        <v>98008</v>
      </c>
      <c r="B8224" s="236" t="s">
        <v>8547</v>
      </c>
      <c r="C8224" s="235" t="s">
        <v>28</v>
      </c>
      <c r="D8224" s="234">
        <v>3496.34</v>
      </c>
      <c r="E8224" s="233">
        <v>2.8799999999999999E-2</v>
      </c>
    </row>
    <row r="8225" spans="1:5">
      <c r="A8225" s="235">
        <v>98010</v>
      </c>
      <c r="B8225" s="236" t="s">
        <v>8548</v>
      </c>
      <c r="C8225" s="235" t="s">
        <v>28</v>
      </c>
      <c r="D8225" s="234">
        <v>4284.8999999999996</v>
      </c>
      <c r="E8225" s="233">
        <v>3.5799999999999998E-2</v>
      </c>
    </row>
    <row r="8226" spans="1:5">
      <c r="A8226" s="235">
        <v>98012</v>
      </c>
      <c r="B8226" s="236" t="s">
        <v>8549</v>
      </c>
      <c r="C8226" s="235" t="s">
        <v>28</v>
      </c>
      <c r="D8226" s="234">
        <v>5044.4799999999996</v>
      </c>
      <c r="E8226" s="233">
        <v>3.6299999999999999E-2</v>
      </c>
    </row>
    <row r="8227" spans="1:5">
      <c r="A8227" s="235">
        <v>98014</v>
      </c>
      <c r="B8227" s="236" t="s">
        <v>8550</v>
      </c>
      <c r="C8227" s="235" t="s">
        <v>28</v>
      </c>
      <c r="D8227" s="234">
        <v>5803.97</v>
      </c>
      <c r="E8227" s="233">
        <v>3.6700000000000003E-2</v>
      </c>
    </row>
    <row r="8228" spans="1:5">
      <c r="A8228" s="235">
        <v>98016</v>
      </c>
      <c r="B8228" s="236" t="s">
        <v>8551</v>
      </c>
      <c r="C8228" s="235" t="s">
        <v>28</v>
      </c>
      <c r="D8228" s="234">
        <v>6563.61</v>
      </c>
      <c r="E8228" s="233">
        <v>3.6900000000000002E-2</v>
      </c>
    </row>
    <row r="8229" spans="1:5">
      <c r="A8229" s="235">
        <v>98018</v>
      </c>
      <c r="B8229" s="236" t="s">
        <v>8552</v>
      </c>
      <c r="C8229" s="235" t="s">
        <v>28</v>
      </c>
      <c r="D8229" s="234">
        <v>7323.13</v>
      </c>
      <c r="E8229" s="233">
        <v>3.7199999999999997E-2</v>
      </c>
    </row>
    <row r="8230" spans="1:5">
      <c r="A8230" s="235">
        <v>97994</v>
      </c>
      <c r="B8230" s="236" t="s">
        <v>8553</v>
      </c>
      <c r="C8230" s="235" t="s">
        <v>28</v>
      </c>
      <c r="D8230" s="234">
        <v>2210.59</v>
      </c>
      <c r="E8230" s="233">
        <v>2.5999999999999999E-2</v>
      </c>
    </row>
    <row r="8231" spans="1:5">
      <c r="A8231" s="235">
        <v>97996</v>
      </c>
      <c r="B8231" s="236" t="s">
        <v>8554</v>
      </c>
      <c r="C8231" s="235" t="s">
        <v>28</v>
      </c>
      <c r="D8231" s="234">
        <v>2804.92</v>
      </c>
      <c r="E8231" s="233">
        <v>2.7099999999999999E-2</v>
      </c>
    </row>
    <row r="8232" spans="1:5">
      <c r="A8232" s="235">
        <v>98407</v>
      </c>
      <c r="B8232" s="236" t="s">
        <v>8555</v>
      </c>
      <c r="C8232" s="235" t="s">
        <v>28</v>
      </c>
      <c r="D8232" s="234">
        <v>3399.2</v>
      </c>
      <c r="E8232" s="233">
        <v>2.7799999999999998E-2</v>
      </c>
    </row>
    <row r="8233" spans="1:5">
      <c r="A8233" s="235">
        <v>98408</v>
      </c>
      <c r="B8233" s="236" t="s">
        <v>8556</v>
      </c>
      <c r="C8233" s="235" t="s">
        <v>28</v>
      </c>
      <c r="D8233" s="234">
        <v>3993.51</v>
      </c>
      <c r="E8233" s="233">
        <v>2.8299999999999999E-2</v>
      </c>
    </row>
    <row r="8234" spans="1:5">
      <c r="A8234" s="235">
        <v>98002</v>
      </c>
      <c r="B8234" s="236" t="s">
        <v>8557</v>
      </c>
      <c r="C8234" s="235" t="s">
        <v>28</v>
      </c>
      <c r="D8234" s="234">
        <v>4624.38</v>
      </c>
      <c r="E8234" s="233">
        <v>3.4799999999999998E-2</v>
      </c>
    </row>
    <row r="8235" spans="1:5">
      <c r="A8235" s="235">
        <v>98406</v>
      </c>
      <c r="B8235" s="236" t="s">
        <v>8558</v>
      </c>
      <c r="C8235" s="235" t="s">
        <v>28</v>
      </c>
      <c r="D8235" s="234">
        <v>5223.28</v>
      </c>
      <c r="E8235" s="233">
        <v>3.5099999999999999E-2</v>
      </c>
    </row>
    <row r="8236" spans="1:5">
      <c r="A8236" s="235">
        <v>98006</v>
      </c>
      <c r="B8236" s="236" t="s">
        <v>8559</v>
      </c>
      <c r="C8236" s="235" t="s">
        <v>28</v>
      </c>
      <c r="D8236" s="234">
        <v>5822.24</v>
      </c>
      <c r="E8236" s="233">
        <v>3.5299999999999998E-2</v>
      </c>
    </row>
    <row r="8237" spans="1:5">
      <c r="A8237" s="235">
        <v>98030</v>
      </c>
      <c r="B8237" s="236" t="s">
        <v>8560</v>
      </c>
      <c r="C8237" s="235" t="s">
        <v>28</v>
      </c>
      <c r="D8237" s="234">
        <v>7273.87</v>
      </c>
      <c r="E8237" s="233">
        <v>3.8399999999999997E-2</v>
      </c>
    </row>
    <row r="8238" spans="1:5">
      <c r="A8238" s="235">
        <v>98032</v>
      </c>
      <c r="B8238" s="236" t="s">
        <v>8561</v>
      </c>
      <c r="C8238" s="235" t="s">
        <v>28</v>
      </c>
      <c r="D8238" s="234">
        <v>8387.7000000000007</v>
      </c>
      <c r="E8238" s="233">
        <v>3.8600000000000002E-2</v>
      </c>
    </row>
    <row r="8239" spans="1:5">
      <c r="A8239" s="235">
        <v>98034</v>
      </c>
      <c r="B8239" s="236" t="s">
        <v>8562</v>
      </c>
      <c r="C8239" s="235" t="s">
        <v>28</v>
      </c>
      <c r="D8239" s="234">
        <v>9501.5300000000007</v>
      </c>
      <c r="E8239" s="233">
        <v>3.8800000000000001E-2</v>
      </c>
    </row>
    <row r="8240" spans="1:5">
      <c r="A8240" s="235">
        <v>98036</v>
      </c>
      <c r="B8240" s="236" t="s">
        <v>8563</v>
      </c>
      <c r="C8240" s="235" t="s">
        <v>28</v>
      </c>
      <c r="D8240" s="234">
        <v>10615.36</v>
      </c>
      <c r="E8240" s="233">
        <v>3.8899999999999997E-2</v>
      </c>
    </row>
    <row r="8241" spans="1:5">
      <c r="A8241" s="235">
        <v>98020</v>
      </c>
      <c r="B8241" s="236" t="s">
        <v>8564</v>
      </c>
      <c r="C8241" s="235" t="s">
        <v>28</v>
      </c>
      <c r="D8241" s="234">
        <v>5188.3999999999996</v>
      </c>
      <c r="E8241" s="233">
        <v>3.0700000000000002E-2</v>
      </c>
    </row>
    <row r="8242" spans="1:5">
      <c r="A8242" s="235">
        <v>98022</v>
      </c>
      <c r="B8242" s="236" t="s">
        <v>8565</v>
      </c>
      <c r="C8242" s="235" t="s">
        <v>28</v>
      </c>
      <c r="D8242" s="234">
        <v>6095.1</v>
      </c>
      <c r="E8242" s="233">
        <v>3.1199999999999999E-2</v>
      </c>
    </row>
    <row r="8243" spans="1:5">
      <c r="A8243" s="235">
        <v>98024</v>
      </c>
      <c r="B8243" s="236" t="s">
        <v>8566</v>
      </c>
      <c r="C8243" s="235" t="s">
        <v>28</v>
      </c>
      <c r="D8243" s="234">
        <v>7065.92</v>
      </c>
      <c r="E8243" s="233">
        <v>3.85E-2</v>
      </c>
    </row>
    <row r="8244" spans="1:5">
      <c r="A8244" s="235">
        <v>98026</v>
      </c>
      <c r="B8244" s="236" t="s">
        <v>8567</v>
      </c>
      <c r="C8244" s="235" t="s">
        <v>28</v>
      </c>
      <c r="D8244" s="234">
        <v>7980.72</v>
      </c>
      <c r="E8244" s="233">
        <v>3.8699999999999998E-2</v>
      </c>
    </row>
    <row r="8245" spans="1:5">
      <c r="A8245" s="235">
        <v>98028</v>
      </c>
      <c r="B8245" s="236" t="s">
        <v>8568</v>
      </c>
      <c r="C8245" s="235" t="s">
        <v>28</v>
      </c>
      <c r="D8245" s="234">
        <v>8895.5499999999993</v>
      </c>
      <c r="E8245" s="233">
        <v>3.8899999999999997E-2</v>
      </c>
    </row>
    <row r="8246" spans="1:5">
      <c r="A8246" s="235">
        <v>98044</v>
      </c>
      <c r="B8246" s="236" t="s">
        <v>8569</v>
      </c>
      <c r="C8246" s="235" t="s">
        <v>28</v>
      </c>
      <c r="D8246" s="234">
        <v>12504.71</v>
      </c>
      <c r="E8246" s="233">
        <v>3.9E-2</v>
      </c>
    </row>
    <row r="8247" spans="1:5">
      <c r="A8247" s="235">
        <v>98046</v>
      </c>
      <c r="B8247" s="236" t="s">
        <v>8570</v>
      </c>
      <c r="C8247" s="235" t="s">
        <v>28</v>
      </c>
      <c r="D8247" s="234">
        <v>13962.03</v>
      </c>
      <c r="E8247" s="233">
        <v>3.9199999999999999E-2</v>
      </c>
    </row>
    <row r="8248" spans="1:5">
      <c r="A8248" s="235">
        <v>98038</v>
      </c>
      <c r="B8248" s="236" t="s">
        <v>8571</v>
      </c>
      <c r="C8248" s="235" t="s">
        <v>28</v>
      </c>
      <c r="D8248" s="234">
        <v>9717.44</v>
      </c>
      <c r="E8248" s="233">
        <v>3.8699999999999998E-2</v>
      </c>
    </row>
    <row r="8249" spans="1:5">
      <c r="A8249" s="235">
        <v>98040</v>
      </c>
      <c r="B8249" s="236" t="s">
        <v>8572</v>
      </c>
      <c r="C8249" s="235" t="s">
        <v>28</v>
      </c>
      <c r="D8249" s="234">
        <v>11003.05</v>
      </c>
      <c r="E8249" s="233">
        <v>3.8899999999999997E-2</v>
      </c>
    </row>
    <row r="8250" spans="1:5">
      <c r="A8250" s="235">
        <v>98042</v>
      </c>
      <c r="B8250" s="236" t="s">
        <v>8573</v>
      </c>
      <c r="C8250" s="235" t="s">
        <v>28</v>
      </c>
      <c r="D8250" s="234">
        <v>12288.73</v>
      </c>
      <c r="E8250" s="233">
        <v>3.9100000000000003E-2</v>
      </c>
    </row>
    <row r="8251" spans="1:5">
      <c r="A8251" s="235">
        <v>98048</v>
      </c>
      <c r="B8251" s="236" t="s">
        <v>8574</v>
      </c>
      <c r="C8251" s="235" t="s">
        <v>28</v>
      </c>
      <c r="D8251" s="234">
        <v>15635.39</v>
      </c>
      <c r="E8251" s="233">
        <v>3.9300000000000002E-2</v>
      </c>
    </row>
    <row r="8252" spans="1:5">
      <c r="A8252" s="235">
        <v>97955</v>
      </c>
      <c r="B8252" s="236" t="s">
        <v>8575</v>
      </c>
      <c r="C8252" s="235" t="s">
        <v>28</v>
      </c>
      <c r="D8252" s="234">
        <v>2522.65</v>
      </c>
      <c r="E8252" s="233">
        <v>3.5999999999999999E-3</v>
      </c>
    </row>
    <row r="8253" spans="1:5">
      <c r="A8253" s="235">
        <v>97948</v>
      </c>
      <c r="B8253" s="236" t="s">
        <v>8576</v>
      </c>
      <c r="C8253" s="235" t="s">
        <v>28</v>
      </c>
      <c r="D8253" s="234">
        <v>2576.64</v>
      </c>
      <c r="E8253" s="233">
        <v>3.5000000000000001E-3</v>
      </c>
    </row>
    <row r="8254" spans="1:5">
      <c r="A8254" s="235">
        <v>97934</v>
      </c>
      <c r="B8254" s="236" t="s">
        <v>8577</v>
      </c>
      <c r="C8254" s="235" t="s">
        <v>28</v>
      </c>
      <c r="D8254" s="234">
        <v>1976.07</v>
      </c>
      <c r="E8254" s="233">
        <v>7.7700000000000005E-2</v>
      </c>
    </row>
    <row r="8255" spans="1:5">
      <c r="A8255" s="235">
        <v>97953</v>
      </c>
      <c r="B8255" s="236" t="s">
        <v>8578</v>
      </c>
      <c r="C8255" s="235" t="s">
        <v>28</v>
      </c>
      <c r="D8255" s="234">
        <v>1155.8399999999999</v>
      </c>
      <c r="E8255" s="233">
        <v>2.5000000000000001E-3</v>
      </c>
    </row>
    <row r="8256" spans="1:5">
      <c r="A8256" s="235">
        <v>97947</v>
      </c>
      <c r="B8256" s="236" t="s">
        <v>8579</v>
      </c>
      <c r="C8256" s="235" t="s">
        <v>28</v>
      </c>
      <c r="D8256" s="234">
        <v>1392.94</v>
      </c>
      <c r="E8256" s="233">
        <v>2E-3</v>
      </c>
    </row>
    <row r="8257" spans="1:5">
      <c r="A8257" s="235">
        <v>97933</v>
      </c>
      <c r="B8257" s="236" t="s">
        <v>8580</v>
      </c>
      <c r="C8257" s="235" t="s">
        <v>28</v>
      </c>
      <c r="D8257" s="234">
        <v>887.54</v>
      </c>
      <c r="E8257" s="233">
        <v>2.41E-2</v>
      </c>
    </row>
    <row r="8258" spans="1:5">
      <c r="A8258" s="235">
        <v>97961</v>
      </c>
      <c r="B8258" s="236" t="s">
        <v>8581</v>
      </c>
      <c r="C8258" s="235" t="s">
        <v>28</v>
      </c>
      <c r="D8258" s="234">
        <v>2026.1</v>
      </c>
      <c r="E8258" s="233">
        <v>4.3E-3</v>
      </c>
    </row>
    <row r="8259" spans="1:5">
      <c r="A8259" s="235">
        <v>97951</v>
      </c>
      <c r="B8259" s="236" t="s">
        <v>8582</v>
      </c>
      <c r="C8259" s="235" t="s">
        <v>28</v>
      </c>
      <c r="D8259" s="234">
        <v>2237.84</v>
      </c>
      <c r="E8259" s="233">
        <v>3.8999999999999998E-3</v>
      </c>
    </row>
    <row r="8260" spans="1:5">
      <c r="A8260" s="235">
        <v>97973</v>
      </c>
      <c r="B8260" s="236" t="s">
        <v>8583</v>
      </c>
      <c r="C8260" s="235" t="s">
        <v>28</v>
      </c>
      <c r="D8260" s="234">
        <v>3782.78</v>
      </c>
      <c r="E8260" s="233">
        <v>6.0000000000000001E-3</v>
      </c>
    </row>
    <row r="8261" spans="1:5">
      <c r="A8261" s="235">
        <v>97952</v>
      </c>
      <c r="B8261" s="236" t="s">
        <v>8584</v>
      </c>
      <c r="C8261" s="235" t="s">
        <v>28</v>
      </c>
      <c r="D8261" s="234">
        <v>3895.54</v>
      </c>
      <c r="E8261" s="233">
        <v>5.8999999999999999E-3</v>
      </c>
    </row>
    <row r="8262" spans="1:5">
      <c r="A8262" s="235">
        <v>97957</v>
      </c>
      <c r="B8262" s="236" t="s">
        <v>8585</v>
      </c>
      <c r="C8262" s="235" t="s">
        <v>28</v>
      </c>
      <c r="D8262" s="234">
        <v>2226.46</v>
      </c>
      <c r="E8262" s="233">
        <v>6.6E-3</v>
      </c>
    </row>
    <row r="8263" spans="1:5">
      <c r="A8263" s="235">
        <v>97950</v>
      </c>
      <c r="B8263" s="236" t="s">
        <v>8586</v>
      </c>
      <c r="C8263" s="235" t="s">
        <v>28</v>
      </c>
      <c r="D8263" s="234">
        <v>2431.2399999999998</v>
      </c>
      <c r="E8263" s="233">
        <v>6.1000000000000004E-3</v>
      </c>
    </row>
    <row r="8264" spans="1:5">
      <c r="A8264" s="235">
        <v>97936</v>
      </c>
      <c r="B8264" s="236" t="s">
        <v>8587</v>
      </c>
      <c r="C8264" s="235" t="s">
        <v>28</v>
      </c>
      <c r="D8264" s="234">
        <v>1657.75</v>
      </c>
      <c r="E8264" s="233">
        <v>9.7799999999999998E-2</v>
      </c>
    </row>
    <row r="8265" spans="1:5">
      <c r="A8265" s="235">
        <v>97956</v>
      </c>
      <c r="B8265" s="236" t="s">
        <v>8588</v>
      </c>
      <c r="C8265" s="235" t="s">
        <v>28</v>
      </c>
      <c r="D8265" s="234">
        <v>1255.3</v>
      </c>
      <c r="E8265" s="233">
        <v>4.7000000000000002E-3</v>
      </c>
    </row>
    <row r="8266" spans="1:5">
      <c r="A8266" s="235">
        <v>97949</v>
      </c>
      <c r="B8266" s="236" t="s">
        <v>8589</v>
      </c>
      <c r="C8266" s="235" t="s">
        <v>28</v>
      </c>
      <c r="D8266" s="234">
        <v>1376.46</v>
      </c>
      <c r="E8266" s="233">
        <v>4.3E-3</v>
      </c>
    </row>
    <row r="8267" spans="1:5">
      <c r="A8267" s="235">
        <v>97935</v>
      </c>
      <c r="B8267" s="236" t="s">
        <v>8590</v>
      </c>
      <c r="C8267" s="235" t="s">
        <v>28</v>
      </c>
      <c r="D8267" s="234">
        <v>715.08</v>
      </c>
      <c r="E8267" s="233">
        <v>3.3000000000000002E-2</v>
      </c>
    </row>
    <row r="8268" spans="1:5">
      <c r="A8268" s="235">
        <v>99319</v>
      </c>
      <c r="B8268" s="236" t="s">
        <v>8591</v>
      </c>
      <c r="C8268" s="235" t="s">
        <v>27</v>
      </c>
      <c r="D8268" s="234">
        <v>677.82</v>
      </c>
      <c r="E8268" s="233">
        <v>0</v>
      </c>
    </row>
    <row r="8269" spans="1:5">
      <c r="A8269" s="235">
        <v>99318</v>
      </c>
      <c r="B8269" s="236" t="s">
        <v>8592</v>
      </c>
      <c r="C8269" s="235" t="s">
        <v>27</v>
      </c>
      <c r="D8269" s="234">
        <v>233.87</v>
      </c>
      <c r="E8269" s="233">
        <v>4.2200000000000001E-2</v>
      </c>
    </row>
    <row r="8270" spans="1:5">
      <c r="A8270" s="235">
        <v>98051</v>
      </c>
      <c r="B8270" s="236" t="s">
        <v>8593</v>
      </c>
      <c r="C8270" s="235" t="s">
        <v>27</v>
      </c>
      <c r="D8270" s="234">
        <v>743.44</v>
      </c>
      <c r="E8270" s="233">
        <v>0</v>
      </c>
    </row>
    <row r="8271" spans="1:5">
      <c r="A8271" s="235">
        <v>98050</v>
      </c>
      <c r="B8271" s="236" t="s">
        <v>8594</v>
      </c>
      <c r="C8271" s="235" t="s">
        <v>27</v>
      </c>
      <c r="D8271" s="234">
        <v>234.87</v>
      </c>
      <c r="E8271" s="233">
        <v>4.2000000000000003E-2</v>
      </c>
    </row>
    <row r="8272" spans="1:5">
      <c r="A8272" s="235">
        <v>99272</v>
      </c>
      <c r="B8272" s="236" t="s">
        <v>8595</v>
      </c>
      <c r="C8272" s="235" t="s">
        <v>28</v>
      </c>
      <c r="D8272" s="234">
        <v>856.32</v>
      </c>
      <c r="E8272" s="233">
        <v>1.8100000000000002E-2</v>
      </c>
    </row>
    <row r="8273" spans="1:5">
      <c r="A8273" s="235">
        <v>99273</v>
      </c>
      <c r="B8273" s="236" t="s">
        <v>8596</v>
      </c>
      <c r="C8273" s="235" t="s">
        <v>28</v>
      </c>
      <c r="D8273" s="234">
        <v>1194.22</v>
      </c>
      <c r="E8273" s="233">
        <v>1.2999999999999999E-2</v>
      </c>
    </row>
    <row r="8274" spans="1:5">
      <c r="A8274" s="235">
        <v>99268</v>
      </c>
      <c r="B8274" s="236" t="s">
        <v>8597</v>
      </c>
      <c r="C8274" s="235" t="s">
        <v>28</v>
      </c>
      <c r="D8274" s="234">
        <v>383.23</v>
      </c>
      <c r="E8274" s="233">
        <v>4.6100000000000002E-2</v>
      </c>
    </row>
    <row r="8275" spans="1:5">
      <c r="A8275" s="235">
        <v>99270</v>
      </c>
      <c r="B8275" s="236" t="s">
        <v>8598</v>
      </c>
      <c r="C8275" s="235" t="s">
        <v>28</v>
      </c>
      <c r="D8275" s="234">
        <v>503.07</v>
      </c>
      <c r="E8275" s="233">
        <v>4.6699999999999998E-2</v>
      </c>
    </row>
    <row r="8276" spans="1:5">
      <c r="A8276" s="235">
        <v>97976</v>
      </c>
      <c r="B8276" s="236" t="s">
        <v>8599</v>
      </c>
      <c r="C8276" s="235" t="s">
        <v>28</v>
      </c>
      <c r="D8276" s="234">
        <v>903.36</v>
      </c>
      <c r="E8276" s="233">
        <v>1.72E-2</v>
      </c>
    </row>
    <row r="8277" spans="1:5">
      <c r="A8277" s="235">
        <v>97977</v>
      </c>
      <c r="B8277" s="236" t="s">
        <v>8600</v>
      </c>
      <c r="C8277" s="235" t="s">
        <v>28</v>
      </c>
      <c r="D8277" s="234">
        <v>1277.5999999999999</v>
      </c>
      <c r="E8277" s="233">
        <v>1.2200000000000001E-2</v>
      </c>
    </row>
    <row r="8278" spans="1:5">
      <c r="A8278" s="235">
        <v>97974</v>
      </c>
      <c r="B8278" s="236" t="s">
        <v>8601</v>
      </c>
      <c r="C8278" s="235" t="s">
        <v>28</v>
      </c>
      <c r="D8278" s="234">
        <v>387.91</v>
      </c>
      <c r="E8278" s="233">
        <v>4.5600000000000002E-2</v>
      </c>
    </row>
    <row r="8279" spans="1:5">
      <c r="A8279" s="235">
        <v>97975</v>
      </c>
      <c r="B8279" s="236" t="s">
        <v>8602</v>
      </c>
      <c r="C8279" s="235" t="s">
        <v>28</v>
      </c>
      <c r="D8279" s="234">
        <v>508.54</v>
      </c>
      <c r="E8279" s="233">
        <v>4.6199999999999998E-2</v>
      </c>
    </row>
    <row r="8280" spans="1:5">
      <c r="A8280" s="235">
        <v>101798</v>
      </c>
      <c r="B8280" s="236" t="s">
        <v>8603</v>
      </c>
      <c r="C8280" s="235" t="s">
        <v>28</v>
      </c>
      <c r="D8280" s="234">
        <v>318.98</v>
      </c>
      <c r="E8280" s="233">
        <v>0.89980000000000004</v>
      </c>
    </row>
    <row r="8281" spans="1:5">
      <c r="A8281" s="235">
        <v>101799</v>
      </c>
      <c r="B8281" s="236" t="s">
        <v>8604</v>
      </c>
      <c r="C8281" s="235" t="s">
        <v>28</v>
      </c>
      <c r="D8281" s="234">
        <v>780.94</v>
      </c>
      <c r="E8281" s="233">
        <v>0.9325</v>
      </c>
    </row>
    <row r="8282" spans="1:5">
      <c r="A8282" s="235">
        <v>102487</v>
      </c>
      <c r="B8282" s="236" t="s">
        <v>8605</v>
      </c>
      <c r="C8282" s="235" t="s">
        <v>552</v>
      </c>
      <c r="D8282" s="234">
        <v>511.64</v>
      </c>
      <c r="E8282" s="233">
        <v>1E-3</v>
      </c>
    </row>
    <row r="8283" spans="1:5">
      <c r="A8283" s="235">
        <v>102486</v>
      </c>
      <c r="B8283" s="236" t="s">
        <v>8606</v>
      </c>
      <c r="C8283" s="235" t="s">
        <v>552</v>
      </c>
      <c r="D8283" s="234">
        <v>617.80999999999995</v>
      </c>
      <c r="E8283" s="233">
        <v>0</v>
      </c>
    </row>
    <row r="8284" spans="1:5">
      <c r="A8284" s="235">
        <v>102474</v>
      </c>
      <c r="B8284" s="236" t="s">
        <v>8607</v>
      </c>
      <c r="C8284" s="235" t="s">
        <v>552</v>
      </c>
      <c r="D8284" s="234">
        <v>573.79</v>
      </c>
      <c r="E8284" s="233">
        <v>0</v>
      </c>
    </row>
    <row r="8285" spans="1:5">
      <c r="A8285" s="235">
        <v>102480</v>
      </c>
      <c r="B8285" s="236" t="s">
        <v>8608</v>
      </c>
      <c r="C8285" s="235" t="s">
        <v>552</v>
      </c>
      <c r="D8285" s="234">
        <v>571.65</v>
      </c>
      <c r="E8285" s="233">
        <v>0</v>
      </c>
    </row>
    <row r="8286" spans="1:5">
      <c r="A8286" s="235">
        <v>94975</v>
      </c>
      <c r="B8286" s="236" t="s">
        <v>8609</v>
      </c>
      <c r="C8286" s="235" t="s">
        <v>552</v>
      </c>
      <c r="D8286" s="234">
        <v>463.38</v>
      </c>
      <c r="E8286" s="233">
        <v>0</v>
      </c>
    </row>
    <row r="8287" spans="1:5">
      <c r="A8287" s="235">
        <v>94963</v>
      </c>
      <c r="B8287" s="236" t="s">
        <v>205</v>
      </c>
      <c r="C8287" s="235" t="s">
        <v>552</v>
      </c>
      <c r="D8287" s="234">
        <v>421</v>
      </c>
      <c r="E8287" s="233">
        <v>0</v>
      </c>
    </row>
    <row r="8288" spans="1:5">
      <c r="A8288" s="235">
        <v>94969</v>
      </c>
      <c r="B8288" s="236" t="s">
        <v>8610</v>
      </c>
      <c r="C8288" s="235" t="s">
        <v>552</v>
      </c>
      <c r="D8288" s="234">
        <v>418.29</v>
      </c>
      <c r="E8288" s="233">
        <v>0</v>
      </c>
    </row>
    <row r="8289" spans="1:5">
      <c r="A8289" s="235">
        <v>102475</v>
      </c>
      <c r="B8289" s="236" t="s">
        <v>8611</v>
      </c>
      <c r="C8289" s="235" t="s">
        <v>552</v>
      </c>
      <c r="D8289" s="234">
        <v>611.98</v>
      </c>
      <c r="E8289" s="233">
        <v>0</v>
      </c>
    </row>
    <row r="8290" spans="1:5">
      <c r="A8290" s="235">
        <v>102481</v>
      </c>
      <c r="B8290" s="236" t="s">
        <v>8612</v>
      </c>
      <c r="C8290" s="235" t="s">
        <v>552</v>
      </c>
      <c r="D8290" s="234">
        <v>606.19000000000005</v>
      </c>
      <c r="E8290" s="233">
        <v>0</v>
      </c>
    </row>
    <row r="8291" spans="1:5">
      <c r="A8291" s="235">
        <v>94964</v>
      </c>
      <c r="B8291" s="236" t="s">
        <v>219</v>
      </c>
      <c r="C8291" s="235" t="s">
        <v>552</v>
      </c>
      <c r="D8291" s="234">
        <v>455.18</v>
      </c>
      <c r="E8291" s="233">
        <v>0</v>
      </c>
    </row>
    <row r="8292" spans="1:5">
      <c r="A8292" s="235">
        <v>94970</v>
      </c>
      <c r="B8292" s="236" t="s">
        <v>8613</v>
      </c>
      <c r="C8292" s="235" t="s">
        <v>552</v>
      </c>
      <c r="D8292" s="234">
        <v>448.63</v>
      </c>
      <c r="E8292" s="233">
        <v>0</v>
      </c>
    </row>
    <row r="8293" spans="1:5">
      <c r="A8293" s="235">
        <v>102476</v>
      </c>
      <c r="B8293" s="236" t="s">
        <v>8614</v>
      </c>
      <c r="C8293" s="235" t="s">
        <v>552</v>
      </c>
      <c r="D8293" s="234">
        <v>631.6</v>
      </c>
      <c r="E8293" s="233">
        <v>0</v>
      </c>
    </row>
    <row r="8294" spans="1:5">
      <c r="A8294" s="235">
        <v>102482</v>
      </c>
      <c r="B8294" s="236" t="s">
        <v>8615</v>
      </c>
      <c r="C8294" s="235" t="s">
        <v>552</v>
      </c>
      <c r="D8294" s="234">
        <v>632.45000000000005</v>
      </c>
      <c r="E8294" s="233">
        <v>0</v>
      </c>
    </row>
    <row r="8295" spans="1:5">
      <c r="A8295" s="235">
        <v>94965</v>
      </c>
      <c r="B8295" s="236" t="s">
        <v>8616</v>
      </c>
      <c r="C8295" s="235" t="s">
        <v>552</v>
      </c>
      <c r="D8295" s="234">
        <v>473.7</v>
      </c>
      <c r="E8295" s="233">
        <v>0</v>
      </c>
    </row>
    <row r="8296" spans="1:5">
      <c r="A8296" s="235">
        <v>94971</v>
      </c>
      <c r="B8296" s="236" t="s">
        <v>8617</v>
      </c>
      <c r="C8296" s="235" t="s">
        <v>552</v>
      </c>
      <c r="D8296" s="234">
        <v>471.36</v>
      </c>
      <c r="E8296" s="233">
        <v>0</v>
      </c>
    </row>
    <row r="8297" spans="1:5">
      <c r="A8297" s="235">
        <v>102477</v>
      </c>
      <c r="B8297" s="236" t="s">
        <v>220</v>
      </c>
      <c r="C8297" s="235" t="s">
        <v>552</v>
      </c>
      <c r="D8297" s="234">
        <v>661.8</v>
      </c>
      <c r="E8297" s="233">
        <v>0</v>
      </c>
    </row>
    <row r="8298" spans="1:5">
      <c r="A8298" s="235">
        <v>102483</v>
      </c>
      <c r="B8298" s="236" t="s">
        <v>8618</v>
      </c>
      <c r="C8298" s="235" t="s">
        <v>552</v>
      </c>
      <c r="D8298" s="234">
        <v>660.44</v>
      </c>
      <c r="E8298" s="233">
        <v>0</v>
      </c>
    </row>
    <row r="8299" spans="1:5">
      <c r="A8299" s="235">
        <v>94966</v>
      </c>
      <c r="B8299" s="236" t="s">
        <v>8619</v>
      </c>
      <c r="C8299" s="235" t="s">
        <v>552</v>
      </c>
      <c r="D8299" s="234">
        <v>489.06</v>
      </c>
      <c r="E8299" s="233">
        <v>0</v>
      </c>
    </row>
    <row r="8300" spans="1:5">
      <c r="A8300" s="235">
        <v>94972</v>
      </c>
      <c r="B8300" s="236" t="s">
        <v>8620</v>
      </c>
      <c r="C8300" s="235" t="s">
        <v>552</v>
      </c>
      <c r="D8300" s="234">
        <v>486.66</v>
      </c>
      <c r="E8300" s="233">
        <v>0</v>
      </c>
    </row>
    <row r="8301" spans="1:5">
      <c r="A8301" s="235">
        <v>102478</v>
      </c>
      <c r="B8301" s="236" t="s">
        <v>8621</v>
      </c>
      <c r="C8301" s="235" t="s">
        <v>552</v>
      </c>
      <c r="D8301" s="234">
        <v>709.76</v>
      </c>
      <c r="E8301" s="233">
        <v>0</v>
      </c>
    </row>
    <row r="8302" spans="1:5">
      <c r="A8302" s="235">
        <v>102484</v>
      </c>
      <c r="B8302" s="236" t="s">
        <v>8622</v>
      </c>
      <c r="C8302" s="235" t="s">
        <v>552</v>
      </c>
      <c r="D8302" s="234">
        <v>711.58</v>
      </c>
      <c r="E8302" s="233">
        <v>0</v>
      </c>
    </row>
    <row r="8303" spans="1:5">
      <c r="A8303" s="235">
        <v>94967</v>
      </c>
      <c r="B8303" s="236" t="s">
        <v>8623</v>
      </c>
      <c r="C8303" s="235" t="s">
        <v>552</v>
      </c>
      <c r="D8303" s="234">
        <v>553.54999999999995</v>
      </c>
      <c r="E8303" s="233">
        <v>0</v>
      </c>
    </row>
    <row r="8304" spans="1:5">
      <c r="A8304" s="235">
        <v>94973</v>
      </c>
      <c r="B8304" s="236" t="s">
        <v>8624</v>
      </c>
      <c r="C8304" s="235" t="s">
        <v>552</v>
      </c>
      <c r="D8304" s="234">
        <v>550.26</v>
      </c>
      <c r="E8304" s="233">
        <v>0</v>
      </c>
    </row>
    <row r="8305" spans="1:5">
      <c r="A8305" s="235">
        <v>94974</v>
      </c>
      <c r="B8305" s="236" t="s">
        <v>8625</v>
      </c>
      <c r="C8305" s="235" t="s">
        <v>552</v>
      </c>
      <c r="D8305" s="234">
        <v>428.98</v>
      </c>
      <c r="E8305" s="233">
        <v>0</v>
      </c>
    </row>
    <row r="8306" spans="1:5">
      <c r="A8306" s="235">
        <v>94962</v>
      </c>
      <c r="B8306" s="236" t="s">
        <v>8626</v>
      </c>
      <c r="C8306" s="235" t="s">
        <v>552</v>
      </c>
      <c r="D8306" s="234">
        <v>381.63</v>
      </c>
      <c r="E8306" s="233">
        <v>0</v>
      </c>
    </row>
    <row r="8307" spans="1:5">
      <c r="A8307" s="235">
        <v>94968</v>
      </c>
      <c r="B8307" s="236" t="s">
        <v>8627</v>
      </c>
      <c r="C8307" s="235" t="s">
        <v>552</v>
      </c>
      <c r="D8307" s="234">
        <v>381.41</v>
      </c>
      <c r="E8307" s="233">
        <v>0</v>
      </c>
    </row>
    <row r="8308" spans="1:5">
      <c r="A8308" s="235">
        <v>102485</v>
      </c>
      <c r="B8308" s="236" t="s">
        <v>8628</v>
      </c>
      <c r="C8308" s="235" t="s">
        <v>552</v>
      </c>
      <c r="D8308" s="234">
        <v>589.27</v>
      </c>
      <c r="E8308" s="233">
        <v>0</v>
      </c>
    </row>
    <row r="8309" spans="1:5">
      <c r="A8309" s="235">
        <v>102473</v>
      </c>
      <c r="B8309" s="236" t="s">
        <v>8629</v>
      </c>
      <c r="C8309" s="235" t="s">
        <v>552</v>
      </c>
      <c r="D8309" s="234">
        <v>538.04999999999995</v>
      </c>
      <c r="E8309" s="233">
        <v>0</v>
      </c>
    </row>
    <row r="8310" spans="1:5">
      <c r="A8310" s="235">
        <v>102479</v>
      </c>
      <c r="B8310" s="236" t="s">
        <v>8630</v>
      </c>
      <c r="C8310" s="235" t="s">
        <v>552</v>
      </c>
      <c r="D8310" s="234">
        <v>538.64</v>
      </c>
      <c r="E8310" s="233">
        <v>0</v>
      </c>
    </row>
    <row r="8311" spans="1:5">
      <c r="A8311" s="235">
        <v>104835</v>
      </c>
      <c r="B8311" s="236" t="s">
        <v>8631</v>
      </c>
      <c r="C8311" s="235" t="s">
        <v>552</v>
      </c>
      <c r="D8311" s="234">
        <v>0</v>
      </c>
      <c r="E8311" s="233"/>
    </row>
    <row r="8312" spans="1:5">
      <c r="A8312" s="235">
        <v>104833</v>
      </c>
      <c r="B8312" s="236" t="s">
        <v>8632</v>
      </c>
      <c r="C8312" s="235" t="s">
        <v>552</v>
      </c>
      <c r="D8312" s="234">
        <v>0</v>
      </c>
      <c r="E8312" s="233"/>
    </row>
    <row r="8313" spans="1:5">
      <c r="A8313" s="235">
        <v>104834</v>
      </c>
      <c r="B8313" s="236" t="s">
        <v>8633</v>
      </c>
      <c r="C8313" s="235" t="s">
        <v>552</v>
      </c>
      <c r="D8313" s="234">
        <v>0</v>
      </c>
      <c r="E8313" s="233"/>
    </row>
    <row r="8314" spans="1:5">
      <c r="A8314" s="235">
        <v>104836</v>
      </c>
      <c r="B8314" s="236" t="s">
        <v>8634</v>
      </c>
      <c r="C8314" s="235" t="s">
        <v>552</v>
      </c>
      <c r="D8314" s="234">
        <v>0</v>
      </c>
      <c r="E8314" s="233"/>
    </row>
    <row r="8315" spans="1:5">
      <c r="A8315" s="235">
        <v>104837</v>
      </c>
      <c r="B8315" s="236" t="s">
        <v>8635</v>
      </c>
      <c r="C8315" s="235" t="s">
        <v>552</v>
      </c>
      <c r="D8315" s="234">
        <v>0</v>
      </c>
      <c r="E8315" s="233"/>
    </row>
    <row r="8316" spans="1:5">
      <c r="A8316" s="235">
        <v>104838</v>
      </c>
      <c r="B8316" s="236" t="s">
        <v>8636</v>
      </c>
      <c r="C8316" s="235" t="s">
        <v>552</v>
      </c>
      <c r="D8316" s="234">
        <v>0</v>
      </c>
      <c r="E8316" s="233"/>
    </row>
    <row r="8317" spans="1:5">
      <c r="A8317" s="235">
        <v>104839</v>
      </c>
      <c r="B8317" s="236" t="s">
        <v>8637</v>
      </c>
      <c r="C8317" s="235" t="s">
        <v>552</v>
      </c>
      <c r="D8317" s="234">
        <v>0</v>
      </c>
      <c r="E8317" s="233"/>
    </row>
    <row r="8318" spans="1:5">
      <c r="A8318" s="235">
        <v>104840</v>
      </c>
      <c r="B8318" s="236" t="s">
        <v>8638</v>
      </c>
      <c r="C8318" s="235" t="s">
        <v>552</v>
      </c>
      <c r="D8318" s="234">
        <v>0</v>
      </c>
      <c r="E8318" s="233"/>
    </row>
    <row r="8319" spans="1:5">
      <c r="A8319" s="235">
        <v>104830</v>
      </c>
      <c r="B8319" s="236" t="s">
        <v>8639</v>
      </c>
      <c r="C8319" s="235" t="s">
        <v>552</v>
      </c>
      <c r="D8319" s="234">
        <v>0</v>
      </c>
      <c r="E8319" s="233"/>
    </row>
    <row r="8320" spans="1:5">
      <c r="A8320" s="235">
        <v>104829</v>
      </c>
      <c r="B8320" s="236" t="s">
        <v>8640</v>
      </c>
      <c r="C8320" s="235" t="s">
        <v>552</v>
      </c>
      <c r="D8320" s="234">
        <v>0</v>
      </c>
      <c r="E8320" s="233"/>
    </row>
    <row r="8321" spans="1:5">
      <c r="A8321" s="235">
        <v>104832</v>
      </c>
      <c r="B8321" s="236" t="s">
        <v>8641</v>
      </c>
      <c r="C8321" s="235" t="s">
        <v>552</v>
      </c>
      <c r="D8321" s="234">
        <v>0</v>
      </c>
      <c r="E8321" s="233"/>
    </row>
    <row r="8322" spans="1:5">
      <c r="A8322" s="235">
        <v>104831</v>
      </c>
      <c r="B8322" s="236" t="s">
        <v>8642</v>
      </c>
      <c r="C8322" s="235" t="s">
        <v>552</v>
      </c>
      <c r="D8322" s="234">
        <v>0</v>
      </c>
      <c r="E8322" s="233"/>
    </row>
    <row r="8323" spans="1:5">
      <c r="A8323" s="235">
        <v>103773</v>
      </c>
      <c r="B8323" s="236" t="s">
        <v>8643</v>
      </c>
      <c r="C8323" s="235" t="s">
        <v>28</v>
      </c>
      <c r="D8323" s="234">
        <v>0</v>
      </c>
      <c r="E8323" s="233"/>
    </row>
    <row r="8324" spans="1:5">
      <c r="A8324" s="235">
        <v>103772</v>
      </c>
      <c r="B8324" s="236" t="s">
        <v>8644</v>
      </c>
      <c r="C8324" s="235" t="s">
        <v>28</v>
      </c>
      <c r="D8324" s="234">
        <v>0</v>
      </c>
      <c r="E8324" s="233"/>
    </row>
    <row r="8325" spans="1:5">
      <c r="A8325" s="235">
        <v>103768</v>
      </c>
      <c r="B8325" s="236" t="s">
        <v>8645</v>
      </c>
      <c r="C8325" s="235" t="s">
        <v>28</v>
      </c>
      <c r="D8325" s="234">
        <v>0</v>
      </c>
      <c r="E8325" s="233"/>
    </row>
    <row r="8326" spans="1:5">
      <c r="A8326" s="235">
        <v>103767</v>
      </c>
      <c r="B8326" s="236" t="s">
        <v>8646</v>
      </c>
      <c r="C8326" s="235" t="s">
        <v>28</v>
      </c>
      <c r="D8326" s="234">
        <v>0</v>
      </c>
      <c r="E8326" s="233"/>
    </row>
    <row r="8327" spans="1:5">
      <c r="A8327" s="235">
        <v>103766</v>
      </c>
      <c r="B8327" s="236" t="s">
        <v>8647</v>
      </c>
      <c r="C8327" s="235" t="s">
        <v>28</v>
      </c>
      <c r="D8327" s="234">
        <v>0</v>
      </c>
      <c r="E8327" s="233"/>
    </row>
    <row r="8328" spans="1:5">
      <c r="A8328" s="235">
        <v>103765</v>
      </c>
      <c r="B8328" s="236" t="s">
        <v>8648</v>
      </c>
      <c r="C8328" s="235" t="s">
        <v>28</v>
      </c>
      <c r="D8328" s="234">
        <v>0</v>
      </c>
      <c r="E8328" s="233"/>
    </row>
    <row r="8329" spans="1:5">
      <c r="A8329" s="235">
        <v>103771</v>
      </c>
      <c r="B8329" s="236" t="s">
        <v>8649</v>
      </c>
      <c r="C8329" s="235" t="s">
        <v>28</v>
      </c>
      <c r="D8329" s="234">
        <v>0</v>
      </c>
      <c r="E8329" s="233"/>
    </row>
    <row r="8330" spans="1:5">
      <c r="A8330" s="235">
        <v>103769</v>
      </c>
      <c r="B8330" s="236" t="s">
        <v>8650</v>
      </c>
      <c r="C8330" s="235" t="s">
        <v>28</v>
      </c>
      <c r="D8330" s="234">
        <v>2891.69</v>
      </c>
      <c r="E8330" s="233">
        <v>0</v>
      </c>
    </row>
    <row r="8331" spans="1:5">
      <c r="A8331" s="235">
        <v>103770</v>
      </c>
      <c r="B8331" s="236" t="s">
        <v>8651</v>
      </c>
      <c r="C8331" s="235" t="s">
        <v>28</v>
      </c>
      <c r="D8331" s="234">
        <v>0</v>
      </c>
      <c r="E8331" s="233"/>
    </row>
    <row r="8332" spans="1:5">
      <c r="A8332" s="235">
        <v>103764</v>
      </c>
      <c r="B8332" s="236" t="s">
        <v>8652</v>
      </c>
      <c r="C8332" s="235" t="s">
        <v>28</v>
      </c>
      <c r="D8332" s="234">
        <v>0</v>
      </c>
      <c r="E8332" s="233"/>
    </row>
    <row r="8333" spans="1:5">
      <c r="A8333" s="235">
        <v>103780</v>
      </c>
      <c r="B8333" s="236" t="s">
        <v>8653</v>
      </c>
      <c r="C8333" s="235" t="s">
        <v>467</v>
      </c>
      <c r="D8333" s="234">
        <v>0</v>
      </c>
      <c r="E8333" s="233"/>
    </row>
    <row r="8334" spans="1:5">
      <c r="A8334" s="235">
        <v>103781</v>
      </c>
      <c r="B8334" s="236" t="s">
        <v>8654</v>
      </c>
      <c r="C8334" s="235" t="s">
        <v>467</v>
      </c>
      <c r="D8334" s="234">
        <v>0</v>
      </c>
      <c r="E8334" s="233"/>
    </row>
    <row r="8335" spans="1:5">
      <c r="A8335" s="235">
        <v>103779</v>
      </c>
      <c r="B8335" s="236" t="s">
        <v>8655</v>
      </c>
      <c r="C8335" s="235" t="s">
        <v>467</v>
      </c>
      <c r="D8335" s="234">
        <v>0</v>
      </c>
      <c r="E8335" s="233"/>
    </row>
    <row r="8336" spans="1:5">
      <c r="A8336" s="235">
        <v>103778</v>
      </c>
      <c r="B8336" s="236" t="s">
        <v>8656</v>
      </c>
      <c r="C8336" s="235" t="s">
        <v>467</v>
      </c>
      <c r="D8336" s="234">
        <v>0</v>
      </c>
      <c r="E8336" s="233"/>
    </row>
    <row r="8337" spans="1:5">
      <c r="A8337" s="235">
        <v>103924</v>
      </c>
      <c r="B8337" s="236" t="s">
        <v>8657</v>
      </c>
      <c r="C8337" s="235" t="s">
        <v>467</v>
      </c>
      <c r="D8337" s="234">
        <v>0</v>
      </c>
      <c r="E8337" s="233"/>
    </row>
    <row r="8338" spans="1:5">
      <c r="A8338" s="235">
        <v>103776</v>
      </c>
      <c r="B8338" s="236" t="s">
        <v>8658</v>
      </c>
      <c r="C8338" s="235" t="s">
        <v>467</v>
      </c>
      <c r="D8338" s="234">
        <v>0</v>
      </c>
      <c r="E8338" s="233"/>
    </row>
    <row r="8339" spans="1:5">
      <c r="A8339" s="235">
        <v>103774</v>
      </c>
      <c r="B8339" s="236" t="s">
        <v>8659</v>
      </c>
      <c r="C8339" s="235" t="s">
        <v>467</v>
      </c>
      <c r="D8339" s="234">
        <v>0</v>
      </c>
      <c r="E8339" s="233"/>
    </row>
    <row r="8340" spans="1:5">
      <c r="A8340" s="235">
        <v>103775</v>
      </c>
      <c r="B8340" s="236" t="s">
        <v>8660</v>
      </c>
      <c r="C8340" s="235" t="s">
        <v>467</v>
      </c>
      <c r="D8340" s="234">
        <v>0</v>
      </c>
      <c r="E8340" s="233"/>
    </row>
    <row r="8341" spans="1:5">
      <c r="A8341" s="235">
        <v>97097</v>
      </c>
      <c r="B8341" s="236" t="s">
        <v>8661</v>
      </c>
      <c r="C8341" s="235" t="s">
        <v>467</v>
      </c>
      <c r="D8341" s="234">
        <v>40.5</v>
      </c>
      <c r="E8341" s="233">
        <v>2.0000000000000001E-4</v>
      </c>
    </row>
    <row r="8342" spans="1:5">
      <c r="A8342" s="235">
        <v>97089</v>
      </c>
      <c r="B8342" s="236" t="s">
        <v>8662</v>
      </c>
      <c r="C8342" s="235" t="s">
        <v>33</v>
      </c>
      <c r="D8342" s="234">
        <v>13.88</v>
      </c>
      <c r="E8342" s="233">
        <v>0</v>
      </c>
    </row>
    <row r="8343" spans="1:5">
      <c r="A8343" s="235">
        <v>97090</v>
      </c>
      <c r="B8343" s="236" t="s">
        <v>8663</v>
      </c>
      <c r="C8343" s="235" t="s">
        <v>33</v>
      </c>
      <c r="D8343" s="234">
        <v>13.63</v>
      </c>
      <c r="E8343" s="233">
        <v>0</v>
      </c>
    </row>
    <row r="8344" spans="1:5">
      <c r="A8344" s="235">
        <v>97091</v>
      </c>
      <c r="B8344" s="236" t="s">
        <v>8664</v>
      </c>
      <c r="C8344" s="235" t="s">
        <v>33</v>
      </c>
      <c r="D8344" s="234">
        <v>13.22</v>
      </c>
      <c r="E8344" s="233">
        <v>0</v>
      </c>
    </row>
    <row r="8345" spans="1:5">
      <c r="A8345" s="235">
        <v>97092</v>
      </c>
      <c r="B8345" s="236" t="s">
        <v>8665</v>
      </c>
      <c r="C8345" s="235" t="s">
        <v>33</v>
      </c>
      <c r="D8345" s="234">
        <v>12.81</v>
      </c>
      <c r="E8345" s="233">
        <v>0</v>
      </c>
    </row>
    <row r="8346" spans="1:5">
      <c r="A8346" s="235">
        <v>103053</v>
      </c>
      <c r="B8346" s="236" t="s">
        <v>8666</v>
      </c>
      <c r="C8346" s="235" t="s">
        <v>33</v>
      </c>
      <c r="D8346" s="234">
        <v>0</v>
      </c>
      <c r="E8346" s="233"/>
    </row>
    <row r="8347" spans="1:5">
      <c r="A8347" s="235">
        <v>97093</v>
      </c>
      <c r="B8347" s="236" t="s">
        <v>8667</v>
      </c>
      <c r="C8347" s="235" t="s">
        <v>33</v>
      </c>
      <c r="D8347" s="234">
        <v>12.02</v>
      </c>
      <c r="E8347" s="233">
        <v>0</v>
      </c>
    </row>
    <row r="8348" spans="1:5">
      <c r="A8348" s="235">
        <v>103054</v>
      </c>
      <c r="B8348" s="236" t="s">
        <v>8668</v>
      </c>
      <c r="C8348" s="235" t="s">
        <v>33</v>
      </c>
      <c r="D8348" s="234">
        <v>0</v>
      </c>
      <c r="E8348" s="233"/>
    </row>
    <row r="8349" spans="1:5">
      <c r="A8349" s="235">
        <v>97088</v>
      </c>
      <c r="B8349" s="236" t="s">
        <v>8669</v>
      </c>
      <c r="C8349" s="235" t="s">
        <v>33</v>
      </c>
      <c r="D8349" s="234">
        <v>15.16</v>
      </c>
      <c r="E8349" s="233">
        <v>0</v>
      </c>
    </row>
    <row r="8350" spans="1:5">
      <c r="A8350" s="235">
        <v>97087</v>
      </c>
      <c r="B8350" s="236" t="s">
        <v>8670</v>
      </c>
      <c r="C8350" s="235" t="s">
        <v>467</v>
      </c>
      <c r="D8350" s="234">
        <v>2.13</v>
      </c>
      <c r="E8350" s="233">
        <v>0</v>
      </c>
    </row>
    <row r="8351" spans="1:5">
      <c r="A8351" s="235">
        <v>97083</v>
      </c>
      <c r="B8351" s="236" t="s">
        <v>8671</v>
      </c>
      <c r="C8351" s="235" t="s">
        <v>467</v>
      </c>
      <c r="D8351" s="234">
        <v>2.2999999999999998</v>
      </c>
      <c r="E8351" s="233">
        <v>3.04E-2</v>
      </c>
    </row>
    <row r="8352" spans="1:5">
      <c r="A8352" s="235">
        <v>97084</v>
      </c>
      <c r="B8352" s="236" t="s">
        <v>8672</v>
      </c>
      <c r="C8352" s="235" t="s">
        <v>467</v>
      </c>
      <c r="D8352" s="234">
        <v>0.48</v>
      </c>
      <c r="E8352" s="233">
        <v>0</v>
      </c>
    </row>
    <row r="8353" spans="1:5">
      <c r="A8353" s="235">
        <v>97096</v>
      </c>
      <c r="B8353" s="236" t="s">
        <v>8673</v>
      </c>
      <c r="C8353" s="235" t="s">
        <v>552</v>
      </c>
      <c r="D8353" s="234">
        <v>573.28</v>
      </c>
      <c r="E8353" s="233">
        <v>1E-4</v>
      </c>
    </row>
    <row r="8354" spans="1:5">
      <c r="A8354" s="235">
        <v>97082</v>
      </c>
      <c r="B8354" s="236" t="s">
        <v>8674</v>
      </c>
      <c r="C8354" s="235" t="s">
        <v>552</v>
      </c>
      <c r="D8354" s="234">
        <v>43.26</v>
      </c>
      <c r="E8354" s="233">
        <v>0</v>
      </c>
    </row>
    <row r="8355" spans="1:5">
      <c r="A8355" s="235">
        <v>103076</v>
      </c>
      <c r="B8355" s="236" t="s">
        <v>8675</v>
      </c>
      <c r="C8355" s="235" t="s">
        <v>467</v>
      </c>
      <c r="D8355" s="234">
        <v>136.30000000000001</v>
      </c>
      <c r="E8355" s="233">
        <v>5.0000000000000001E-4</v>
      </c>
    </row>
    <row r="8356" spans="1:5">
      <c r="A8356" s="235">
        <v>103067</v>
      </c>
      <c r="B8356" s="236" t="s">
        <v>8676</v>
      </c>
      <c r="C8356" s="235" t="s">
        <v>467</v>
      </c>
      <c r="D8356" s="234">
        <v>0</v>
      </c>
      <c r="E8356" s="233"/>
    </row>
    <row r="8357" spans="1:5">
      <c r="A8357" s="235">
        <v>103077</v>
      </c>
      <c r="B8357" s="236" t="s">
        <v>8677</v>
      </c>
      <c r="C8357" s="235" t="s">
        <v>467</v>
      </c>
      <c r="D8357" s="234">
        <v>176.95</v>
      </c>
      <c r="E8357" s="233">
        <v>4.0000000000000002E-4</v>
      </c>
    </row>
    <row r="8358" spans="1:5">
      <c r="A8358" s="235">
        <v>103068</v>
      </c>
      <c r="B8358" s="236" t="s">
        <v>8678</v>
      </c>
      <c r="C8358" s="235" t="s">
        <v>467</v>
      </c>
      <c r="D8358" s="234">
        <v>0</v>
      </c>
      <c r="E8358" s="233"/>
    </row>
    <row r="8359" spans="1:5">
      <c r="A8359" s="235">
        <v>103078</v>
      </c>
      <c r="B8359" s="236" t="s">
        <v>8679</v>
      </c>
      <c r="C8359" s="235" t="s">
        <v>467</v>
      </c>
      <c r="D8359" s="234">
        <v>214.23</v>
      </c>
      <c r="E8359" s="233">
        <v>4.0000000000000002E-4</v>
      </c>
    </row>
    <row r="8360" spans="1:5">
      <c r="A8360" s="235">
        <v>103069</v>
      </c>
      <c r="B8360" s="236" t="s">
        <v>8680</v>
      </c>
      <c r="C8360" s="235" t="s">
        <v>467</v>
      </c>
      <c r="D8360" s="234">
        <v>0</v>
      </c>
      <c r="E8360" s="233"/>
    </row>
    <row r="8361" spans="1:5">
      <c r="A8361" s="235">
        <v>103079</v>
      </c>
      <c r="B8361" s="236" t="s">
        <v>8681</v>
      </c>
      <c r="C8361" s="235" t="s">
        <v>467</v>
      </c>
      <c r="D8361" s="234">
        <v>257.92</v>
      </c>
      <c r="E8361" s="233">
        <v>2.9999999999999997E-4</v>
      </c>
    </row>
    <row r="8362" spans="1:5">
      <c r="A8362" s="235">
        <v>103070</v>
      </c>
      <c r="B8362" s="236" t="s">
        <v>8682</v>
      </c>
      <c r="C8362" s="235" t="s">
        <v>467</v>
      </c>
      <c r="D8362" s="234">
        <v>0</v>
      </c>
      <c r="E8362" s="233"/>
    </row>
    <row r="8363" spans="1:5">
      <c r="A8363" s="235">
        <v>103080</v>
      </c>
      <c r="B8363" s="236" t="s">
        <v>8683</v>
      </c>
      <c r="C8363" s="235" t="s">
        <v>467</v>
      </c>
      <c r="D8363" s="234">
        <v>316.57</v>
      </c>
      <c r="E8363" s="233">
        <v>2.9999999999999997E-4</v>
      </c>
    </row>
    <row r="8364" spans="1:5">
      <c r="A8364" s="235">
        <v>103071</v>
      </c>
      <c r="B8364" s="236" t="s">
        <v>8684</v>
      </c>
      <c r="C8364" s="235" t="s">
        <v>467</v>
      </c>
      <c r="D8364" s="234">
        <v>0</v>
      </c>
      <c r="E8364" s="233"/>
    </row>
    <row r="8365" spans="1:5">
      <c r="A8365" s="235">
        <v>103075</v>
      </c>
      <c r="B8365" s="236" t="s">
        <v>8685</v>
      </c>
      <c r="C8365" s="235" t="s">
        <v>467</v>
      </c>
      <c r="D8365" s="234">
        <v>197.31</v>
      </c>
      <c r="E8365" s="233">
        <v>4.0000000000000002E-4</v>
      </c>
    </row>
    <row r="8366" spans="1:5">
      <c r="A8366" s="235">
        <v>103062</v>
      </c>
      <c r="B8366" s="236" t="s">
        <v>8686</v>
      </c>
      <c r="C8366" s="235" t="s">
        <v>467</v>
      </c>
      <c r="D8366" s="234">
        <v>0</v>
      </c>
      <c r="E8366" s="233"/>
    </row>
    <row r="8367" spans="1:5">
      <c r="A8367" s="235">
        <v>103065</v>
      </c>
      <c r="B8367" s="236" t="s">
        <v>8687</v>
      </c>
      <c r="C8367" s="235" t="s">
        <v>467</v>
      </c>
      <c r="D8367" s="234">
        <v>0</v>
      </c>
      <c r="E8367" s="233"/>
    </row>
    <row r="8368" spans="1:5">
      <c r="A8368" s="235">
        <v>103063</v>
      </c>
      <c r="B8368" s="236" t="s">
        <v>8688</v>
      </c>
      <c r="C8368" s="235" t="s">
        <v>467</v>
      </c>
      <c r="D8368" s="234">
        <v>0</v>
      </c>
      <c r="E8368" s="233"/>
    </row>
    <row r="8369" spans="1:5">
      <c r="A8369" s="235">
        <v>103066</v>
      </c>
      <c r="B8369" s="236" t="s">
        <v>8689</v>
      </c>
      <c r="C8369" s="235" t="s">
        <v>467</v>
      </c>
      <c r="D8369" s="234">
        <v>0</v>
      </c>
      <c r="E8369" s="233"/>
    </row>
    <row r="8370" spans="1:5">
      <c r="A8370" s="235">
        <v>103064</v>
      </c>
      <c r="B8370" s="236" t="s">
        <v>8690</v>
      </c>
      <c r="C8370" s="235" t="s">
        <v>467</v>
      </c>
      <c r="D8370" s="234">
        <v>0</v>
      </c>
      <c r="E8370" s="233"/>
    </row>
    <row r="8371" spans="1:5">
      <c r="A8371" s="235">
        <v>103074</v>
      </c>
      <c r="B8371" s="236" t="s">
        <v>8691</v>
      </c>
      <c r="C8371" s="235" t="s">
        <v>467</v>
      </c>
      <c r="D8371" s="234">
        <v>156.81</v>
      </c>
      <c r="E8371" s="233">
        <v>4.0000000000000002E-4</v>
      </c>
    </row>
    <row r="8372" spans="1:5">
      <c r="A8372" s="235">
        <v>103057</v>
      </c>
      <c r="B8372" s="236" t="s">
        <v>8692</v>
      </c>
      <c r="C8372" s="235" t="s">
        <v>467</v>
      </c>
      <c r="D8372" s="234">
        <v>0</v>
      </c>
      <c r="E8372" s="233"/>
    </row>
    <row r="8373" spans="1:5">
      <c r="A8373" s="235">
        <v>103060</v>
      </c>
      <c r="B8373" s="236" t="s">
        <v>8693</v>
      </c>
      <c r="C8373" s="235" t="s">
        <v>467</v>
      </c>
      <c r="D8373" s="234">
        <v>0</v>
      </c>
      <c r="E8373" s="233"/>
    </row>
    <row r="8374" spans="1:5">
      <c r="A8374" s="235">
        <v>103058</v>
      </c>
      <c r="B8374" s="236" t="s">
        <v>8694</v>
      </c>
      <c r="C8374" s="235" t="s">
        <v>467</v>
      </c>
      <c r="D8374" s="234">
        <v>0</v>
      </c>
      <c r="E8374" s="233"/>
    </row>
    <row r="8375" spans="1:5">
      <c r="A8375" s="235">
        <v>103061</v>
      </c>
      <c r="B8375" s="236" t="s">
        <v>8695</v>
      </c>
      <c r="C8375" s="235" t="s">
        <v>467</v>
      </c>
      <c r="D8375" s="234">
        <v>0</v>
      </c>
      <c r="E8375" s="233"/>
    </row>
    <row r="8376" spans="1:5">
      <c r="A8376" s="235">
        <v>103059</v>
      </c>
      <c r="B8376" s="236" t="s">
        <v>8696</v>
      </c>
      <c r="C8376" s="235" t="s">
        <v>467</v>
      </c>
      <c r="D8376" s="234">
        <v>0</v>
      </c>
      <c r="E8376" s="233"/>
    </row>
    <row r="8377" spans="1:5">
      <c r="A8377" s="235">
        <v>97101</v>
      </c>
      <c r="B8377" s="236" t="s">
        <v>8697</v>
      </c>
      <c r="C8377" s="235" t="s">
        <v>467</v>
      </c>
      <c r="D8377" s="234">
        <v>158.38999999999999</v>
      </c>
      <c r="E8377" s="233">
        <v>4.0000000000000002E-4</v>
      </c>
    </row>
    <row r="8378" spans="1:5">
      <c r="A8378" s="235">
        <v>97098</v>
      </c>
      <c r="B8378" s="236" t="s">
        <v>8698</v>
      </c>
      <c r="C8378" s="235" t="s">
        <v>467</v>
      </c>
      <c r="D8378" s="234">
        <v>0</v>
      </c>
      <c r="E8378" s="233"/>
    </row>
    <row r="8379" spans="1:5">
      <c r="A8379" s="235">
        <v>97102</v>
      </c>
      <c r="B8379" s="236" t="s">
        <v>8699</v>
      </c>
      <c r="C8379" s="235" t="s">
        <v>467</v>
      </c>
      <c r="D8379" s="234">
        <v>199.03</v>
      </c>
      <c r="E8379" s="233">
        <v>4.0000000000000002E-4</v>
      </c>
    </row>
    <row r="8380" spans="1:5">
      <c r="A8380" s="235">
        <v>97099</v>
      </c>
      <c r="B8380" s="236" t="s">
        <v>8700</v>
      </c>
      <c r="C8380" s="235" t="s">
        <v>467</v>
      </c>
      <c r="D8380" s="234">
        <v>0</v>
      </c>
      <c r="E8380" s="233"/>
    </row>
    <row r="8381" spans="1:5">
      <c r="A8381" s="235">
        <v>97103</v>
      </c>
      <c r="B8381" s="236" t="s">
        <v>8701</v>
      </c>
      <c r="C8381" s="235" t="s">
        <v>467</v>
      </c>
      <c r="D8381" s="234">
        <v>236.32</v>
      </c>
      <c r="E8381" s="233">
        <v>2.9999999999999997E-4</v>
      </c>
    </row>
    <row r="8382" spans="1:5">
      <c r="A8382" s="235">
        <v>97100</v>
      </c>
      <c r="B8382" s="236" t="s">
        <v>8702</v>
      </c>
      <c r="C8382" s="235" t="s">
        <v>467</v>
      </c>
      <c r="D8382" s="234">
        <v>0</v>
      </c>
      <c r="E8382" s="233"/>
    </row>
    <row r="8383" spans="1:5">
      <c r="A8383" s="235">
        <v>103072</v>
      </c>
      <c r="B8383" s="236" t="s">
        <v>8703</v>
      </c>
      <c r="C8383" s="235" t="s">
        <v>467</v>
      </c>
      <c r="D8383" s="234">
        <v>280</v>
      </c>
      <c r="E8383" s="233">
        <v>2.9999999999999997E-4</v>
      </c>
    </row>
    <row r="8384" spans="1:5">
      <c r="A8384" s="235">
        <v>103055</v>
      </c>
      <c r="B8384" s="236" t="s">
        <v>8704</v>
      </c>
      <c r="C8384" s="235" t="s">
        <v>467</v>
      </c>
      <c r="D8384" s="234">
        <v>0</v>
      </c>
      <c r="E8384" s="233"/>
    </row>
    <row r="8385" spans="1:5">
      <c r="A8385" s="235">
        <v>103073</v>
      </c>
      <c r="B8385" s="236" t="s">
        <v>8705</v>
      </c>
      <c r="C8385" s="235" t="s">
        <v>467</v>
      </c>
      <c r="D8385" s="234">
        <v>338.65</v>
      </c>
      <c r="E8385" s="233">
        <v>2.9999999999999997E-4</v>
      </c>
    </row>
    <row r="8386" spans="1:5">
      <c r="A8386" s="235">
        <v>103056</v>
      </c>
      <c r="B8386" s="236" t="s">
        <v>8706</v>
      </c>
      <c r="C8386" s="235" t="s">
        <v>467</v>
      </c>
      <c r="D8386" s="234">
        <v>0</v>
      </c>
      <c r="E8386" s="233"/>
    </row>
    <row r="8387" spans="1:5">
      <c r="A8387" s="235">
        <v>97086</v>
      </c>
      <c r="B8387" s="236" t="s">
        <v>8707</v>
      </c>
      <c r="C8387" s="235" t="s">
        <v>467</v>
      </c>
      <c r="D8387" s="234">
        <v>98.45</v>
      </c>
      <c r="E8387" s="233">
        <v>0</v>
      </c>
    </row>
    <row r="8388" spans="1:5">
      <c r="A8388" s="235">
        <v>97085</v>
      </c>
      <c r="B8388" s="236" t="s">
        <v>8708</v>
      </c>
      <c r="C8388" s="235" t="s">
        <v>467</v>
      </c>
      <c r="D8388" s="234">
        <v>0</v>
      </c>
      <c r="E8388" s="233"/>
    </row>
    <row r="8389" spans="1:5">
      <c r="A8389" s="235">
        <v>104766</v>
      </c>
      <c r="B8389" s="236" t="s">
        <v>8709</v>
      </c>
      <c r="C8389" s="235" t="s">
        <v>27</v>
      </c>
      <c r="D8389" s="234">
        <v>10.92</v>
      </c>
      <c r="E8389" s="233">
        <v>0</v>
      </c>
    </row>
    <row r="8390" spans="1:5">
      <c r="A8390" s="235">
        <v>90467</v>
      </c>
      <c r="B8390" s="236" t="s">
        <v>8710</v>
      </c>
      <c r="C8390" s="235" t="s">
        <v>27</v>
      </c>
      <c r="D8390" s="234">
        <v>15.89</v>
      </c>
      <c r="E8390" s="233">
        <v>0</v>
      </c>
    </row>
    <row r="8391" spans="1:5">
      <c r="A8391" s="235">
        <v>90466</v>
      </c>
      <c r="B8391" s="236" t="s">
        <v>8711</v>
      </c>
      <c r="C8391" s="235" t="s">
        <v>27</v>
      </c>
      <c r="D8391" s="234">
        <v>10.53</v>
      </c>
      <c r="E8391" s="233">
        <v>0</v>
      </c>
    </row>
    <row r="8392" spans="1:5">
      <c r="A8392" s="235">
        <v>90469</v>
      </c>
      <c r="B8392" s="236" t="s">
        <v>8712</v>
      </c>
      <c r="C8392" s="235" t="s">
        <v>27</v>
      </c>
      <c r="D8392" s="234">
        <v>8.6999999999999993</v>
      </c>
      <c r="E8392" s="233">
        <v>0</v>
      </c>
    </row>
    <row r="8393" spans="1:5">
      <c r="A8393" s="235">
        <v>90470</v>
      </c>
      <c r="B8393" s="236" t="s">
        <v>8713</v>
      </c>
      <c r="C8393" s="235" t="s">
        <v>27</v>
      </c>
      <c r="D8393" s="234">
        <v>11.72</v>
      </c>
      <c r="E8393" s="233">
        <v>0</v>
      </c>
    </row>
    <row r="8394" spans="1:5">
      <c r="A8394" s="235">
        <v>90468</v>
      </c>
      <c r="B8394" s="236" t="s">
        <v>8714</v>
      </c>
      <c r="C8394" s="235" t="s">
        <v>27</v>
      </c>
      <c r="D8394" s="234">
        <v>5.7</v>
      </c>
      <c r="E8394" s="233">
        <v>0</v>
      </c>
    </row>
    <row r="8395" spans="1:5">
      <c r="A8395" s="235">
        <v>91188</v>
      </c>
      <c r="B8395" s="236" t="s">
        <v>8715</v>
      </c>
      <c r="C8395" s="235" t="s">
        <v>28</v>
      </c>
      <c r="D8395" s="234">
        <v>9.41</v>
      </c>
      <c r="E8395" s="233">
        <v>2.1299999999999999E-2</v>
      </c>
    </row>
    <row r="8396" spans="1:5">
      <c r="A8396" s="235">
        <v>91189</v>
      </c>
      <c r="B8396" s="236" t="s">
        <v>8716</v>
      </c>
      <c r="C8396" s="235" t="s">
        <v>28</v>
      </c>
      <c r="D8396" s="234">
        <v>57.07</v>
      </c>
      <c r="E8396" s="233">
        <v>2.4500000000000001E-2</v>
      </c>
    </row>
    <row r="8397" spans="1:5">
      <c r="A8397" s="235">
        <v>91192</v>
      </c>
      <c r="B8397" s="236" t="s">
        <v>8717</v>
      </c>
      <c r="C8397" s="235" t="s">
        <v>28</v>
      </c>
      <c r="D8397" s="234">
        <v>17.79</v>
      </c>
      <c r="E8397" s="233">
        <v>0</v>
      </c>
    </row>
    <row r="8398" spans="1:5">
      <c r="A8398" s="235">
        <v>91190</v>
      </c>
      <c r="B8398" s="236" t="s">
        <v>8718</v>
      </c>
      <c r="C8398" s="235" t="s">
        <v>28</v>
      </c>
      <c r="D8398" s="234">
        <v>7.73</v>
      </c>
      <c r="E8398" s="233">
        <v>0</v>
      </c>
    </row>
    <row r="8399" spans="1:5">
      <c r="A8399" s="235">
        <v>91191</v>
      </c>
      <c r="B8399" s="236" t="s">
        <v>8719</v>
      </c>
      <c r="C8399" s="235" t="s">
        <v>28</v>
      </c>
      <c r="D8399" s="234">
        <v>11.34</v>
      </c>
      <c r="E8399" s="233">
        <v>0</v>
      </c>
    </row>
    <row r="8400" spans="1:5">
      <c r="A8400" s="235">
        <v>95541</v>
      </c>
      <c r="B8400" s="236" t="s">
        <v>8720</v>
      </c>
      <c r="C8400" s="235" t="s">
        <v>28</v>
      </c>
      <c r="D8400" s="234">
        <v>14.79</v>
      </c>
      <c r="E8400" s="233">
        <v>0</v>
      </c>
    </row>
    <row r="8401" spans="1:5">
      <c r="A8401" s="235">
        <v>96564</v>
      </c>
      <c r="B8401" s="236" t="s">
        <v>8721</v>
      </c>
      <c r="C8401" s="235" t="s">
        <v>27</v>
      </c>
      <c r="D8401" s="234">
        <v>0</v>
      </c>
      <c r="E8401" s="233"/>
    </row>
    <row r="8402" spans="1:5">
      <c r="A8402" s="235">
        <v>104785</v>
      </c>
      <c r="B8402" s="236" t="s">
        <v>8722</v>
      </c>
      <c r="C8402" s="235" t="s">
        <v>27</v>
      </c>
      <c r="D8402" s="234">
        <v>11.46</v>
      </c>
      <c r="E8402" s="233">
        <v>0</v>
      </c>
    </row>
    <row r="8403" spans="1:5">
      <c r="A8403" s="235">
        <v>91166</v>
      </c>
      <c r="B8403" s="236" t="s">
        <v>8723</v>
      </c>
      <c r="C8403" s="235" t="s">
        <v>27</v>
      </c>
      <c r="D8403" s="234">
        <v>4.04</v>
      </c>
      <c r="E8403" s="233">
        <v>0</v>
      </c>
    </row>
    <row r="8404" spans="1:5">
      <c r="A8404" s="235">
        <v>91167</v>
      </c>
      <c r="B8404" s="236" t="s">
        <v>8724</v>
      </c>
      <c r="C8404" s="235" t="s">
        <v>27</v>
      </c>
      <c r="D8404" s="234">
        <v>8.6199999999999992</v>
      </c>
      <c r="E8404" s="233">
        <v>0</v>
      </c>
    </row>
    <row r="8405" spans="1:5">
      <c r="A8405" s="235">
        <v>91176</v>
      </c>
      <c r="B8405" s="236" t="s">
        <v>8725</v>
      </c>
      <c r="C8405" s="235" t="s">
        <v>27</v>
      </c>
      <c r="D8405" s="234">
        <v>16.07</v>
      </c>
      <c r="E8405" s="233">
        <v>0</v>
      </c>
    </row>
    <row r="8406" spans="1:5">
      <c r="A8406" s="235">
        <v>91182</v>
      </c>
      <c r="B8406" s="236" t="s">
        <v>8726</v>
      </c>
      <c r="C8406" s="235" t="s">
        <v>27</v>
      </c>
      <c r="D8406" s="234">
        <v>17.899999999999999</v>
      </c>
      <c r="E8406" s="233">
        <v>5.0799999999999998E-2</v>
      </c>
    </row>
    <row r="8407" spans="1:5">
      <c r="A8407" s="235">
        <v>91186</v>
      </c>
      <c r="B8407" s="236" t="s">
        <v>8727</v>
      </c>
      <c r="C8407" s="235" t="s">
        <v>27</v>
      </c>
      <c r="D8407" s="234">
        <v>19.41</v>
      </c>
      <c r="E8407" s="233">
        <v>6.13E-2</v>
      </c>
    </row>
    <row r="8408" spans="1:5">
      <c r="A8408" s="235">
        <v>91171</v>
      </c>
      <c r="B8408" s="236" t="s">
        <v>8728</v>
      </c>
      <c r="C8408" s="235" t="s">
        <v>27</v>
      </c>
      <c r="D8408" s="234">
        <v>14.68</v>
      </c>
      <c r="E8408" s="233">
        <v>0</v>
      </c>
    </row>
    <row r="8409" spans="1:5">
      <c r="A8409" s="235">
        <v>91187</v>
      </c>
      <c r="B8409" s="236" t="s">
        <v>8729</v>
      </c>
      <c r="C8409" s="235" t="s">
        <v>27</v>
      </c>
      <c r="D8409" s="234">
        <v>17.149999999999999</v>
      </c>
      <c r="E8409" s="233">
        <v>6.6500000000000004E-2</v>
      </c>
    </row>
    <row r="8410" spans="1:5">
      <c r="A8410" s="235">
        <v>91172</v>
      </c>
      <c r="B8410" s="236" t="s">
        <v>8730</v>
      </c>
      <c r="C8410" s="235" t="s">
        <v>27</v>
      </c>
      <c r="D8410" s="234">
        <v>17.04</v>
      </c>
      <c r="E8410" s="233">
        <v>0</v>
      </c>
    </row>
    <row r="8411" spans="1:5">
      <c r="A8411" s="235">
        <v>91185</v>
      </c>
      <c r="B8411" s="236" t="s">
        <v>8731</v>
      </c>
      <c r="C8411" s="235" t="s">
        <v>27</v>
      </c>
      <c r="D8411" s="234">
        <v>17.899999999999999</v>
      </c>
      <c r="E8411" s="233">
        <v>5.0799999999999998E-2</v>
      </c>
    </row>
    <row r="8412" spans="1:5">
      <c r="A8412" s="235">
        <v>91170</v>
      </c>
      <c r="B8412" s="236" t="s">
        <v>8732</v>
      </c>
      <c r="C8412" s="235" t="s">
        <v>27</v>
      </c>
      <c r="D8412" s="234">
        <v>8.6199999999999992</v>
      </c>
      <c r="E8412" s="233">
        <v>0</v>
      </c>
    </row>
    <row r="8413" spans="1:5">
      <c r="A8413" s="235">
        <v>91180</v>
      </c>
      <c r="B8413" s="236" t="s">
        <v>8733</v>
      </c>
      <c r="C8413" s="235" t="s">
        <v>27</v>
      </c>
      <c r="D8413" s="234">
        <v>21.28</v>
      </c>
      <c r="E8413" s="233">
        <v>0</v>
      </c>
    </row>
    <row r="8414" spans="1:5">
      <c r="A8414" s="235">
        <v>91181</v>
      </c>
      <c r="B8414" s="236" t="s">
        <v>8734</v>
      </c>
      <c r="C8414" s="235" t="s">
        <v>27</v>
      </c>
      <c r="D8414" s="234">
        <v>22.12</v>
      </c>
      <c r="E8414" s="233">
        <v>0</v>
      </c>
    </row>
    <row r="8415" spans="1:5">
      <c r="A8415" s="235">
        <v>91179</v>
      </c>
      <c r="B8415" s="236" t="s">
        <v>8735</v>
      </c>
      <c r="C8415" s="235" t="s">
        <v>27</v>
      </c>
      <c r="D8415" s="234">
        <v>16.07</v>
      </c>
      <c r="E8415" s="233">
        <v>0</v>
      </c>
    </row>
    <row r="8416" spans="1:5">
      <c r="A8416" s="235">
        <v>91174</v>
      </c>
      <c r="B8416" s="236" t="s">
        <v>8736</v>
      </c>
      <c r="C8416" s="235" t="s">
        <v>27</v>
      </c>
      <c r="D8416" s="234">
        <v>5.87</v>
      </c>
      <c r="E8416" s="233">
        <v>0</v>
      </c>
    </row>
    <row r="8417" spans="1:5">
      <c r="A8417" s="235">
        <v>91175</v>
      </c>
      <c r="B8417" s="236" t="s">
        <v>8737</v>
      </c>
      <c r="C8417" s="235" t="s">
        <v>27</v>
      </c>
      <c r="D8417" s="234">
        <v>9.1999999999999993</v>
      </c>
      <c r="E8417" s="233">
        <v>0</v>
      </c>
    </row>
    <row r="8418" spans="1:5">
      <c r="A8418" s="235">
        <v>91173</v>
      </c>
      <c r="B8418" s="236" t="s">
        <v>8738</v>
      </c>
      <c r="C8418" s="235" t="s">
        <v>27</v>
      </c>
      <c r="D8418" s="234">
        <v>3.21</v>
      </c>
      <c r="E8418" s="233">
        <v>0</v>
      </c>
    </row>
    <row r="8419" spans="1:5">
      <c r="A8419" s="235">
        <v>104759</v>
      </c>
      <c r="B8419" s="236" t="s">
        <v>8739</v>
      </c>
      <c r="C8419" s="235" t="s">
        <v>28</v>
      </c>
      <c r="D8419" s="234">
        <v>25.9</v>
      </c>
      <c r="E8419" s="233">
        <v>0</v>
      </c>
    </row>
    <row r="8420" spans="1:5">
      <c r="A8420" s="235">
        <v>104760</v>
      </c>
      <c r="B8420" s="236" t="s">
        <v>8740</v>
      </c>
      <c r="C8420" s="235" t="s">
        <v>28</v>
      </c>
      <c r="D8420" s="234">
        <v>37.83</v>
      </c>
      <c r="E8420" s="233">
        <v>0</v>
      </c>
    </row>
    <row r="8421" spans="1:5">
      <c r="A8421" s="235">
        <v>104758</v>
      </c>
      <c r="B8421" s="236" t="s">
        <v>8741</v>
      </c>
      <c r="C8421" s="235" t="s">
        <v>28</v>
      </c>
      <c r="D8421" s="234">
        <v>9.7200000000000006</v>
      </c>
      <c r="E8421" s="233">
        <v>0</v>
      </c>
    </row>
    <row r="8422" spans="1:5">
      <c r="A8422" s="235">
        <v>90437</v>
      </c>
      <c r="B8422" s="236" t="s">
        <v>8742</v>
      </c>
      <c r="C8422" s="235" t="s">
        <v>28</v>
      </c>
      <c r="D8422" s="234">
        <v>24.59</v>
      </c>
      <c r="E8422" s="233">
        <v>0</v>
      </c>
    </row>
    <row r="8423" spans="1:5">
      <c r="A8423" s="235">
        <v>90438</v>
      </c>
      <c r="B8423" s="236" t="s">
        <v>8743</v>
      </c>
      <c r="C8423" s="235" t="s">
        <v>28</v>
      </c>
      <c r="D8423" s="234">
        <v>35.92</v>
      </c>
      <c r="E8423" s="233">
        <v>0</v>
      </c>
    </row>
    <row r="8424" spans="1:5">
      <c r="A8424" s="235">
        <v>90436</v>
      </c>
      <c r="B8424" s="236" t="s">
        <v>8744</v>
      </c>
      <c r="C8424" s="235" t="s">
        <v>28</v>
      </c>
      <c r="D8424" s="234">
        <v>9.23</v>
      </c>
      <c r="E8424" s="233">
        <v>0</v>
      </c>
    </row>
    <row r="8425" spans="1:5">
      <c r="A8425" s="235">
        <v>104770</v>
      </c>
      <c r="B8425" s="236" t="s">
        <v>8745</v>
      </c>
      <c r="C8425" s="235" t="s">
        <v>28</v>
      </c>
      <c r="D8425" s="234">
        <v>1.0900000000000001</v>
      </c>
      <c r="E8425" s="233">
        <v>0</v>
      </c>
    </row>
    <row r="8426" spans="1:5">
      <c r="A8426" s="235">
        <v>104772</v>
      </c>
      <c r="B8426" s="236" t="s">
        <v>8746</v>
      </c>
      <c r="C8426" s="235" t="s">
        <v>28</v>
      </c>
      <c r="D8426" s="234">
        <v>1.6</v>
      </c>
      <c r="E8426" s="233">
        <v>0</v>
      </c>
    </row>
    <row r="8427" spans="1:5">
      <c r="A8427" s="235">
        <v>104768</v>
      </c>
      <c r="B8427" s="236" t="s">
        <v>8747</v>
      </c>
      <c r="C8427" s="235" t="s">
        <v>28</v>
      </c>
      <c r="D8427" s="234">
        <v>0.41</v>
      </c>
      <c r="E8427" s="233">
        <v>0</v>
      </c>
    </row>
    <row r="8428" spans="1:5">
      <c r="A8428" s="235">
        <v>104769</v>
      </c>
      <c r="B8428" s="236" t="s">
        <v>8748</v>
      </c>
      <c r="C8428" s="235" t="s">
        <v>28</v>
      </c>
      <c r="D8428" s="234">
        <v>1.03</v>
      </c>
      <c r="E8428" s="233">
        <v>0</v>
      </c>
    </row>
    <row r="8429" spans="1:5">
      <c r="A8429" s="235">
        <v>104771</v>
      </c>
      <c r="B8429" s="236" t="s">
        <v>8749</v>
      </c>
      <c r="C8429" s="235" t="s">
        <v>28</v>
      </c>
      <c r="D8429" s="234">
        <v>1.52</v>
      </c>
      <c r="E8429" s="233">
        <v>0</v>
      </c>
    </row>
    <row r="8430" spans="1:5">
      <c r="A8430" s="235">
        <v>104767</v>
      </c>
      <c r="B8430" s="236" t="s">
        <v>8750</v>
      </c>
      <c r="C8430" s="235" t="s">
        <v>28</v>
      </c>
      <c r="D8430" s="234">
        <v>0.38</v>
      </c>
      <c r="E8430" s="233">
        <v>0</v>
      </c>
    </row>
    <row r="8431" spans="1:5">
      <c r="A8431" s="235">
        <v>104762</v>
      </c>
      <c r="B8431" s="236" t="s">
        <v>8751</v>
      </c>
      <c r="C8431" s="235" t="s">
        <v>28</v>
      </c>
      <c r="D8431" s="234">
        <v>15.27</v>
      </c>
      <c r="E8431" s="233">
        <v>5.11E-2</v>
      </c>
    </row>
    <row r="8432" spans="1:5">
      <c r="A8432" s="235">
        <v>104763</v>
      </c>
      <c r="B8432" s="236" t="s">
        <v>8752</v>
      </c>
      <c r="C8432" s="235" t="s">
        <v>28</v>
      </c>
      <c r="D8432" s="234">
        <v>22.3</v>
      </c>
      <c r="E8432" s="233">
        <v>5.16E-2</v>
      </c>
    </row>
    <row r="8433" spans="1:5">
      <c r="A8433" s="235">
        <v>104761</v>
      </c>
      <c r="B8433" s="236" t="s">
        <v>8753</v>
      </c>
      <c r="C8433" s="235" t="s">
        <v>28</v>
      </c>
      <c r="D8433" s="234">
        <v>5.73</v>
      </c>
      <c r="E8433" s="233">
        <v>5.0599999999999999E-2</v>
      </c>
    </row>
    <row r="8434" spans="1:5">
      <c r="A8434" s="235">
        <v>90440</v>
      </c>
      <c r="B8434" s="236" t="s">
        <v>8754</v>
      </c>
      <c r="C8434" s="235" t="s">
        <v>28</v>
      </c>
      <c r="D8434" s="234">
        <v>15.08</v>
      </c>
      <c r="E8434" s="233">
        <v>5.1700000000000003E-2</v>
      </c>
    </row>
    <row r="8435" spans="1:5">
      <c r="A8435" s="235">
        <v>90441</v>
      </c>
      <c r="B8435" s="236" t="s">
        <v>8755</v>
      </c>
      <c r="C8435" s="235" t="s">
        <v>28</v>
      </c>
      <c r="D8435" s="234">
        <v>22.03</v>
      </c>
      <c r="E8435" s="233">
        <v>5.2200000000000003E-2</v>
      </c>
    </row>
    <row r="8436" spans="1:5">
      <c r="A8436" s="235">
        <v>90439</v>
      </c>
      <c r="B8436" s="236" t="s">
        <v>8756</v>
      </c>
      <c r="C8436" s="235" t="s">
        <v>28</v>
      </c>
      <c r="D8436" s="234">
        <v>5.66</v>
      </c>
      <c r="E8436" s="233">
        <v>5.1200000000000002E-2</v>
      </c>
    </row>
    <row r="8437" spans="1:5">
      <c r="A8437" s="235">
        <v>104776</v>
      </c>
      <c r="B8437" s="236" t="s">
        <v>8757</v>
      </c>
      <c r="C8437" s="235" t="s">
        <v>28</v>
      </c>
      <c r="D8437" s="234">
        <v>4.01</v>
      </c>
      <c r="E8437" s="233">
        <v>0.1172</v>
      </c>
    </row>
    <row r="8438" spans="1:5">
      <c r="A8438" s="235">
        <v>104778</v>
      </c>
      <c r="B8438" s="236" t="s">
        <v>8758</v>
      </c>
      <c r="C8438" s="235" t="s">
        <v>28</v>
      </c>
      <c r="D8438" s="234">
        <v>5.86</v>
      </c>
      <c r="E8438" s="233">
        <v>0.1177</v>
      </c>
    </row>
    <row r="8439" spans="1:5">
      <c r="A8439" s="235">
        <v>104774</v>
      </c>
      <c r="B8439" s="236" t="s">
        <v>8759</v>
      </c>
      <c r="C8439" s="235" t="s">
        <v>28</v>
      </c>
      <c r="D8439" s="234">
        <v>1.49</v>
      </c>
      <c r="E8439" s="233">
        <v>0.11409999999999999</v>
      </c>
    </row>
    <row r="8440" spans="1:5">
      <c r="A8440" s="235">
        <v>104775</v>
      </c>
      <c r="B8440" s="236" t="s">
        <v>8760</v>
      </c>
      <c r="C8440" s="235" t="s">
        <v>28</v>
      </c>
      <c r="D8440" s="234">
        <v>3.83</v>
      </c>
      <c r="E8440" s="233">
        <v>0.1227</v>
      </c>
    </row>
    <row r="8441" spans="1:5">
      <c r="A8441" s="235">
        <v>104777</v>
      </c>
      <c r="B8441" s="236" t="s">
        <v>8761</v>
      </c>
      <c r="C8441" s="235" t="s">
        <v>28</v>
      </c>
      <c r="D8441" s="234">
        <v>5.61</v>
      </c>
      <c r="E8441" s="233">
        <v>0.123</v>
      </c>
    </row>
    <row r="8442" spans="1:5">
      <c r="A8442" s="235">
        <v>104773</v>
      </c>
      <c r="B8442" s="236" t="s">
        <v>8762</v>
      </c>
      <c r="C8442" s="235" t="s">
        <v>28</v>
      </c>
      <c r="D8442" s="234">
        <v>1.42</v>
      </c>
      <c r="E8442" s="233">
        <v>0.1197</v>
      </c>
    </row>
    <row r="8443" spans="1:5">
      <c r="A8443" s="235">
        <v>104782</v>
      </c>
      <c r="B8443" s="236" t="s">
        <v>8763</v>
      </c>
      <c r="C8443" s="235" t="s">
        <v>28</v>
      </c>
      <c r="D8443" s="234">
        <v>52.27</v>
      </c>
      <c r="E8443" s="233">
        <v>0</v>
      </c>
    </row>
    <row r="8444" spans="1:5">
      <c r="A8444" s="235">
        <v>90451</v>
      </c>
      <c r="B8444" s="236" t="s">
        <v>8764</v>
      </c>
      <c r="C8444" s="235" t="s">
        <v>28</v>
      </c>
      <c r="D8444" s="234">
        <v>4.66</v>
      </c>
      <c r="E8444" s="233">
        <v>0.31969999999999998</v>
      </c>
    </row>
    <row r="8445" spans="1:5">
      <c r="A8445" s="235">
        <v>90452</v>
      </c>
      <c r="B8445" s="236" t="s">
        <v>8765</v>
      </c>
      <c r="C8445" s="235" t="s">
        <v>28</v>
      </c>
      <c r="D8445" s="234">
        <v>20.329999999999998</v>
      </c>
      <c r="E8445" s="233">
        <v>0.73089999999999999</v>
      </c>
    </row>
    <row r="8446" spans="1:5">
      <c r="A8446" s="235">
        <v>90455</v>
      </c>
      <c r="B8446" s="236" t="s">
        <v>8766</v>
      </c>
      <c r="C8446" s="235" t="s">
        <v>28</v>
      </c>
      <c r="D8446" s="234">
        <v>5.58</v>
      </c>
      <c r="E8446" s="233">
        <v>0</v>
      </c>
    </row>
    <row r="8447" spans="1:5">
      <c r="A8447" s="235">
        <v>104784</v>
      </c>
      <c r="B8447" s="236" t="s">
        <v>8767</v>
      </c>
      <c r="C8447" s="235" t="s">
        <v>28</v>
      </c>
      <c r="D8447" s="234">
        <v>9.75</v>
      </c>
      <c r="E8447" s="233">
        <v>0</v>
      </c>
    </row>
    <row r="8448" spans="1:5">
      <c r="A8448" s="235">
        <v>90453</v>
      </c>
      <c r="B8448" s="236" t="s">
        <v>8768</v>
      </c>
      <c r="C8448" s="235" t="s">
        <v>28</v>
      </c>
      <c r="D8448" s="234">
        <v>2.8</v>
      </c>
      <c r="E8448" s="233">
        <v>0</v>
      </c>
    </row>
    <row r="8449" spans="1:5">
      <c r="A8449" s="235">
        <v>104783</v>
      </c>
      <c r="B8449" s="236" t="s">
        <v>8769</v>
      </c>
      <c r="C8449" s="235" t="s">
        <v>28</v>
      </c>
      <c r="D8449" s="234">
        <v>3.55</v>
      </c>
      <c r="E8449" s="233">
        <v>0</v>
      </c>
    </row>
    <row r="8450" spans="1:5">
      <c r="A8450" s="235">
        <v>90454</v>
      </c>
      <c r="B8450" s="236" t="s">
        <v>8770</v>
      </c>
      <c r="C8450" s="235" t="s">
        <v>28</v>
      </c>
      <c r="D8450" s="234">
        <v>4.47</v>
      </c>
      <c r="E8450" s="233">
        <v>0</v>
      </c>
    </row>
    <row r="8451" spans="1:5">
      <c r="A8451" s="235">
        <v>90459</v>
      </c>
      <c r="B8451" s="236" t="s">
        <v>8771</v>
      </c>
      <c r="C8451" s="235" t="s">
        <v>28</v>
      </c>
      <c r="D8451" s="234">
        <v>30.25</v>
      </c>
      <c r="E8451" s="233">
        <v>0</v>
      </c>
    </row>
    <row r="8452" spans="1:5">
      <c r="A8452" s="235">
        <v>90456</v>
      </c>
      <c r="B8452" s="236" t="s">
        <v>8772</v>
      </c>
      <c r="C8452" s="235" t="s">
        <v>28</v>
      </c>
      <c r="D8452" s="234">
        <v>3.45</v>
      </c>
      <c r="E8452" s="233">
        <v>0</v>
      </c>
    </row>
    <row r="8453" spans="1:5">
      <c r="A8453" s="235">
        <v>90458</v>
      </c>
      <c r="B8453" s="236" t="s">
        <v>8773</v>
      </c>
      <c r="C8453" s="235" t="s">
        <v>28</v>
      </c>
      <c r="D8453" s="234">
        <v>22.51</v>
      </c>
      <c r="E8453" s="233">
        <v>0</v>
      </c>
    </row>
    <row r="8454" spans="1:5">
      <c r="A8454" s="235">
        <v>90457</v>
      </c>
      <c r="B8454" s="236" t="s">
        <v>8774</v>
      </c>
      <c r="C8454" s="235" t="s">
        <v>28</v>
      </c>
      <c r="D8454" s="234">
        <v>7.89</v>
      </c>
      <c r="E8454" s="233">
        <v>0</v>
      </c>
    </row>
    <row r="8455" spans="1:5">
      <c r="A8455" s="235">
        <v>90447</v>
      </c>
      <c r="B8455" s="236" t="s">
        <v>8775</v>
      </c>
      <c r="C8455" s="235" t="s">
        <v>27</v>
      </c>
      <c r="D8455" s="234">
        <v>5.22</v>
      </c>
      <c r="E8455" s="233">
        <v>0</v>
      </c>
    </row>
    <row r="8456" spans="1:5">
      <c r="A8456" s="235">
        <v>91222</v>
      </c>
      <c r="B8456" s="236" t="s">
        <v>8776</v>
      </c>
      <c r="C8456" s="235" t="s">
        <v>27</v>
      </c>
      <c r="D8456" s="234">
        <v>5.5</v>
      </c>
      <c r="E8456" s="233">
        <v>0</v>
      </c>
    </row>
    <row r="8457" spans="1:5">
      <c r="A8457" s="235">
        <v>90443</v>
      </c>
      <c r="B8457" s="236" t="s">
        <v>8777</v>
      </c>
      <c r="C8457" s="235" t="s">
        <v>27</v>
      </c>
      <c r="D8457" s="234">
        <v>4.95</v>
      </c>
      <c r="E8457" s="233">
        <v>0</v>
      </c>
    </row>
    <row r="8458" spans="1:5">
      <c r="A8458" s="235">
        <v>104780</v>
      </c>
      <c r="B8458" s="236" t="s">
        <v>8778</v>
      </c>
      <c r="C8458" s="235" t="s">
        <v>27</v>
      </c>
      <c r="D8458" s="234">
        <v>3.36</v>
      </c>
      <c r="E8458" s="233">
        <v>0</v>
      </c>
    </row>
    <row r="8459" spans="1:5">
      <c r="A8459" s="235">
        <v>104781</v>
      </c>
      <c r="B8459" s="236" t="s">
        <v>8779</v>
      </c>
      <c r="C8459" s="235" t="s">
        <v>27</v>
      </c>
      <c r="D8459" s="234">
        <v>3.85</v>
      </c>
      <c r="E8459" s="233">
        <v>0</v>
      </c>
    </row>
    <row r="8460" spans="1:5">
      <c r="A8460" s="235">
        <v>104779</v>
      </c>
      <c r="B8460" s="236" t="s">
        <v>8780</v>
      </c>
      <c r="C8460" s="235" t="s">
        <v>27</v>
      </c>
      <c r="D8460" s="234">
        <v>3.32</v>
      </c>
      <c r="E8460" s="233">
        <v>0</v>
      </c>
    </row>
    <row r="8461" spans="1:5">
      <c r="A8461" s="235">
        <v>104787</v>
      </c>
      <c r="B8461" s="236" t="s">
        <v>8781</v>
      </c>
      <c r="C8461" s="235" t="s">
        <v>27</v>
      </c>
      <c r="D8461" s="234">
        <v>4.9800000000000004</v>
      </c>
      <c r="E8461" s="233">
        <v>5.0200000000000002E-2</v>
      </c>
    </row>
    <row r="8462" spans="1:5">
      <c r="A8462" s="235">
        <v>104788</v>
      </c>
      <c r="B8462" s="236" t="s">
        <v>8782</v>
      </c>
      <c r="C8462" s="235" t="s">
        <v>27</v>
      </c>
      <c r="D8462" s="234">
        <v>6.63</v>
      </c>
      <c r="E8462" s="233">
        <v>5.1299999999999998E-2</v>
      </c>
    </row>
    <row r="8463" spans="1:5">
      <c r="A8463" s="235">
        <v>104786</v>
      </c>
      <c r="B8463" s="236" t="s">
        <v>8783</v>
      </c>
      <c r="C8463" s="235" t="s">
        <v>27</v>
      </c>
      <c r="D8463" s="234">
        <v>3.75</v>
      </c>
      <c r="E8463" s="233">
        <v>4.8000000000000001E-2</v>
      </c>
    </row>
    <row r="8464" spans="1:5">
      <c r="A8464" s="235">
        <v>90445</v>
      </c>
      <c r="B8464" s="236" t="s">
        <v>8784</v>
      </c>
      <c r="C8464" s="235" t="s">
        <v>27</v>
      </c>
      <c r="D8464" s="234">
        <v>10.01</v>
      </c>
      <c r="E8464" s="233">
        <v>2.9000000000000001E-2</v>
      </c>
    </row>
    <row r="8465" spans="1:5">
      <c r="A8465" s="235">
        <v>90446</v>
      </c>
      <c r="B8465" s="236" t="s">
        <v>8785</v>
      </c>
      <c r="C8465" s="235" t="s">
        <v>27</v>
      </c>
      <c r="D8465" s="234">
        <v>13.3</v>
      </c>
      <c r="E8465" s="233">
        <v>3.0099999999999998E-2</v>
      </c>
    </row>
    <row r="8466" spans="1:5">
      <c r="A8466" s="235">
        <v>90444</v>
      </c>
      <c r="B8466" s="236" t="s">
        <v>8786</v>
      </c>
      <c r="C8466" s="235" t="s">
        <v>27</v>
      </c>
      <c r="D8466" s="234">
        <v>7.54</v>
      </c>
      <c r="E8466" s="233">
        <v>2.92E-2</v>
      </c>
    </row>
    <row r="8467" spans="1:5">
      <c r="A8467" s="235">
        <v>104764</v>
      </c>
      <c r="B8467" s="236" t="s">
        <v>8787</v>
      </c>
      <c r="C8467" s="235" t="s">
        <v>27</v>
      </c>
      <c r="D8467" s="234">
        <v>19.329999999999998</v>
      </c>
      <c r="E8467" s="233">
        <v>0.28920000000000001</v>
      </c>
    </row>
    <row r="8468" spans="1:5">
      <c r="A8468" s="235">
        <v>90460</v>
      </c>
      <c r="B8468" s="236" t="s">
        <v>8788</v>
      </c>
      <c r="C8468" s="235" t="s">
        <v>27</v>
      </c>
      <c r="D8468" s="234">
        <v>24.94</v>
      </c>
      <c r="E8468" s="233">
        <v>0.32</v>
      </c>
    </row>
    <row r="8469" spans="1:5">
      <c r="A8469" s="235">
        <v>90462</v>
      </c>
      <c r="B8469" s="236" t="s">
        <v>8789</v>
      </c>
      <c r="C8469" s="235" t="s">
        <v>27</v>
      </c>
      <c r="D8469" s="234">
        <v>4.33</v>
      </c>
      <c r="E8469" s="233">
        <v>0.34410000000000002</v>
      </c>
    </row>
    <row r="8470" spans="1:5">
      <c r="A8470" s="235">
        <v>104765</v>
      </c>
      <c r="B8470" s="236" t="s">
        <v>8790</v>
      </c>
      <c r="C8470" s="235" t="s">
        <v>27</v>
      </c>
      <c r="D8470" s="234">
        <v>13.79</v>
      </c>
      <c r="E8470" s="233">
        <v>0.20230000000000001</v>
      </c>
    </row>
    <row r="8471" spans="1:5">
      <c r="A8471" s="235">
        <v>90461</v>
      </c>
      <c r="B8471" s="236" t="s">
        <v>8791</v>
      </c>
      <c r="C8471" s="235" t="s">
        <v>27</v>
      </c>
      <c r="D8471" s="234">
        <v>16.62</v>
      </c>
      <c r="E8471" s="233">
        <v>0.24010000000000001</v>
      </c>
    </row>
    <row r="8472" spans="1:5">
      <c r="A8472" s="235">
        <v>90463</v>
      </c>
      <c r="B8472" s="236" t="s">
        <v>8792</v>
      </c>
      <c r="C8472" s="235" t="s">
        <v>27</v>
      </c>
      <c r="D8472" s="234">
        <v>3.39</v>
      </c>
      <c r="E8472" s="233">
        <v>0.29199999999999998</v>
      </c>
    </row>
    <row r="8473" spans="1:5">
      <c r="A8473" s="235">
        <v>96560</v>
      </c>
      <c r="B8473" s="236" t="s">
        <v>8793</v>
      </c>
      <c r="C8473" s="235" t="s">
        <v>467</v>
      </c>
      <c r="D8473" s="234">
        <v>29.58</v>
      </c>
      <c r="E8473" s="233">
        <v>0.2099</v>
      </c>
    </row>
    <row r="8474" spans="1:5">
      <c r="A8474" s="235">
        <v>96559</v>
      </c>
      <c r="B8474" s="236" t="s">
        <v>8794</v>
      </c>
      <c r="C8474" s="235" t="s">
        <v>467</v>
      </c>
      <c r="D8474" s="234">
        <v>34.840000000000003</v>
      </c>
      <c r="E8474" s="233">
        <v>0.2853</v>
      </c>
    </row>
    <row r="8475" spans="1:5">
      <c r="A8475" s="235">
        <v>96562</v>
      </c>
      <c r="B8475" s="236" t="s">
        <v>8795</v>
      </c>
      <c r="C8475" s="235" t="s">
        <v>27</v>
      </c>
      <c r="D8475" s="234">
        <v>45.65</v>
      </c>
      <c r="E8475" s="233">
        <v>0.2177</v>
      </c>
    </row>
    <row r="8476" spans="1:5">
      <c r="A8476" s="235">
        <v>96563</v>
      </c>
      <c r="B8476" s="236" t="s">
        <v>8796</v>
      </c>
      <c r="C8476" s="235" t="s">
        <v>27</v>
      </c>
      <c r="D8476" s="234">
        <v>52.34</v>
      </c>
      <c r="E8476" s="233">
        <v>0.18990000000000001</v>
      </c>
    </row>
    <row r="8477" spans="1:5">
      <c r="A8477" s="235">
        <v>102469</v>
      </c>
      <c r="B8477" s="236" t="s">
        <v>8797</v>
      </c>
      <c r="C8477" s="235" t="s">
        <v>467</v>
      </c>
      <c r="D8477" s="234">
        <v>0</v>
      </c>
      <c r="E8477" s="233"/>
    </row>
    <row r="8478" spans="1:5">
      <c r="A8478" s="235">
        <v>104388</v>
      </c>
      <c r="B8478" s="236" t="s">
        <v>8798</v>
      </c>
      <c r="C8478" s="235" t="s">
        <v>467</v>
      </c>
      <c r="D8478" s="234">
        <v>0</v>
      </c>
      <c r="E8478" s="233"/>
    </row>
    <row r="8479" spans="1:5">
      <c r="A8479" s="235">
        <v>104387</v>
      </c>
      <c r="B8479" s="236" t="s">
        <v>8799</v>
      </c>
      <c r="C8479" s="235" t="s">
        <v>552</v>
      </c>
      <c r="D8479" s="234">
        <v>0</v>
      </c>
      <c r="E8479" s="233"/>
    </row>
    <row r="8480" spans="1:5">
      <c r="A8480" s="235">
        <v>104364</v>
      </c>
      <c r="B8480" s="236" t="s">
        <v>8800</v>
      </c>
      <c r="C8480" s="235" t="s">
        <v>552</v>
      </c>
      <c r="D8480" s="234">
        <v>0</v>
      </c>
      <c r="E8480" s="233"/>
    </row>
    <row r="8481" spans="1:5">
      <c r="A8481" s="235">
        <v>102097</v>
      </c>
      <c r="B8481" s="236" t="s">
        <v>8801</v>
      </c>
      <c r="C8481" s="235" t="s">
        <v>552</v>
      </c>
      <c r="D8481" s="234">
        <v>0</v>
      </c>
      <c r="E8481" s="233"/>
    </row>
    <row r="8482" spans="1:5">
      <c r="A8482" s="235">
        <v>104365</v>
      </c>
      <c r="B8482" s="236" t="s">
        <v>8802</v>
      </c>
      <c r="C8482" s="235" t="s">
        <v>552</v>
      </c>
      <c r="D8482" s="234">
        <v>0</v>
      </c>
      <c r="E8482" s="233"/>
    </row>
    <row r="8483" spans="1:5">
      <c r="A8483" s="235">
        <v>101870</v>
      </c>
      <c r="B8483" s="236" t="s">
        <v>8803</v>
      </c>
      <c r="C8483" s="235" t="s">
        <v>467</v>
      </c>
      <c r="D8483" s="234">
        <v>31.1</v>
      </c>
      <c r="E8483" s="233">
        <v>3.8999999999999998E-3</v>
      </c>
    </row>
    <row r="8484" spans="1:5">
      <c r="A8484" s="235">
        <v>101866</v>
      </c>
      <c r="B8484" s="236" t="s">
        <v>8804</v>
      </c>
      <c r="C8484" s="235" t="s">
        <v>467</v>
      </c>
      <c r="D8484" s="234">
        <v>27.07</v>
      </c>
      <c r="E8484" s="233">
        <v>2.5999999999999999E-3</v>
      </c>
    </row>
    <row r="8485" spans="1:5">
      <c r="A8485" s="235">
        <v>101867</v>
      </c>
      <c r="B8485" s="236" t="s">
        <v>8805</v>
      </c>
      <c r="C8485" s="235" t="s">
        <v>467</v>
      </c>
      <c r="D8485" s="234">
        <v>30.16</v>
      </c>
      <c r="E8485" s="233">
        <v>3.3E-3</v>
      </c>
    </row>
    <row r="8486" spans="1:5">
      <c r="A8486" s="235">
        <v>101868</v>
      </c>
      <c r="B8486" s="236" t="s">
        <v>8806</v>
      </c>
      <c r="C8486" s="235" t="s">
        <v>467</v>
      </c>
      <c r="D8486" s="234">
        <v>24.94</v>
      </c>
      <c r="E8486" s="233">
        <v>2E-3</v>
      </c>
    </row>
    <row r="8487" spans="1:5">
      <c r="A8487" s="235">
        <v>101869</v>
      </c>
      <c r="B8487" s="236" t="s">
        <v>8807</v>
      </c>
      <c r="C8487" s="235" t="s">
        <v>467</v>
      </c>
      <c r="D8487" s="234">
        <v>28.02</v>
      </c>
      <c r="E8487" s="233">
        <v>2.8999999999999998E-3</v>
      </c>
    </row>
    <row r="8488" spans="1:5">
      <c r="A8488" s="235">
        <v>101856</v>
      </c>
      <c r="B8488" s="236" t="s">
        <v>8808</v>
      </c>
      <c r="C8488" s="235" t="s">
        <v>467</v>
      </c>
      <c r="D8488" s="234">
        <v>23.04</v>
      </c>
      <c r="E8488" s="233">
        <v>1.2999999999999999E-3</v>
      </c>
    </row>
    <row r="8489" spans="1:5">
      <c r="A8489" s="235">
        <v>101865</v>
      </c>
      <c r="B8489" s="236" t="s">
        <v>8809</v>
      </c>
      <c r="C8489" s="235" t="s">
        <v>467</v>
      </c>
      <c r="D8489" s="234">
        <v>29.87</v>
      </c>
      <c r="E8489" s="233">
        <v>3.7000000000000002E-3</v>
      </c>
    </row>
    <row r="8490" spans="1:5">
      <c r="A8490" s="235">
        <v>101861</v>
      </c>
      <c r="B8490" s="236" t="s">
        <v>8810</v>
      </c>
      <c r="C8490" s="235" t="s">
        <v>467</v>
      </c>
      <c r="D8490" s="234">
        <v>26.93</v>
      </c>
      <c r="E8490" s="233">
        <v>2.5999999999999999E-3</v>
      </c>
    </row>
    <row r="8491" spans="1:5">
      <c r="A8491" s="235">
        <v>101862</v>
      </c>
      <c r="B8491" s="236" t="s">
        <v>8811</v>
      </c>
      <c r="C8491" s="235" t="s">
        <v>467</v>
      </c>
      <c r="D8491" s="234">
        <v>28.93</v>
      </c>
      <c r="E8491" s="233">
        <v>3.0999999999999999E-3</v>
      </c>
    </row>
    <row r="8492" spans="1:5">
      <c r="A8492" s="235">
        <v>101863</v>
      </c>
      <c r="B8492" s="236" t="s">
        <v>8812</v>
      </c>
      <c r="C8492" s="235" t="s">
        <v>467</v>
      </c>
      <c r="D8492" s="234">
        <v>23.69</v>
      </c>
      <c r="E8492" s="233">
        <v>1.2999999999999999E-3</v>
      </c>
    </row>
    <row r="8493" spans="1:5">
      <c r="A8493" s="235">
        <v>101864</v>
      </c>
      <c r="B8493" s="236" t="s">
        <v>8813</v>
      </c>
      <c r="C8493" s="235" t="s">
        <v>467</v>
      </c>
      <c r="D8493" s="234">
        <v>26.79</v>
      </c>
      <c r="E8493" s="233">
        <v>2.5999999999999999E-3</v>
      </c>
    </row>
    <row r="8494" spans="1:5">
      <c r="A8494" s="235">
        <v>101860</v>
      </c>
      <c r="B8494" s="236" t="s">
        <v>8814</v>
      </c>
      <c r="C8494" s="235" t="s">
        <v>467</v>
      </c>
      <c r="D8494" s="234">
        <v>28.47</v>
      </c>
      <c r="E8494" s="233">
        <v>3.2000000000000002E-3</v>
      </c>
    </row>
    <row r="8495" spans="1:5">
      <c r="A8495" s="235">
        <v>101857</v>
      </c>
      <c r="B8495" s="236" t="s">
        <v>8815</v>
      </c>
      <c r="C8495" s="235" t="s">
        <v>467</v>
      </c>
      <c r="D8495" s="234">
        <v>27.6</v>
      </c>
      <c r="E8495" s="233">
        <v>2.8999999999999998E-3</v>
      </c>
    </row>
    <row r="8496" spans="1:5">
      <c r="A8496" s="235">
        <v>101858</v>
      </c>
      <c r="B8496" s="236" t="s">
        <v>8816</v>
      </c>
      <c r="C8496" s="235" t="s">
        <v>467</v>
      </c>
      <c r="D8496" s="234">
        <v>23.43</v>
      </c>
      <c r="E8496" s="233">
        <v>1.2999999999999999E-3</v>
      </c>
    </row>
    <row r="8497" spans="1:5">
      <c r="A8497" s="235">
        <v>101859</v>
      </c>
      <c r="B8497" s="236" t="s">
        <v>8817</v>
      </c>
      <c r="C8497" s="235" t="s">
        <v>467</v>
      </c>
      <c r="D8497" s="234">
        <v>25.38</v>
      </c>
      <c r="E8497" s="233">
        <v>2E-3</v>
      </c>
    </row>
    <row r="8498" spans="1:5">
      <c r="A8498" s="235">
        <v>101852</v>
      </c>
      <c r="B8498" s="236" t="s">
        <v>8818</v>
      </c>
      <c r="C8498" s="235" t="s">
        <v>467</v>
      </c>
      <c r="D8498" s="234">
        <v>65.06</v>
      </c>
      <c r="E8498" s="233">
        <v>0.15709999999999999</v>
      </c>
    </row>
    <row r="8499" spans="1:5">
      <c r="A8499" s="235">
        <v>104385</v>
      </c>
      <c r="B8499" s="236" t="s">
        <v>8819</v>
      </c>
      <c r="C8499" s="235" t="s">
        <v>467</v>
      </c>
      <c r="D8499" s="234">
        <v>0</v>
      </c>
      <c r="E8499" s="233"/>
    </row>
    <row r="8500" spans="1:5">
      <c r="A8500" s="235">
        <v>101850</v>
      </c>
      <c r="B8500" s="236" t="s">
        <v>8820</v>
      </c>
      <c r="C8500" s="235" t="s">
        <v>467</v>
      </c>
      <c r="D8500" s="234">
        <v>52.63</v>
      </c>
      <c r="E8500" s="233">
        <v>0.17580000000000001</v>
      </c>
    </row>
    <row r="8501" spans="1:5">
      <c r="A8501" s="235">
        <v>101855</v>
      </c>
      <c r="B8501" s="236" t="s">
        <v>8821</v>
      </c>
      <c r="C8501" s="235" t="s">
        <v>467</v>
      </c>
      <c r="D8501" s="234">
        <v>71.25</v>
      </c>
      <c r="E8501" s="233">
        <v>0.11990000000000001</v>
      </c>
    </row>
    <row r="8502" spans="1:5">
      <c r="A8502" s="235">
        <v>104386</v>
      </c>
      <c r="B8502" s="236" t="s">
        <v>8822</v>
      </c>
      <c r="C8502" s="235" t="s">
        <v>467</v>
      </c>
      <c r="D8502" s="234">
        <v>0</v>
      </c>
      <c r="E8502" s="233"/>
    </row>
    <row r="8503" spans="1:5">
      <c r="A8503" s="235">
        <v>101853</v>
      </c>
      <c r="B8503" s="236" t="s">
        <v>8823</v>
      </c>
      <c r="C8503" s="235" t="s">
        <v>467</v>
      </c>
      <c r="D8503" s="234">
        <v>48.69</v>
      </c>
      <c r="E8503" s="233">
        <v>0.1555</v>
      </c>
    </row>
    <row r="8504" spans="1:5">
      <c r="A8504" s="235">
        <v>101849</v>
      </c>
      <c r="B8504" s="236" t="s">
        <v>8824</v>
      </c>
      <c r="C8504" s="235" t="s">
        <v>552</v>
      </c>
      <c r="D8504" s="234">
        <v>193.05</v>
      </c>
      <c r="E8504" s="233">
        <v>8.2799999999999999E-2</v>
      </c>
    </row>
    <row r="8505" spans="1:5">
      <c r="A8505" s="235">
        <v>101841</v>
      </c>
      <c r="B8505" s="236" t="s">
        <v>8825</v>
      </c>
      <c r="C8505" s="235" t="s">
        <v>552</v>
      </c>
      <c r="D8505" s="234">
        <v>111.84</v>
      </c>
      <c r="E8505" s="233">
        <v>0.1195</v>
      </c>
    </row>
    <row r="8506" spans="1:5">
      <c r="A8506" s="235">
        <v>101843</v>
      </c>
      <c r="B8506" s="236" t="s">
        <v>8826</v>
      </c>
      <c r="C8506" s="235" t="s">
        <v>552</v>
      </c>
      <c r="D8506" s="234">
        <v>173.37</v>
      </c>
      <c r="E8506" s="233">
        <v>7.7100000000000002E-2</v>
      </c>
    </row>
    <row r="8507" spans="1:5">
      <c r="A8507" s="235">
        <v>101844</v>
      </c>
      <c r="B8507" s="236" t="s">
        <v>8827</v>
      </c>
      <c r="C8507" s="235" t="s">
        <v>552</v>
      </c>
      <c r="D8507" s="234">
        <v>202.13</v>
      </c>
      <c r="E8507" s="233">
        <v>6.6100000000000006E-2</v>
      </c>
    </row>
    <row r="8508" spans="1:5">
      <c r="A8508" s="235">
        <v>101845</v>
      </c>
      <c r="B8508" s="236" t="s">
        <v>8828</v>
      </c>
      <c r="C8508" s="235" t="s">
        <v>552</v>
      </c>
      <c r="D8508" s="234">
        <v>230.49</v>
      </c>
      <c r="E8508" s="233">
        <v>5.8000000000000003E-2</v>
      </c>
    </row>
    <row r="8509" spans="1:5">
      <c r="A8509" s="235">
        <v>101842</v>
      </c>
      <c r="B8509" s="236" t="s">
        <v>8829</v>
      </c>
      <c r="C8509" s="235" t="s">
        <v>552</v>
      </c>
      <c r="D8509" s="234">
        <v>96.94</v>
      </c>
      <c r="E8509" s="233">
        <v>0.13780000000000001</v>
      </c>
    </row>
    <row r="8510" spans="1:5">
      <c r="A8510" s="235">
        <v>101846</v>
      </c>
      <c r="B8510" s="236" t="s">
        <v>8830</v>
      </c>
      <c r="C8510" s="235" t="s">
        <v>552</v>
      </c>
      <c r="D8510" s="234">
        <v>159.07</v>
      </c>
      <c r="E8510" s="233">
        <v>8.4000000000000005E-2</v>
      </c>
    </row>
    <row r="8511" spans="1:5">
      <c r="A8511" s="235">
        <v>101847</v>
      </c>
      <c r="B8511" s="236" t="s">
        <v>8831</v>
      </c>
      <c r="C8511" s="235" t="s">
        <v>552</v>
      </c>
      <c r="D8511" s="234">
        <v>188.12</v>
      </c>
      <c r="E8511" s="233">
        <v>7.0999999999999994E-2</v>
      </c>
    </row>
    <row r="8512" spans="1:5">
      <c r="A8512" s="235">
        <v>101848</v>
      </c>
      <c r="B8512" s="236" t="s">
        <v>8832</v>
      </c>
      <c r="C8512" s="235" t="s">
        <v>552</v>
      </c>
      <c r="D8512" s="234">
        <v>216.79</v>
      </c>
      <c r="E8512" s="233">
        <v>6.1600000000000002E-2</v>
      </c>
    </row>
    <row r="8513" spans="1:5">
      <c r="A8513" s="235">
        <v>101839</v>
      </c>
      <c r="B8513" s="236" t="s">
        <v>8833</v>
      </c>
      <c r="C8513" s="235" t="s">
        <v>552</v>
      </c>
      <c r="D8513" s="234">
        <v>118.09</v>
      </c>
      <c r="E8513" s="233">
        <v>0.11310000000000001</v>
      </c>
    </row>
    <row r="8514" spans="1:5">
      <c r="A8514" s="235">
        <v>101840</v>
      </c>
      <c r="B8514" s="236" t="s">
        <v>8834</v>
      </c>
      <c r="C8514" s="235" t="s">
        <v>552</v>
      </c>
      <c r="D8514" s="234">
        <v>186.15</v>
      </c>
      <c r="E8514" s="233">
        <v>0.20799999999999999</v>
      </c>
    </row>
    <row r="8515" spans="1:5">
      <c r="A8515" s="235">
        <v>101837</v>
      </c>
      <c r="B8515" s="236" t="s">
        <v>8835</v>
      </c>
      <c r="C8515" s="235" t="s">
        <v>552</v>
      </c>
      <c r="D8515" s="234">
        <v>56.15</v>
      </c>
      <c r="E8515" s="233">
        <v>0.2379</v>
      </c>
    </row>
    <row r="8516" spans="1:5">
      <c r="A8516" s="235">
        <v>101838</v>
      </c>
      <c r="B8516" s="236" t="s">
        <v>8836</v>
      </c>
      <c r="C8516" s="235" t="s">
        <v>552</v>
      </c>
      <c r="D8516" s="234">
        <v>87.54</v>
      </c>
      <c r="E8516" s="233">
        <v>0.15260000000000001</v>
      </c>
    </row>
    <row r="8517" spans="1:5">
      <c r="A8517" s="235">
        <v>101836</v>
      </c>
      <c r="B8517" s="236" t="s">
        <v>8837</v>
      </c>
      <c r="C8517" s="235" t="s">
        <v>552</v>
      </c>
      <c r="D8517" s="234">
        <v>22.43</v>
      </c>
      <c r="E8517" s="233">
        <v>0.59560000000000002</v>
      </c>
    </row>
    <row r="8518" spans="1:5">
      <c r="A8518" s="235">
        <v>101835</v>
      </c>
      <c r="B8518" s="236" t="s">
        <v>8838</v>
      </c>
      <c r="C8518" s="235" t="s">
        <v>552</v>
      </c>
      <c r="D8518" s="234">
        <v>251.71</v>
      </c>
      <c r="E8518" s="233">
        <v>1.5800000000000002E-2</v>
      </c>
    </row>
    <row r="8519" spans="1:5">
      <c r="A8519" s="235">
        <v>101827</v>
      </c>
      <c r="B8519" s="236" t="s">
        <v>8839</v>
      </c>
      <c r="C8519" s="235" t="s">
        <v>552</v>
      </c>
      <c r="D8519" s="234">
        <v>170.5</v>
      </c>
      <c r="E8519" s="233">
        <v>8.0000000000000002E-3</v>
      </c>
    </row>
    <row r="8520" spans="1:5">
      <c r="A8520" s="235">
        <v>101829</v>
      </c>
      <c r="B8520" s="236" t="s">
        <v>8840</v>
      </c>
      <c r="C8520" s="235" t="s">
        <v>552</v>
      </c>
      <c r="D8520" s="234">
        <v>232.03</v>
      </c>
      <c r="E8520" s="233">
        <v>5.8999999999999999E-3</v>
      </c>
    </row>
    <row r="8521" spans="1:5">
      <c r="A8521" s="235">
        <v>101830</v>
      </c>
      <c r="B8521" s="236" t="s">
        <v>8841</v>
      </c>
      <c r="C8521" s="235" t="s">
        <v>552</v>
      </c>
      <c r="D8521" s="234">
        <v>260.79000000000002</v>
      </c>
      <c r="E8521" s="233">
        <v>5.1999999999999998E-3</v>
      </c>
    </row>
    <row r="8522" spans="1:5">
      <c r="A8522" s="235">
        <v>101831</v>
      </c>
      <c r="B8522" s="236" t="s">
        <v>8842</v>
      </c>
      <c r="C8522" s="235" t="s">
        <v>552</v>
      </c>
      <c r="D8522" s="234">
        <v>289.14999999999998</v>
      </c>
      <c r="E8522" s="233">
        <v>4.7000000000000002E-3</v>
      </c>
    </row>
    <row r="8523" spans="1:5">
      <c r="A8523" s="235">
        <v>101828</v>
      </c>
      <c r="B8523" s="236" t="s">
        <v>8843</v>
      </c>
      <c r="C8523" s="235" t="s">
        <v>552</v>
      </c>
      <c r="D8523" s="234">
        <v>155.6</v>
      </c>
      <c r="E8523" s="233">
        <v>8.6999999999999994E-3</v>
      </c>
    </row>
    <row r="8524" spans="1:5">
      <c r="A8524" s="235">
        <v>101832</v>
      </c>
      <c r="B8524" s="236" t="s">
        <v>8844</v>
      </c>
      <c r="C8524" s="235" t="s">
        <v>552</v>
      </c>
      <c r="D8524" s="234">
        <v>217.73</v>
      </c>
      <c r="E8524" s="233">
        <v>6.1999999999999998E-3</v>
      </c>
    </row>
    <row r="8525" spans="1:5">
      <c r="A8525" s="235">
        <v>101833</v>
      </c>
      <c r="B8525" s="236" t="s">
        <v>8845</v>
      </c>
      <c r="C8525" s="235" t="s">
        <v>552</v>
      </c>
      <c r="D8525" s="234">
        <v>246.78</v>
      </c>
      <c r="E8525" s="233">
        <v>5.4999999999999997E-3</v>
      </c>
    </row>
    <row r="8526" spans="1:5">
      <c r="A8526" s="235">
        <v>101834</v>
      </c>
      <c r="B8526" s="236" t="s">
        <v>8846</v>
      </c>
      <c r="C8526" s="235" t="s">
        <v>552</v>
      </c>
      <c r="D8526" s="234">
        <v>275.45</v>
      </c>
      <c r="E8526" s="233">
        <v>4.8999999999999998E-3</v>
      </c>
    </row>
    <row r="8527" spans="1:5">
      <c r="A8527" s="235">
        <v>101825</v>
      </c>
      <c r="B8527" s="236" t="s">
        <v>8847</v>
      </c>
      <c r="C8527" s="235" t="s">
        <v>552</v>
      </c>
      <c r="D8527" s="234">
        <v>176.75</v>
      </c>
      <c r="E8527" s="233">
        <v>7.7000000000000002E-3</v>
      </c>
    </row>
    <row r="8528" spans="1:5">
      <c r="A8528" s="235">
        <v>101826</v>
      </c>
      <c r="B8528" s="236" t="s">
        <v>8848</v>
      </c>
      <c r="C8528" s="235" t="s">
        <v>552</v>
      </c>
      <c r="D8528" s="234">
        <v>206.9</v>
      </c>
      <c r="E8528" s="233">
        <v>6.6E-3</v>
      </c>
    </row>
    <row r="8529" spans="1:5">
      <c r="A8529" s="235">
        <v>101823</v>
      </c>
      <c r="B8529" s="236" t="s">
        <v>8849</v>
      </c>
      <c r="C8529" s="235" t="s">
        <v>552</v>
      </c>
      <c r="D8529" s="234">
        <v>114.81</v>
      </c>
      <c r="E8529" s="233">
        <v>1.18E-2</v>
      </c>
    </row>
    <row r="8530" spans="1:5">
      <c r="A8530" s="235">
        <v>101824</v>
      </c>
      <c r="B8530" s="236" t="s">
        <v>8850</v>
      </c>
      <c r="C8530" s="235" t="s">
        <v>552</v>
      </c>
      <c r="D8530" s="234">
        <v>146.19999999999999</v>
      </c>
      <c r="E8530" s="233">
        <v>9.2999999999999992E-3</v>
      </c>
    </row>
    <row r="8531" spans="1:5">
      <c r="A8531" s="235">
        <v>101822</v>
      </c>
      <c r="B8531" s="236" t="s">
        <v>8851</v>
      </c>
      <c r="C8531" s="235" t="s">
        <v>552</v>
      </c>
      <c r="D8531" s="234">
        <v>81.09</v>
      </c>
      <c r="E8531" s="233">
        <v>1.6799999999999999E-2</v>
      </c>
    </row>
    <row r="8532" spans="1:5">
      <c r="A8532" s="235">
        <v>101819</v>
      </c>
      <c r="B8532" s="236" t="s">
        <v>8852</v>
      </c>
      <c r="C8532" s="235" t="s">
        <v>467</v>
      </c>
      <c r="D8532" s="234">
        <v>55.55</v>
      </c>
      <c r="E8532" s="233">
        <v>6.1000000000000004E-3</v>
      </c>
    </row>
    <row r="8533" spans="1:5">
      <c r="A8533" s="235">
        <v>104370</v>
      </c>
      <c r="B8533" s="236" t="s">
        <v>8853</v>
      </c>
      <c r="C8533" s="235" t="s">
        <v>467</v>
      </c>
      <c r="D8533" s="234">
        <v>0</v>
      </c>
      <c r="E8533" s="233"/>
    </row>
    <row r="8534" spans="1:5">
      <c r="A8534" s="235">
        <v>101817</v>
      </c>
      <c r="B8534" s="236" t="s">
        <v>8854</v>
      </c>
      <c r="C8534" s="235" t="s">
        <v>467</v>
      </c>
      <c r="D8534" s="234">
        <v>43.66</v>
      </c>
      <c r="E8534" s="233">
        <v>7.1000000000000004E-3</v>
      </c>
    </row>
    <row r="8535" spans="1:5">
      <c r="A8535" s="235">
        <v>101816</v>
      </c>
      <c r="B8535" s="236" t="s">
        <v>8855</v>
      </c>
      <c r="C8535" s="235" t="s">
        <v>467</v>
      </c>
      <c r="D8535" s="234">
        <v>63.61</v>
      </c>
      <c r="E8535" s="233">
        <v>4.5999999999999999E-3</v>
      </c>
    </row>
    <row r="8536" spans="1:5">
      <c r="A8536" s="235">
        <v>104369</v>
      </c>
      <c r="B8536" s="236" t="s">
        <v>8856</v>
      </c>
      <c r="C8536" s="235" t="s">
        <v>467</v>
      </c>
      <c r="D8536" s="234">
        <v>0</v>
      </c>
      <c r="E8536" s="233"/>
    </row>
    <row r="8537" spans="1:5">
      <c r="A8537" s="235">
        <v>101820</v>
      </c>
      <c r="B8537" s="236" t="s">
        <v>8857</v>
      </c>
      <c r="C8537" s="235" t="s">
        <v>467</v>
      </c>
      <c r="D8537" s="234">
        <v>33.79</v>
      </c>
      <c r="E8537" s="233">
        <v>4.7000000000000002E-3</v>
      </c>
    </row>
    <row r="8538" spans="1:5">
      <c r="A8538" s="235">
        <v>102988</v>
      </c>
      <c r="B8538" s="236" t="s">
        <v>8858</v>
      </c>
      <c r="C8538" s="235" t="s">
        <v>467</v>
      </c>
      <c r="D8538" s="234">
        <v>43.44</v>
      </c>
      <c r="E8538" s="233">
        <v>6.4000000000000003E-3</v>
      </c>
    </row>
    <row r="8539" spans="1:5">
      <c r="A8539" s="235">
        <v>101814</v>
      </c>
      <c r="B8539" s="236" t="s">
        <v>8859</v>
      </c>
      <c r="C8539" s="235" t="s">
        <v>467</v>
      </c>
      <c r="D8539" s="234">
        <v>41.51</v>
      </c>
      <c r="E8539" s="233">
        <v>6.0000000000000001E-3</v>
      </c>
    </row>
    <row r="8540" spans="1:5">
      <c r="A8540" s="235">
        <v>102098</v>
      </c>
      <c r="B8540" s="236" t="s">
        <v>8860</v>
      </c>
      <c r="C8540" s="235" t="s">
        <v>552</v>
      </c>
      <c r="D8540" s="234">
        <v>2646.49</v>
      </c>
      <c r="E8540" s="233">
        <v>8.7900000000000006E-2</v>
      </c>
    </row>
    <row r="8541" spans="1:5">
      <c r="A8541" s="235">
        <v>104366</v>
      </c>
      <c r="B8541" s="236" t="s">
        <v>8861</v>
      </c>
      <c r="C8541" s="235" t="s">
        <v>552</v>
      </c>
      <c r="D8541" s="234">
        <v>0</v>
      </c>
      <c r="E8541" s="233"/>
    </row>
    <row r="8542" spans="1:5">
      <c r="A8542" s="235">
        <v>102099</v>
      </c>
      <c r="B8542" s="236" t="s">
        <v>8862</v>
      </c>
      <c r="C8542" s="235" t="s">
        <v>552</v>
      </c>
      <c r="D8542" s="234">
        <v>0</v>
      </c>
      <c r="E8542" s="233"/>
    </row>
    <row r="8543" spans="1:5">
      <c r="A8543" s="235">
        <v>104367</v>
      </c>
      <c r="B8543" s="236" t="s">
        <v>8863</v>
      </c>
      <c r="C8543" s="235" t="s">
        <v>552</v>
      </c>
      <c r="D8543" s="234">
        <v>0</v>
      </c>
      <c r="E8543" s="233"/>
    </row>
    <row r="8544" spans="1:5">
      <c r="A8544" s="235">
        <v>92994</v>
      </c>
      <c r="B8544" s="236" t="s">
        <v>8864</v>
      </c>
      <c r="C8544" s="235" t="s">
        <v>27</v>
      </c>
      <c r="D8544" s="234">
        <v>131.97</v>
      </c>
      <c r="E8544" s="233">
        <v>0</v>
      </c>
    </row>
    <row r="8545" spans="1:5">
      <c r="A8545" s="235">
        <v>92996</v>
      </c>
      <c r="B8545" s="236" t="s">
        <v>8865</v>
      </c>
      <c r="C8545" s="235" t="s">
        <v>27</v>
      </c>
      <c r="D8545" s="234">
        <v>159.76</v>
      </c>
      <c r="E8545" s="233">
        <v>0</v>
      </c>
    </row>
    <row r="8546" spans="1:5">
      <c r="A8546" s="235">
        <v>92998</v>
      </c>
      <c r="B8546" s="236" t="s">
        <v>8866</v>
      </c>
      <c r="C8546" s="235" t="s">
        <v>27</v>
      </c>
      <c r="D8546" s="234">
        <v>195.94</v>
      </c>
      <c r="E8546" s="233">
        <v>0</v>
      </c>
    </row>
    <row r="8547" spans="1:5">
      <c r="A8547" s="235">
        <v>93000</v>
      </c>
      <c r="B8547" s="236" t="s">
        <v>8867</v>
      </c>
      <c r="C8547" s="235" t="s">
        <v>27</v>
      </c>
      <c r="D8547" s="234">
        <v>259.77</v>
      </c>
      <c r="E8547" s="233">
        <v>0</v>
      </c>
    </row>
    <row r="8548" spans="1:5">
      <c r="A8548" s="235">
        <v>92984</v>
      </c>
      <c r="B8548" s="236" t="s">
        <v>8868</v>
      </c>
      <c r="C8548" s="235" t="s">
        <v>27</v>
      </c>
      <c r="D8548" s="234">
        <v>27.68</v>
      </c>
      <c r="E8548" s="233">
        <v>0</v>
      </c>
    </row>
    <row r="8549" spans="1:5">
      <c r="A8549" s="235">
        <v>93002</v>
      </c>
      <c r="B8549" s="236" t="s">
        <v>8869</v>
      </c>
      <c r="C8549" s="235" t="s">
        <v>27</v>
      </c>
      <c r="D8549" s="234">
        <v>336.3</v>
      </c>
      <c r="E8549" s="233">
        <v>0</v>
      </c>
    </row>
    <row r="8550" spans="1:5">
      <c r="A8550" s="235">
        <v>92986</v>
      </c>
      <c r="B8550" s="236" t="s">
        <v>8870</v>
      </c>
      <c r="C8550" s="235" t="s">
        <v>27</v>
      </c>
      <c r="D8550" s="234">
        <v>38.57</v>
      </c>
      <c r="E8550" s="233">
        <v>0</v>
      </c>
    </row>
    <row r="8551" spans="1:5">
      <c r="A8551" s="235">
        <v>92988</v>
      </c>
      <c r="B8551" s="236" t="s">
        <v>8871</v>
      </c>
      <c r="C8551" s="235" t="s">
        <v>27</v>
      </c>
      <c r="D8551" s="234">
        <v>56.33</v>
      </c>
      <c r="E8551" s="233">
        <v>0</v>
      </c>
    </row>
    <row r="8552" spans="1:5">
      <c r="A8552" s="235">
        <v>92990</v>
      </c>
      <c r="B8552" s="236" t="s">
        <v>8872</v>
      </c>
      <c r="C8552" s="235" t="s">
        <v>27</v>
      </c>
      <c r="D8552" s="234">
        <v>78.260000000000005</v>
      </c>
      <c r="E8552" s="233">
        <v>0</v>
      </c>
    </row>
    <row r="8553" spans="1:5">
      <c r="A8553" s="235">
        <v>92992</v>
      </c>
      <c r="B8553" s="236" t="s">
        <v>8873</v>
      </c>
      <c r="C8553" s="235" t="s">
        <v>27</v>
      </c>
      <c r="D8553" s="234">
        <v>101.34</v>
      </c>
      <c r="E8553" s="233">
        <v>0</v>
      </c>
    </row>
    <row r="8554" spans="1:5">
      <c r="A8554" s="235">
        <v>103491</v>
      </c>
      <c r="B8554" s="236" t="s">
        <v>8874</v>
      </c>
      <c r="C8554" s="235" t="s">
        <v>552</v>
      </c>
      <c r="D8554" s="234">
        <v>506.67</v>
      </c>
      <c r="E8554" s="233">
        <v>0</v>
      </c>
    </row>
    <row r="8555" spans="1:5">
      <c r="A8555" s="235">
        <v>93026</v>
      </c>
      <c r="B8555" s="236" t="s">
        <v>8875</v>
      </c>
      <c r="C8555" s="235" t="s">
        <v>28</v>
      </c>
      <c r="D8555" s="234">
        <v>91.37</v>
      </c>
      <c r="E8555" s="233">
        <v>0</v>
      </c>
    </row>
    <row r="8556" spans="1:5">
      <c r="A8556" s="235">
        <v>93018</v>
      </c>
      <c r="B8556" s="236" t="s">
        <v>8876</v>
      </c>
      <c r="C8556" s="235" t="s">
        <v>28</v>
      </c>
      <c r="D8556" s="234">
        <v>19.649999999999999</v>
      </c>
      <c r="E8556" s="233">
        <v>0</v>
      </c>
    </row>
    <row r="8557" spans="1:5">
      <c r="A8557" s="235">
        <v>93020</v>
      </c>
      <c r="B8557" s="236" t="s">
        <v>8877</v>
      </c>
      <c r="C8557" s="235" t="s">
        <v>28</v>
      </c>
      <c r="D8557" s="234">
        <v>26.58</v>
      </c>
      <c r="E8557" s="233">
        <v>0</v>
      </c>
    </row>
    <row r="8558" spans="1:5">
      <c r="A8558" s="235">
        <v>93022</v>
      </c>
      <c r="B8558" s="236" t="s">
        <v>8878</v>
      </c>
      <c r="C8558" s="235" t="s">
        <v>28</v>
      </c>
      <c r="D8558" s="234">
        <v>50.26</v>
      </c>
      <c r="E8558" s="233">
        <v>0</v>
      </c>
    </row>
    <row r="8559" spans="1:5">
      <c r="A8559" s="235">
        <v>93024</v>
      </c>
      <c r="B8559" s="236" t="s">
        <v>8879</v>
      </c>
      <c r="C8559" s="235" t="s">
        <v>28</v>
      </c>
      <c r="D8559" s="234">
        <v>51.99</v>
      </c>
      <c r="E8559" s="233">
        <v>0</v>
      </c>
    </row>
    <row r="8560" spans="1:5">
      <c r="A8560" s="235">
        <v>97670</v>
      </c>
      <c r="B8560" s="236" t="s">
        <v>8880</v>
      </c>
      <c r="C8560" s="235" t="s">
        <v>27</v>
      </c>
      <c r="D8560" s="234">
        <v>18.66</v>
      </c>
      <c r="E8560" s="233">
        <v>0.69130000000000003</v>
      </c>
    </row>
    <row r="8561" spans="1:5">
      <c r="A8561" s="235">
        <v>103486</v>
      </c>
      <c r="B8561" s="236" t="s">
        <v>8881</v>
      </c>
      <c r="C8561" s="235" t="s">
        <v>27</v>
      </c>
      <c r="D8561" s="234">
        <v>0</v>
      </c>
      <c r="E8561" s="233"/>
    </row>
    <row r="8562" spans="1:5">
      <c r="A8562" s="235">
        <v>103487</v>
      </c>
      <c r="B8562" s="236" t="s">
        <v>8882</v>
      </c>
      <c r="C8562" s="235" t="s">
        <v>27</v>
      </c>
      <c r="D8562" s="234">
        <v>0</v>
      </c>
      <c r="E8562" s="233"/>
    </row>
    <row r="8563" spans="1:5">
      <c r="A8563" s="235">
        <v>103488</v>
      </c>
      <c r="B8563" s="236" t="s">
        <v>8883</v>
      </c>
      <c r="C8563" s="235" t="s">
        <v>27</v>
      </c>
      <c r="D8563" s="234">
        <v>0</v>
      </c>
      <c r="E8563" s="233"/>
    </row>
    <row r="8564" spans="1:5">
      <c r="A8564" s="235">
        <v>103489</v>
      </c>
      <c r="B8564" s="236" t="s">
        <v>8884</v>
      </c>
      <c r="C8564" s="235" t="s">
        <v>27</v>
      </c>
      <c r="D8564" s="234">
        <v>0</v>
      </c>
      <c r="E8564" s="233"/>
    </row>
    <row r="8565" spans="1:5">
      <c r="A8565" s="235">
        <v>97667</v>
      </c>
      <c r="B8565" s="236" t="s">
        <v>8885</v>
      </c>
      <c r="C8565" s="235" t="s">
        <v>27</v>
      </c>
      <c r="D8565" s="234">
        <v>6.83</v>
      </c>
      <c r="E8565" s="233">
        <v>0.67200000000000004</v>
      </c>
    </row>
    <row r="8566" spans="1:5">
      <c r="A8566" s="235">
        <v>97668</v>
      </c>
      <c r="B8566" s="236" t="s">
        <v>8886</v>
      </c>
      <c r="C8566" s="235" t="s">
        <v>27</v>
      </c>
      <c r="D8566" s="234">
        <v>9.76</v>
      </c>
      <c r="E8566" s="233">
        <v>0.67730000000000001</v>
      </c>
    </row>
    <row r="8567" spans="1:5">
      <c r="A8567" s="235">
        <v>97669</v>
      </c>
      <c r="B8567" s="236" t="s">
        <v>8887</v>
      </c>
      <c r="C8567" s="235" t="s">
        <v>27</v>
      </c>
      <c r="D8567" s="234">
        <v>14.31</v>
      </c>
      <c r="E8567" s="233">
        <v>0.64710000000000001</v>
      </c>
    </row>
    <row r="8568" spans="1:5">
      <c r="A8568" s="235">
        <v>93012</v>
      </c>
      <c r="B8568" s="236" t="s">
        <v>8888</v>
      </c>
      <c r="C8568" s="235" t="s">
        <v>27</v>
      </c>
      <c r="D8568" s="234">
        <v>71.02</v>
      </c>
      <c r="E8568" s="233">
        <v>0</v>
      </c>
    </row>
    <row r="8569" spans="1:5">
      <c r="A8569" s="235">
        <v>93008</v>
      </c>
      <c r="B8569" s="236" t="s">
        <v>8889</v>
      </c>
      <c r="C8569" s="235" t="s">
        <v>27</v>
      </c>
      <c r="D8569" s="234">
        <v>17.309999999999999</v>
      </c>
      <c r="E8569" s="233">
        <v>0</v>
      </c>
    </row>
    <row r="8570" spans="1:5">
      <c r="A8570" s="235">
        <v>93009</v>
      </c>
      <c r="B8570" s="236" t="s">
        <v>8890</v>
      </c>
      <c r="C8570" s="235" t="s">
        <v>27</v>
      </c>
      <c r="D8570" s="234">
        <v>26.47</v>
      </c>
      <c r="E8570" s="233">
        <v>0</v>
      </c>
    </row>
    <row r="8571" spans="1:5">
      <c r="A8571" s="235">
        <v>93010</v>
      </c>
      <c r="B8571" s="236" t="s">
        <v>8891</v>
      </c>
      <c r="C8571" s="235" t="s">
        <v>27</v>
      </c>
      <c r="D8571" s="234">
        <v>37.479999999999997</v>
      </c>
      <c r="E8571" s="233">
        <v>0</v>
      </c>
    </row>
    <row r="8572" spans="1:5">
      <c r="A8572" s="235">
        <v>93011</v>
      </c>
      <c r="B8572" s="236" t="s">
        <v>8892</v>
      </c>
      <c r="C8572" s="235" t="s">
        <v>27</v>
      </c>
      <c r="D8572" s="234">
        <v>46.26</v>
      </c>
      <c r="E8572" s="233">
        <v>0</v>
      </c>
    </row>
    <row r="8573" spans="1:5">
      <c r="A8573" s="235">
        <v>103492</v>
      </c>
      <c r="B8573" s="236" t="s">
        <v>8893</v>
      </c>
      <c r="C8573" s="235" t="s">
        <v>27</v>
      </c>
      <c r="D8573" s="234">
        <v>0</v>
      </c>
      <c r="E8573" s="233"/>
    </row>
    <row r="8574" spans="1:5">
      <c r="A8574" s="235">
        <v>93017</v>
      </c>
      <c r="B8574" s="236" t="s">
        <v>8894</v>
      </c>
      <c r="C8574" s="235" t="s">
        <v>28</v>
      </c>
      <c r="D8574" s="234">
        <v>54.02</v>
      </c>
      <c r="E8574" s="233">
        <v>0</v>
      </c>
    </row>
    <row r="8575" spans="1:5">
      <c r="A8575" s="235">
        <v>93013</v>
      </c>
      <c r="B8575" s="236" t="s">
        <v>8895</v>
      </c>
      <c r="C8575" s="235" t="s">
        <v>28</v>
      </c>
      <c r="D8575" s="234">
        <v>12.75</v>
      </c>
      <c r="E8575" s="233">
        <v>0</v>
      </c>
    </row>
    <row r="8576" spans="1:5">
      <c r="A8576" s="235">
        <v>93014</v>
      </c>
      <c r="B8576" s="236" t="s">
        <v>8896</v>
      </c>
      <c r="C8576" s="235" t="s">
        <v>28</v>
      </c>
      <c r="D8576" s="234">
        <v>16.21</v>
      </c>
      <c r="E8576" s="233">
        <v>0</v>
      </c>
    </row>
    <row r="8577" spans="1:5">
      <c r="A8577" s="235">
        <v>93015</v>
      </c>
      <c r="B8577" s="236" t="s">
        <v>8897</v>
      </c>
      <c r="C8577" s="235" t="s">
        <v>28</v>
      </c>
      <c r="D8577" s="234">
        <v>27.17</v>
      </c>
      <c r="E8577" s="233">
        <v>0</v>
      </c>
    </row>
    <row r="8578" spans="1:5">
      <c r="A8578" s="235">
        <v>93016</v>
      </c>
      <c r="B8578" s="236" t="s">
        <v>8898</v>
      </c>
      <c r="C8578" s="235" t="s">
        <v>28</v>
      </c>
      <c r="D8578" s="234">
        <v>34.08</v>
      </c>
      <c r="E8578" s="233">
        <v>0</v>
      </c>
    </row>
    <row r="8579" spans="1:5">
      <c r="A8579" s="235">
        <v>103490</v>
      </c>
      <c r="B8579" s="236" t="s">
        <v>8899</v>
      </c>
      <c r="C8579" s="235" t="s">
        <v>552</v>
      </c>
      <c r="D8579" s="234">
        <v>2322.52</v>
      </c>
      <c r="E8579" s="233">
        <v>1.4E-2</v>
      </c>
    </row>
    <row r="8580" spans="1:5">
      <c r="A8580" s="235">
        <v>98306</v>
      </c>
      <c r="B8580" s="236" t="s">
        <v>8900</v>
      </c>
      <c r="C8580" s="235" t="s">
        <v>28</v>
      </c>
      <c r="D8580" s="234">
        <v>76.98</v>
      </c>
      <c r="E8580" s="233">
        <v>0</v>
      </c>
    </row>
    <row r="8581" spans="1:5">
      <c r="A8581" s="235">
        <v>100553</v>
      </c>
      <c r="B8581" s="236" t="s">
        <v>8901</v>
      </c>
      <c r="C8581" s="235" t="s">
        <v>27</v>
      </c>
      <c r="D8581" s="234">
        <v>22.11</v>
      </c>
      <c r="E8581" s="233">
        <v>0</v>
      </c>
    </row>
    <row r="8582" spans="1:5">
      <c r="A8582" s="235">
        <v>100554</v>
      </c>
      <c r="B8582" s="236" t="s">
        <v>8902</v>
      </c>
      <c r="C8582" s="235" t="s">
        <v>27</v>
      </c>
      <c r="D8582" s="234">
        <v>4.12</v>
      </c>
      <c r="E8582" s="233">
        <v>0</v>
      </c>
    </row>
    <row r="8583" spans="1:5">
      <c r="A8583" s="235">
        <v>98300</v>
      </c>
      <c r="B8583" s="236" t="s">
        <v>8903</v>
      </c>
      <c r="C8583" s="235" t="s">
        <v>27</v>
      </c>
      <c r="D8583" s="234">
        <v>4.3099999999999996</v>
      </c>
      <c r="E8583" s="233">
        <v>0</v>
      </c>
    </row>
    <row r="8584" spans="1:5">
      <c r="A8584" s="235">
        <v>98295</v>
      </c>
      <c r="B8584" s="236" t="s">
        <v>8904</v>
      </c>
      <c r="C8584" s="235" t="s">
        <v>27</v>
      </c>
      <c r="D8584" s="234">
        <v>5.37</v>
      </c>
      <c r="E8584" s="233">
        <v>0</v>
      </c>
    </row>
    <row r="8585" spans="1:5">
      <c r="A8585" s="235">
        <v>98294</v>
      </c>
      <c r="B8585" s="236" t="s">
        <v>8905</v>
      </c>
      <c r="C8585" s="235" t="s">
        <v>27</v>
      </c>
      <c r="D8585" s="234">
        <v>5.85</v>
      </c>
      <c r="E8585" s="233">
        <v>0</v>
      </c>
    </row>
    <row r="8586" spans="1:5">
      <c r="A8586" s="235">
        <v>98297</v>
      </c>
      <c r="B8586" s="236" t="s">
        <v>8906</v>
      </c>
      <c r="C8586" s="235" t="s">
        <v>27</v>
      </c>
      <c r="D8586" s="234">
        <v>7.76</v>
      </c>
      <c r="E8586" s="233">
        <v>0</v>
      </c>
    </row>
    <row r="8587" spans="1:5">
      <c r="A8587" s="235">
        <v>98296</v>
      </c>
      <c r="B8587" s="236" t="s">
        <v>8907</v>
      </c>
      <c r="C8587" s="235" t="s">
        <v>27</v>
      </c>
      <c r="D8587" s="234">
        <v>8.51</v>
      </c>
      <c r="E8587" s="233">
        <v>0</v>
      </c>
    </row>
    <row r="8588" spans="1:5">
      <c r="A8588" s="235">
        <v>98299</v>
      </c>
      <c r="B8588" s="236" t="s">
        <v>8908</v>
      </c>
      <c r="C8588" s="235" t="s">
        <v>27</v>
      </c>
      <c r="D8588" s="234">
        <v>20.23</v>
      </c>
      <c r="E8588" s="233">
        <v>0</v>
      </c>
    </row>
    <row r="8589" spans="1:5">
      <c r="A8589" s="235">
        <v>98298</v>
      </c>
      <c r="B8589" s="236" t="s">
        <v>8909</v>
      </c>
      <c r="C8589" s="235" t="s">
        <v>27</v>
      </c>
      <c r="D8589" s="234">
        <v>21.16</v>
      </c>
      <c r="E8589" s="233">
        <v>0</v>
      </c>
    </row>
    <row r="8590" spans="1:5">
      <c r="A8590" s="235">
        <v>98261</v>
      </c>
      <c r="B8590" s="236" t="s">
        <v>8910</v>
      </c>
      <c r="C8590" s="235" t="s">
        <v>27</v>
      </c>
      <c r="D8590" s="234">
        <v>2.72</v>
      </c>
      <c r="E8590" s="233">
        <v>0</v>
      </c>
    </row>
    <row r="8591" spans="1:5">
      <c r="A8591" s="235">
        <v>98287</v>
      </c>
      <c r="B8591" s="236" t="s">
        <v>8911</v>
      </c>
      <c r="C8591" s="235" t="s">
        <v>27</v>
      </c>
      <c r="D8591" s="234">
        <v>1.17</v>
      </c>
      <c r="E8591" s="233">
        <v>0</v>
      </c>
    </row>
    <row r="8592" spans="1:5">
      <c r="A8592" s="235">
        <v>98280</v>
      </c>
      <c r="B8592" s="236" t="s">
        <v>8912</v>
      </c>
      <c r="C8592" s="235" t="s">
        <v>27</v>
      </c>
      <c r="D8592" s="234">
        <v>5.32</v>
      </c>
      <c r="E8592" s="233">
        <v>0</v>
      </c>
    </row>
    <row r="8593" spans="1:5">
      <c r="A8593" s="235">
        <v>98288</v>
      </c>
      <c r="B8593" s="236" t="s">
        <v>8913</v>
      </c>
      <c r="C8593" s="235" t="s">
        <v>27</v>
      </c>
      <c r="D8593" s="234">
        <v>1.89</v>
      </c>
      <c r="E8593" s="233">
        <v>0</v>
      </c>
    </row>
    <row r="8594" spans="1:5">
      <c r="A8594" s="235">
        <v>98281</v>
      </c>
      <c r="B8594" s="236" t="s">
        <v>8914</v>
      </c>
      <c r="C8594" s="235" t="s">
        <v>27</v>
      </c>
      <c r="D8594" s="234">
        <v>6.04</v>
      </c>
      <c r="E8594" s="233">
        <v>0</v>
      </c>
    </row>
    <row r="8595" spans="1:5">
      <c r="A8595" s="235">
        <v>98262</v>
      </c>
      <c r="B8595" s="236" t="s">
        <v>8915</v>
      </c>
      <c r="C8595" s="235" t="s">
        <v>27</v>
      </c>
      <c r="D8595" s="234">
        <v>3.45</v>
      </c>
      <c r="E8595" s="233">
        <v>0</v>
      </c>
    </row>
    <row r="8596" spans="1:5">
      <c r="A8596" s="235">
        <v>98289</v>
      </c>
      <c r="B8596" s="236" t="s">
        <v>8916</v>
      </c>
      <c r="C8596" s="235" t="s">
        <v>27</v>
      </c>
      <c r="D8596" s="234">
        <v>2.04</v>
      </c>
      <c r="E8596" s="233">
        <v>0</v>
      </c>
    </row>
    <row r="8597" spans="1:5">
      <c r="A8597" s="235">
        <v>98282</v>
      </c>
      <c r="B8597" s="236" t="s">
        <v>8917</v>
      </c>
      <c r="C8597" s="235" t="s">
        <v>27</v>
      </c>
      <c r="D8597" s="234">
        <v>6.2</v>
      </c>
      <c r="E8597" s="233">
        <v>0</v>
      </c>
    </row>
    <row r="8598" spans="1:5">
      <c r="A8598" s="235">
        <v>98263</v>
      </c>
      <c r="B8598" s="236" t="s">
        <v>8918</v>
      </c>
      <c r="C8598" s="235" t="s">
        <v>27</v>
      </c>
      <c r="D8598" s="234">
        <v>3.6</v>
      </c>
      <c r="E8598" s="233">
        <v>0</v>
      </c>
    </row>
    <row r="8599" spans="1:5">
      <c r="A8599" s="235">
        <v>98290</v>
      </c>
      <c r="B8599" s="236" t="s">
        <v>8919</v>
      </c>
      <c r="C8599" s="235" t="s">
        <v>27</v>
      </c>
      <c r="D8599" s="234">
        <v>2.84</v>
      </c>
      <c r="E8599" s="233">
        <v>0</v>
      </c>
    </row>
    <row r="8600" spans="1:5">
      <c r="A8600" s="235">
        <v>98283</v>
      </c>
      <c r="B8600" s="236" t="s">
        <v>8920</v>
      </c>
      <c r="C8600" s="235" t="s">
        <v>27</v>
      </c>
      <c r="D8600" s="234">
        <v>6.99</v>
      </c>
      <c r="E8600" s="233">
        <v>0</v>
      </c>
    </row>
    <row r="8601" spans="1:5">
      <c r="A8601" s="235">
        <v>98264</v>
      </c>
      <c r="B8601" s="236" t="s">
        <v>8921</v>
      </c>
      <c r="C8601" s="235" t="s">
        <v>27</v>
      </c>
      <c r="D8601" s="234">
        <v>4.4000000000000004</v>
      </c>
      <c r="E8601" s="233">
        <v>0</v>
      </c>
    </row>
    <row r="8602" spans="1:5">
      <c r="A8602" s="235">
        <v>98273</v>
      </c>
      <c r="B8602" s="236" t="s">
        <v>8922</v>
      </c>
      <c r="C8602" s="235" t="s">
        <v>27</v>
      </c>
      <c r="D8602" s="234">
        <v>2.38</v>
      </c>
      <c r="E8602" s="233">
        <v>0</v>
      </c>
    </row>
    <row r="8603" spans="1:5">
      <c r="A8603" s="235">
        <v>98291</v>
      </c>
      <c r="B8603" s="236" t="s">
        <v>8923</v>
      </c>
      <c r="C8603" s="235" t="s">
        <v>27</v>
      </c>
      <c r="D8603" s="234">
        <v>3.36</v>
      </c>
      <c r="E8603" s="233">
        <v>0</v>
      </c>
    </row>
    <row r="8604" spans="1:5">
      <c r="A8604" s="235">
        <v>98284</v>
      </c>
      <c r="B8604" s="236" t="s">
        <v>8924</v>
      </c>
      <c r="C8604" s="235" t="s">
        <v>27</v>
      </c>
      <c r="D8604" s="234">
        <v>7.51</v>
      </c>
      <c r="E8604" s="233">
        <v>0</v>
      </c>
    </row>
    <row r="8605" spans="1:5">
      <c r="A8605" s="235">
        <v>98265</v>
      </c>
      <c r="B8605" s="236" t="s">
        <v>8925</v>
      </c>
      <c r="C8605" s="235" t="s">
        <v>27</v>
      </c>
      <c r="D8605" s="234">
        <v>4.92</v>
      </c>
      <c r="E8605" s="233">
        <v>0</v>
      </c>
    </row>
    <row r="8606" spans="1:5">
      <c r="A8606" s="235">
        <v>98274</v>
      </c>
      <c r="B8606" s="236" t="s">
        <v>8926</v>
      </c>
      <c r="C8606" s="235" t="s">
        <v>27</v>
      </c>
      <c r="D8606" s="234">
        <v>2.89</v>
      </c>
      <c r="E8606" s="233">
        <v>0</v>
      </c>
    </row>
    <row r="8607" spans="1:5">
      <c r="A8607" s="235">
        <v>98292</v>
      </c>
      <c r="B8607" s="236" t="s">
        <v>8927</v>
      </c>
      <c r="C8607" s="235" t="s">
        <v>27</v>
      </c>
      <c r="D8607" s="234">
        <v>4.07</v>
      </c>
      <c r="E8607" s="233">
        <v>0</v>
      </c>
    </row>
    <row r="8608" spans="1:5">
      <c r="A8608" s="235">
        <v>98285</v>
      </c>
      <c r="B8608" s="236" t="s">
        <v>8928</v>
      </c>
      <c r="C8608" s="235" t="s">
        <v>27</v>
      </c>
      <c r="D8608" s="234">
        <v>8.23</v>
      </c>
      <c r="E8608" s="233">
        <v>0</v>
      </c>
    </row>
    <row r="8609" spans="1:5">
      <c r="A8609" s="235">
        <v>98266</v>
      </c>
      <c r="B8609" s="236" t="s">
        <v>8929</v>
      </c>
      <c r="C8609" s="235" t="s">
        <v>27</v>
      </c>
      <c r="D8609" s="234">
        <v>5.63</v>
      </c>
      <c r="E8609" s="233">
        <v>0</v>
      </c>
    </row>
    <row r="8610" spans="1:5">
      <c r="A8610" s="235">
        <v>98275</v>
      </c>
      <c r="B8610" s="236" t="s">
        <v>8930</v>
      </c>
      <c r="C8610" s="235" t="s">
        <v>27</v>
      </c>
      <c r="D8610" s="234">
        <v>3.61</v>
      </c>
      <c r="E8610" s="233">
        <v>0</v>
      </c>
    </row>
    <row r="8611" spans="1:5">
      <c r="A8611" s="235">
        <v>98293</v>
      </c>
      <c r="B8611" s="236" t="s">
        <v>8931</v>
      </c>
      <c r="C8611" s="235" t="s">
        <v>27</v>
      </c>
      <c r="D8611" s="234">
        <v>7.5</v>
      </c>
      <c r="E8611" s="233">
        <v>0</v>
      </c>
    </row>
    <row r="8612" spans="1:5">
      <c r="A8612" s="235">
        <v>98286</v>
      </c>
      <c r="B8612" s="236" t="s">
        <v>8932</v>
      </c>
      <c r="C8612" s="235" t="s">
        <v>27</v>
      </c>
      <c r="D8612" s="234">
        <v>11.65</v>
      </c>
      <c r="E8612" s="233">
        <v>0</v>
      </c>
    </row>
    <row r="8613" spans="1:5">
      <c r="A8613" s="235">
        <v>98267</v>
      </c>
      <c r="B8613" s="236" t="s">
        <v>8933</v>
      </c>
      <c r="C8613" s="235" t="s">
        <v>27</v>
      </c>
      <c r="D8613" s="234">
        <v>9.0500000000000007</v>
      </c>
      <c r="E8613" s="233">
        <v>0</v>
      </c>
    </row>
    <row r="8614" spans="1:5">
      <c r="A8614" s="235">
        <v>98276</v>
      </c>
      <c r="B8614" s="236" t="s">
        <v>8934</v>
      </c>
      <c r="C8614" s="235" t="s">
        <v>27</v>
      </c>
      <c r="D8614" s="234">
        <v>7.03</v>
      </c>
      <c r="E8614" s="233">
        <v>0</v>
      </c>
    </row>
    <row r="8615" spans="1:5">
      <c r="A8615" s="235">
        <v>98268</v>
      </c>
      <c r="B8615" s="236" t="s">
        <v>8935</v>
      </c>
      <c r="C8615" s="235" t="s">
        <v>27</v>
      </c>
      <c r="D8615" s="234">
        <v>14.85</v>
      </c>
      <c r="E8615" s="233">
        <v>0</v>
      </c>
    </row>
    <row r="8616" spans="1:5">
      <c r="A8616" s="235">
        <v>98277</v>
      </c>
      <c r="B8616" s="236" t="s">
        <v>8936</v>
      </c>
      <c r="C8616" s="235" t="s">
        <v>27</v>
      </c>
      <c r="D8616" s="234">
        <v>12.84</v>
      </c>
      <c r="E8616" s="233">
        <v>0</v>
      </c>
    </row>
    <row r="8617" spans="1:5">
      <c r="A8617" s="235">
        <v>98272</v>
      </c>
      <c r="B8617" s="236" t="s">
        <v>8937</v>
      </c>
      <c r="C8617" s="235" t="s">
        <v>27</v>
      </c>
      <c r="D8617" s="234">
        <v>101.9</v>
      </c>
      <c r="E8617" s="233">
        <v>0</v>
      </c>
    </row>
    <row r="8618" spans="1:5">
      <c r="A8618" s="235">
        <v>98269</v>
      </c>
      <c r="B8618" s="236" t="s">
        <v>8938</v>
      </c>
      <c r="C8618" s="235" t="s">
        <v>27</v>
      </c>
      <c r="D8618" s="234">
        <v>20.47</v>
      </c>
      <c r="E8618" s="233">
        <v>0</v>
      </c>
    </row>
    <row r="8619" spans="1:5">
      <c r="A8619" s="235">
        <v>98278</v>
      </c>
      <c r="B8619" s="236" t="s">
        <v>8939</v>
      </c>
      <c r="C8619" s="235" t="s">
        <v>27</v>
      </c>
      <c r="D8619" s="234">
        <v>18.45</v>
      </c>
      <c r="E8619" s="233">
        <v>0</v>
      </c>
    </row>
    <row r="8620" spans="1:5">
      <c r="A8620" s="235">
        <v>98270</v>
      </c>
      <c r="B8620" s="236" t="s">
        <v>8940</v>
      </c>
      <c r="C8620" s="235" t="s">
        <v>27</v>
      </c>
      <c r="D8620" s="234">
        <v>31.16</v>
      </c>
      <c r="E8620" s="233">
        <v>0</v>
      </c>
    </row>
    <row r="8621" spans="1:5">
      <c r="A8621" s="235">
        <v>98279</v>
      </c>
      <c r="B8621" s="236" t="s">
        <v>8941</v>
      </c>
      <c r="C8621" s="235" t="s">
        <v>27</v>
      </c>
      <c r="D8621" s="234">
        <v>29.14</v>
      </c>
      <c r="E8621" s="233">
        <v>0</v>
      </c>
    </row>
    <row r="8622" spans="1:5">
      <c r="A8622" s="235">
        <v>98271</v>
      </c>
      <c r="B8622" s="236" t="s">
        <v>8942</v>
      </c>
      <c r="C8622" s="235" t="s">
        <v>27</v>
      </c>
      <c r="D8622" s="234">
        <v>44.05</v>
      </c>
      <c r="E8622" s="233">
        <v>0</v>
      </c>
    </row>
    <row r="8623" spans="1:5">
      <c r="A8623" s="235">
        <v>98400</v>
      </c>
      <c r="B8623" s="236" t="s">
        <v>8943</v>
      </c>
      <c r="C8623" s="235" t="s">
        <v>27</v>
      </c>
      <c r="D8623" s="234">
        <v>11.26</v>
      </c>
      <c r="E8623" s="233">
        <v>0</v>
      </c>
    </row>
    <row r="8624" spans="1:5">
      <c r="A8624" s="235">
        <v>98401</v>
      </c>
      <c r="B8624" s="236" t="s">
        <v>8944</v>
      </c>
      <c r="C8624" s="235" t="s">
        <v>27</v>
      </c>
      <c r="D8624" s="234">
        <v>17.899999999999999</v>
      </c>
      <c r="E8624" s="233">
        <v>0</v>
      </c>
    </row>
    <row r="8625" spans="1:5">
      <c r="A8625" s="235">
        <v>98402</v>
      </c>
      <c r="B8625" s="236" t="s">
        <v>8945</v>
      </c>
      <c r="C8625" s="235" t="s">
        <v>27</v>
      </c>
      <c r="D8625" s="234">
        <v>20.94</v>
      </c>
      <c r="E8625" s="233">
        <v>0</v>
      </c>
    </row>
    <row r="8626" spans="1:5">
      <c r="A8626" s="235">
        <v>100556</v>
      </c>
      <c r="B8626" s="236" t="s">
        <v>8946</v>
      </c>
      <c r="C8626" s="235" t="s">
        <v>28</v>
      </c>
      <c r="D8626" s="234">
        <v>30.61</v>
      </c>
      <c r="E8626" s="233">
        <v>0</v>
      </c>
    </row>
    <row r="8627" spans="1:5">
      <c r="A8627" s="235">
        <v>100557</v>
      </c>
      <c r="B8627" s="236" t="s">
        <v>8947</v>
      </c>
      <c r="C8627" s="235" t="s">
        <v>28</v>
      </c>
      <c r="D8627" s="234">
        <v>390.31</v>
      </c>
      <c r="E8627" s="233">
        <v>0</v>
      </c>
    </row>
    <row r="8628" spans="1:5">
      <c r="A8628" s="235">
        <v>98301</v>
      </c>
      <c r="B8628" s="236" t="s">
        <v>8948</v>
      </c>
      <c r="C8628" s="235" t="s">
        <v>28</v>
      </c>
      <c r="D8628" s="234">
        <v>819.53</v>
      </c>
      <c r="E8628" s="233">
        <v>0</v>
      </c>
    </row>
    <row r="8629" spans="1:5">
      <c r="A8629" s="235">
        <v>98302</v>
      </c>
      <c r="B8629" s="236" t="s">
        <v>8949</v>
      </c>
      <c r="C8629" s="235" t="s">
        <v>28</v>
      </c>
      <c r="D8629" s="234">
        <v>1846.2</v>
      </c>
      <c r="E8629" s="233">
        <v>0</v>
      </c>
    </row>
    <row r="8630" spans="1:5">
      <c r="A8630" s="235">
        <v>98593</v>
      </c>
      <c r="B8630" s="236" t="s">
        <v>8950</v>
      </c>
      <c r="C8630" s="235" t="s">
        <v>28</v>
      </c>
      <c r="D8630" s="234">
        <v>4094.26</v>
      </c>
      <c r="E8630" s="233">
        <v>0</v>
      </c>
    </row>
    <row r="8631" spans="1:5">
      <c r="A8631" s="235">
        <v>98304</v>
      </c>
      <c r="B8631" s="236" t="s">
        <v>8951</v>
      </c>
      <c r="C8631" s="235" t="s">
        <v>28</v>
      </c>
      <c r="D8631" s="234">
        <v>6187.65</v>
      </c>
      <c r="E8631" s="233">
        <v>0</v>
      </c>
    </row>
    <row r="8632" spans="1:5">
      <c r="A8632" s="235">
        <v>100561</v>
      </c>
      <c r="B8632" s="236" t="s">
        <v>8952</v>
      </c>
      <c r="C8632" s="235" t="s">
        <v>28</v>
      </c>
      <c r="D8632" s="234">
        <v>156.93</v>
      </c>
      <c r="E8632" s="233">
        <v>0</v>
      </c>
    </row>
    <row r="8633" spans="1:5">
      <c r="A8633" s="235">
        <v>100562</v>
      </c>
      <c r="B8633" s="236" t="s">
        <v>8953</v>
      </c>
      <c r="C8633" s="235" t="s">
        <v>28</v>
      </c>
      <c r="D8633" s="234">
        <v>245.64</v>
      </c>
      <c r="E8633" s="233">
        <v>0</v>
      </c>
    </row>
    <row r="8634" spans="1:5">
      <c r="A8634" s="235">
        <v>100560</v>
      </c>
      <c r="B8634" s="236" t="s">
        <v>8954</v>
      </c>
      <c r="C8634" s="235" t="s">
        <v>28</v>
      </c>
      <c r="D8634" s="234">
        <v>84.28</v>
      </c>
      <c r="E8634" s="233">
        <v>0</v>
      </c>
    </row>
    <row r="8635" spans="1:5">
      <c r="A8635" s="235">
        <v>100563</v>
      </c>
      <c r="B8635" s="236" t="s">
        <v>8955</v>
      </c>
      <c r="C8635" s="235" t="s">
        <v>28</v>
      </c>
      <c r="D8635" s="234">
        <v>356.66</v>
      </c>
      <c r="E8635" s="233">
        <v>0</v>
      </c>
    </row>
    <row r="8636" spans="1:5">
      <c r="A8636" s="235">
        <v>100555</v>
      </c>
      <c r="B8636" s="236" t="s">
        <v>8956</v>
      </c>
      <c r="C8636" s="235" t="s">
        <v>28</v>
      </c>
      <c r="D8636" s="234">
        <v>2481.16</v>
      </c>
      <c r="E8636" s="233">
        <v>0</v>
      </c>
    </row>
    <row r="8637" spans="1:5">
      <c r="A8637" s="235">
        <v>98305</v>
      </c>
      <c r="B8637" s="236" t="s">
        <v>8957</v>
      </c>
      <c r="C8637" s="235" t="s">
        <v>28</v>
      </c>
      <c r="D8637" s="234">
        <v>5013.16</v>
      </c>
      <c r="E8637" s="233">
        <v>0</v>
      </c>
    </row>
    <row r="8638" spans="1:5">
      <c r="A8638" s="235">
        <v>98307</v>
      </c>
      <c r="B8638" s="236" t="s">
        <v>8958</v>
      </c>
      <c r="C8638" s="235" t="s">
        <v>28</v>
      </c>
      <c r="D8638" s="234">
        <v>38.79</v>
      </c>
      <c r="E8638" s="233">
        <v>0</v>
      </c>
    </row>
    <row r="8639" spans="1:5">
      <c r="A8639" s="235">
        <v>98308</v>
      </c>
      <c r="B8639" s="236" t="s">
        <v>8959</v>
      </c>
      <c r="C8639" s="235" t="s">
        <v>28</v>
      </c>
      <c r="D8639" s="234">
        <v>24.97</v>
      </c>
      <c r="E8639" s="233">
        <v>0</v>
      </c>
    </row>
    <row r="8640" spans="1:5">
      <c r="A8640" s="235">
        <v>103401</v>
      </c>
      <c r="B8640" s="236" t="s">
        <v>8960</v>
      </c>
      <c r="C8640" s="235" t="s">
        <v>28</v>
      </c>
      <c r="D8640" s="234">
        <v>13.21</v>
      </c>
      <c r="E8640" s="233">
        <v>0</v>
      </c>
    </row>
    <row r="8641" spans="1:5">
      <c r="A8641" s="235">
        <v>103402</v>
      </c>
      <c r="B8641" s="236" t="s">
        <v>8961</v>
      </c>
      <c r="C8641" s="235" t="s">
        <v>28</v>
      </c>
      <c r="D8641" s="234">
        <v>19.21</v>
      </c>
      <c r="E8641" s="233">
        <v>0</v>
      </c>
    </row>
    <row r="8642" spans="1:5">
      <c r="A8642" s="235">
        <v>103403</v>
      </c>
      <c r="B8642" s="236" t="s">
        <v>8962</v>
      </c>
      <c r="C8642" s="235" t="s">
        <v>28</v>
      </c>
      <c r="D8642" s="234">
        <v>21.61</v>
      </c>
      <c r="E8642" s="233">
        <v>0</v>
      </c>
    </row>
    <row r="8643" spans="1:5">
      <c r="A8643" s="235">
        <v>103397</v>
      </c>
      <c r="B8643" s="236" t="s">
        <v>8963</v>
      </c>
      <c r="C8643" s="235" t="s">
        <v>28</v>
      </c>
      <c r="D8643" s="234">
        <v>2.4</v>
      </c>
      <c r="E8643" s="233">
        <v>0</v>
      </c>
    </row>
    <row r="8644" spans="1:5">
      <c r="A8644" s="235">
        <v>103404</v>
      </c>
      <c r="B8644" s="236" t="s">
        <v>8964</v>
      </c>
      <c r="C8644" s="235" t="s">
        <v>28</v>
      </c>
      <c r="D8644" s="234">
        <v>24.01</v>
      </c>
      <c r="E8644" s="233">
        <v>0</v>
      </c>
    </row>
    <row r="8645" spans="1:5">
      <c r="A8645" s="235">
        <v>103405</v>
      </c>
      <c r="B8645" s="236" t="s">
        <v>8965</v>
      </c>
      <c r="C8645" s="235" t="s">
        <v>28</v>
      </c>
      <c r="D8645" s="234">
        <v>27.02</v>
      </c>
      <c r="E8645" s="233">
        <v>0</v>
      </c>
    </row>
    <row r="8646" spans="1:5">
      <c r="A8646" s="235">
        <v>103406</v>
      </c>
      <c r="B8646" s="236" t="s">
        <v>8966</v>
      </c>
      <c r="C8646" s="235" t="s">
        <v>28</v>
      </c>
      <c r="D8646" s="234">
        <v>30.02</v>
      </c>
      <c r="E8646" s="233">
        <v>0</v>
      </c>
    </row>
    <row r="8647" spans="1:5">
      <c r="A8647" s="235">
        <v>103407</v>
      </c>
      <c r="B8647" s="236" t="s">
        <v>8967</v>
      </c>
      <c r="C8647" s="235" t="s">
        <v>28</v>
      </c>
      <c r="D8647" s="234">
        <v>33.619999999999997</v>
      </c>
      <c r="E8647" s="233">
        <v>0</v>
      </c>
    </row>
    <row r="8648" spans="1:5">
      <c r="A8648" s="235">
        <v>103408</v>
      </c>
      <c r="B8648" s="236" t="s">
        <v>8968</v>
      </c>
      <c r="C8648" s="235" t="s">
        <v>28</v>
      </c>
      <c r="D8648" s="234">
        <v>37.83</v>
      </c>
      <c r="E8648" s="233">
        <v>0</v>
      </c>
    </row>
    <row r="8649" spans="1:5">
      <c r="A8649" s="235">
        <v>103398</v>
      </c>
      <c r="B8649" s="236" t="s">
        <v>8969</v>
      </c>
      <c r="C8649" s="235" t="s">
        <v>28</v>
      </c>
      <c r="D8649" s="234">
        <v>3.84</v>
      </c>
      <c r="E8649" s="233">
        <v>0</v>
      </c>
    </row>
    <row r="8650" spans="1:5">
      <c r="A8650" s="235">
        <v>103409</v>
      </c>
      <c r="B8650" s="236" t="s">
        <v>8970</v>
      </c>
      <c r="C8650" s="235" t="s">
        <v>28</v>
      </c>
      <c r="D8650" s="234">
        <v>42.64</v>
      </c>
      <c r="E8650" s="233">
        <v>0</v>
      </c>
    </row>
    <row r="8651" spans="1:5">
      <c r="A8651" s="235">
        <v>103410</v>
      </c>
      <c r="B8651" s="236" t="s">
        <v>8971</v>
      </c>
      <c r="C8651" s="235" t="s">
        <v>28</v>
      </c>
      <c r="D8651" s="234">
        <v>48.04</v>
      </c>
      <c r="E8651" s="233">
        <v>0</v>
      </c>
    </row>
    <row r="8652" spans="1:5">
      <c r="A8652" s="235">
        <v>103399</v>
      </c>
      <c r="B8652" s="236" t="s">
        <v>8972</v>
      </c>
      <c r="C8652" s="235" t="s">
        <v>28</v>
      </c>
      <c r="D8652" s="234">
        <v>7.55</v>
      </c>
      <c r="E8652" s="233">
        <v>0</v>
      </c>
    </row>
    <row r="8653" spans="1:5">
      <c r="A8653" s="235">
        <v>103400</v>
      </c>
      <c r="B8653" s="236" t="s">
        <v>8973</v>
      </c>
      <c r="C8653" s="235" t="s">
        <v>28</v>
      </c>
      <c r="D8653" s="234">
        <v>10.8</v>
      </c>
      <c r="E8653" s="233">
        <v>0</v>
      </c>
    </row>
    <row r="8654" spans="1:5">
      <c r="A8654" s="235">
        <v>103415</v>
      </c>
      <c r="B8654" s="236" t="s">
        <v>8974</v>
      </c>
      <c r="C8654" s="235" t="s">
        <v>28</v>
      </c>
      <c r="D8654" s="234">
        <v>26.42</v>
      </c>
      <c r="E8654" s="233">
        <v>0</v>
      </c>
    </row>
    <row r="8655" spans="1:5">
      <c r="A8655" s="235">
        <v>103416</v>
      </c>
      <c r="B8655" s="236" t="s">
        <v>8975</v>
      </c>
      <c r="C8655" s="235" t="s">
        <v>28</v>
      </c>
      <c r="D8655" s="234">
        <v>38.43</v>
      </c>
      <c r="E8655" s="233">
        <v>0</v>
      </c>
    </row>
    <row r="8656" spans="1:5">
      <c r="A8656" s="235">
        <v>103417</v>
      </c>
      <c r="B8656" s="236" t="s">
        <v>8976</v>
      </c>
      <c r="C8656" s="235" t="s">
        <v>28</v>
      </c>
      <c r="D8656" s="234">
        <v>43.23</v>
      </c>
      <c r="E8656" s="233">
        <v>0</v>
      </c>
    </row>
    <row r="8657" spans="1:5">
      <c r="A8657" s="235">
        <v>103411</v>
      </c>
      <c r="B8657" s="236" t="s">
        <v>8977</v>
      </c>
      <c r="C8657" s="235" t="s">
        <v>28</v>
      </c>
      <c r="D8657" s="234">
        <v>4.8</v>
      </c>
      <c r="E8657" s="233">
        <v>0</v>
      </c>
    </row>
    <row r="8658" spans="1:5">
      <c r="A8658" s="235">
        <v>103418</v>
      </c>
      <c r="B8658" s="236" t="s">
        <v>8978</v>
      </c>
      <c r="C8658" s="235" t="s">
        <v>28</v>
      </c>
      <c r="D8658" s="234">
        <v>48.04</v>
      </c>
      <c r="E8658" s="233">
        <v>0</v>
      </c>
    </row>
    <row r="8659" spans="1:5">
      <c r="A8659" s="235">
        <v>103419</v>
      </c>
      <c r="B8659" s="236" t="s">
        <v>8979</v>
      </c>
      <c r="C8659" s="235" t="s">
        <v>28</v>
      </c>
      <c r="D8659" s="234">
        <v>54.05</v>
      </c>
      <c r="E8659" s="233">
        <v>0</v>
      </c>
    </row>
    <row r="8660" spans="1:5">
      <c r="A8660" s="235">
        <v>103420</v>
      </c>
      <c r="B8660" s="236" t="s">
        <v>8980</v>
      </c>
      <c r="C8660" s="235" t="s">
        <v>28</v>
      </c>
      <c r="D8660" s="234">
        <v>60.05</v>
      </c>
      <c r="E8660" s="233">
        <v>0</v>
      </c>
    </row>
    <row r="8661" spans="1:5">
      <c r="A8661" s="235">
        <v>103421</v>
      </c>
      <c r="B8661" s="236" t="s">
        <v>8981</v>
      </c>
      <c r="C8661" s="235" t="s">
        <v>28</v>
      </c>
      <c r="D8661" s="234">
        <v>67.260000000000005</v>
      </c>
      <c r="E8661" s="233">
        <v>0</v>
      </c>
    </row>
    <row r="8662" spans="1:5">
      <c r="A8662" s="235">
        <v>103422</v>
      </c>
      <c r="B8662" s="236" t="s">
        <v>8982</v>
      </c>
      <c r="C8662" s="235" t="s">
        <v>28</v>
      </c>
      <c r="D8662" s="234">
        <v>75.66</v>
      </c>
      <c r="E8662" s="233">
        <v>0</v>
      </c>
    </row>
    <row r="8663" spans="1:5">
      <c r="A8663" s="235">
        <v>103412</v>
      </c>
      <c r="B8663" s="236" t="s">
        <v>8983</v>
      </c>
      <c r="C8663" s="235" t="s">
        <v>28</v>
      </c>
      <c r="D8663" s="234">
        <v>7.68</v>
      </c>
      <c r="E8663" s="233">
        <v>0</v>
      </c>
    </row>
    <row r="8664" spans="1:5">
      <c r="A8664" s="235">
        <v>103423</v>
      </c>
      <c r="B8664" s="236" t="s">
        <v>8984</v>
      </c>
      <c r="C8664" s="235" t="s">
        <v>28</v>
      </c>
      <c r="D8664" s="234">
        <v>85.27</v>
      </c>
      <c r="E8664" s="233">
        <v>0</v>
      </c>
    </row>
    <row r="8665" spans="1:5">
      <c r="A8665" s="235">
        <v>103424</v>
      </c>
      <c r="B8665" s="236" t="s">
        <v>8985</v>
      </c>
      <c r="C8665" s="235" t="s">
        <v>28</v>
      </c>
      <c r="D8665" s="234">
        <v>96.09</v>
      </c>
      <c r="E8665" s="233">
        <v>0</v>
      </c>
    </row>
    <row r="8666" spans="1:5">
      <c r="A8666" s="235">
        <v>103413</v>
      </c>
      <c r="B8666" s="236" t="s">
        <v>8986</v>
      </c>
      <c r="C8666" s="235" t="s">
        <v>28</v>
      </c>
      <c r="D8666" s="234">
        <v>15.12</v>
      </c>
      <c r="E8666" s="233">
        <v>0</v>
      </c>
    </row>
    <row r="8667" spans="1:5">
      <c r="A8667" s="235">
        <v>103414</v>
      </c>
      <c r="B8667" s="236" t="s">
        <v>8987</v>
      </c>
      <c r="C8667" s="235" t="s">
        <v>28</v>
      </c>
      <c r="D8667" s="234">
        <v>21.61</v>
      </c>
      <c r="E8667" s="233">
        <v>0</v>
      </c>
    </row>
    <row r="8668" spans="1:5">
      <c r="A8668" s="235">
        <v>103432</v>
      </c>
      <c r="B8668" s="236" t="s">
        <v>8988</v>
      </c>
      <c r="C8668" s="235" t="s">
        <v>28</v>
      </c>
      <c r="D8668" s="234">
        <v>1632.85</v>
      </c>
      <c r="E8668" s="233">
        <v>0.98529999999999995</v>
      </c>
    </row>
    <row r="8669" spans="1:5">
      <c r="A8669" s="235">
        <v>103430</v>
      </c>
      <c r="B8669" s="236" t="s">
        <v>8989</v>
      </c>
      <c r="C8669" s="235" t="s">
        <v>28</v>
      </c>
      <c r="D8669" s="234">
        <v>32.76</v>
      </c>
      <c r="E8669" s="233">
        <v>0.88280000000000003</v>
      </c>
    </row>
    <row r="8670" spans="1:5">
      <c r="A8670" s="235">
        <v>103431</v>
      </c>
      <c r="B8670" s="236" t="s">
        <v>8990</v>
      </c>
      <c r="C8670" s="235" t="s">
        <v>28</v>
      </c>
      <c r="D8670" s="234">
        <v>56.91</v>
      </c>
      <c r="E8670" s="233">
        <v>0.86729999999999996</v>
      </c>
    </row>
    <row r="8671" spans="1:5">
      <c r="A8671" s="235">
        <v>103433</v>
      </c>
      <c r="B8671" s="236" t="s">
        <v>8991</v>
      </c>
      <c r="C8671" s="235" t="s">
        <v>28</v>
      </c>
      <c r="D8671" s="234">
        <v>33.24</v>
      </c>
      <c r="E8671" s="233">
        <v>0.92779999999999996</v>
      </c>
    </row>
    <row r="8672" spans="1:5">
      <c r="A8672" s="235">
        <v>103434</v>
      </c>
      <c r="B8672" s="236" t="s">
        <v>8992</v>
      </c>
      <c r="C8672" s="235" t="s">
        <v>28</v>
      </c>
      <c r="D8672" s="234">
        <v>45.67</v>
      </c>
      <c r="E8672" s="233">
        <v>0.91590000000000005</v>
      </c>
    </row>
    <row r="8673" spans="1:5">
      <c r="A8673" s="235">
        <v>103435</v>
      </c>
      <c r="B8673" s="236" t="s">
        <v>8993</v>
      </c>
      <c r="C8673" s="235" t="s">
        <v>28</v>
      </c>
      <c r="D8673" s="234">
        <v>84.71</v>
      </c>
      <c r="E8673" s="233">
        <v>0.91090000000000004</v>
      </c>
    </row>
    <row r="8674" spans="1:5">
      <c r="A8674" s="235">
        <v>103436</v>
      </c>
      <c r="B8674" s="236" t="s">
        <v>8994</v>
      </c>
      <c r="C8674" s="235" t="s">
        <v>28</v>
      </c>
      <c r="D8674" s="234">
        <v>2318.4299999999998</v>
      </c>
      <c r="E8674" s="233">
        <v>0.98960000000000004</v>
      </c>
    </row>
    <row r="8675" spans="1:5">
      <c r="A8675" s="235">
        <v>103482</v>
      </c>
      <c r="B8675" s="236" t="s">
        <v>8995</v>
      </c>
      <c r="C8675" s="235" t="s">
        <v>28</v>
      </c>
      <c r="D8675" s="234">
        <v>0</v>
      </c>
      <c r="E8675" s="233"/>
    </row>
    <row r="8676" spans="1:5">
      <c r="A8676" s="235">
        <v>103465</v>
      </c>
      <c r="B8676" s="236" t="s">
        <v>8996</v>
      </c>
      <c r="C8676" s="235" t="s">
        <v>28</v>
      </c>
      <c r="D8676" s="234">
        <v>0</v>
      </c>
      <c r="E8676" s="233"/>
    </row>
    <row r="8677" spans="1:5">
      <c r="A8677" s="235">
        <v>103483</v>
      </c>
      <c r="B8677" s="236" t="s">
        <v>8997</v>
      </c>
      <c r="C8677" s="235" t="s">
        <v>28</v>
      </c>
      <c r="D8677" s="234">
        <v>0</v>
      </c>
      <c r="E8677" s="233"/>
    </row>
    <row r="8678" spans="1:5">
      <c r="A8678" s="235">
        <v>103484</v>
      </c>
      <c r="B8678" s="236" t="s">
        <v>8998</v>
      </c>
      <c r="C8678" s="235" t="s">
        <v>28</v>
      </c>
      <c r="D8678" s="234">
        <v>0</v>
      </c>
      <c r="E8678" s="233"/>
    </row>
    <row r="8679" spans="1:5">
      <c r="A8679" s="235">
        <v>103466</v>
      </c>
      <c r="B8679" s="236" t="s">
        <v>8999</v>
      </c>
      <c r="C8679" s="235" t="s">
        <v>28</v>
      </c>
      <c r="D8679" s="234">
        <v>0</v>
      </c>
      <c r="E8679" s="233"/>
    </row>
    <row r="8680" spans="1:5">
      <c r="A8680" s="235">
        <v>103485</v>
      </c>
      <c r="B8680" s="236" t="s">
        <v>9000</v>
      </c>
      <c r="C8680" s="235" t="s">
        <v>28</v>
      </c>
      <c r="D8680" s="234">
        <v>0</v>
      </c>
      <c r="E8680" s="233"/>
    </row>
    <row r="8681" spans="1:5">
      <c r="A8681" s="235">
        <v>103467</v>
      </c>
      <c r="B8681" s="236" t="s">
        <v>9001</v>
      </c>
      <c r="C8681" s="235" t="s">
        <v>28</v>
      </c>
      <c r="D8681" s="234">
        <v>0</v>
      </c>
      <c r="E8681" s="233"/>
    </row>
    <row r="8682" spans="1:5">
      <c r="A8682" s="235">
        <v>103461</v>
      </c>
      <c r="B8682" s="236" t="s">
        <v>9002</v>
      </c>
      <c r="C8682" s="235" t="s">
        <v>28</v>
      </c>
      <c r="D8682" s="234">
        <v>0</v>
      </c>
      <c r="E8682" s="233"/>
    </row>
    <row r="8683" spans="1:5">
      <c r="A8683" s="235">
        <v>103468</v>
      </c>
      <c r="B8683" s="236" t="s">
        <v>9003</v>
      </c>
      <c r="C8683" s="235" t="s">
        <v>28</v>
      </c>
      <c r="D8683" s="234">
        <v>0</v>
      </c>
      <c r="E8683" s="233"/>
    </row>
    <row r="8684" spans="1:5">
      <c r="A8684" s="235">
        <v>103469</v>
      </c>
      <c r="B8684" s="236" t="s">
        <v>9004</v>
      </c>
      <c r="C8684" s="235" t="s">
        <v>28</v>
      </c>
      <c r="D8684" s="234">
        <v>0</v>
      </c>
      <c r="E8684" s="233"/>
    </row>
    <row r="8685" spans="1:5">
      <c r="A8685" s="235">
        <v>103470</v>
      </c>
      <c r="B8685" s="236" t="s">
        <v>9005</v>
      </c>
      <c r="C8685" s="235" t="s">
        <v>28</v>
      </c>
      <c r="D8685" s="234">
        <v>0</v>
      </c>
      <c r="E8685" s="233"/>
    </row>
    <row r="8686" spans="1:5">
      <c r="A8686" s="235">
        <v>103471</v>
      </c>
      <c r="B8686" s="236" t="s">
        <v>9006</v>
      </c>
      <c r="C8686" s="235" t="s">
        <v>28</v>
      </c>
      <c r="D8686" s="234">
        <v>0</v>
      </c>
      <c r="E8686" s="233"/>
    </row>
    <row r="8687" spans="1:5">
      <c r="A8687" s="235">
        <v>103472</v>
      </c>
      <c r="B8687" s="236" t="s">
        <v>9007</v>
      </c>
      <c r="C8687" s="235" t="s">
        <v>28</v>
      </c>
      <c r="D8687" s="234">
        <v>0</v>
      </c>
      <c r="E8687" s="233"/>
    </row>
    <row r="8688" spans="1:5">
      <c r="A8688" s="235">
        <v>103462</v>
      </c>
      <c r="B8688" s="236" t="s">
        <v>9008</v>
      </c>
      <c r="C8688" s="235" t="s">
        <v>28</v>
      </c>
      <c r="D8688" s="234">
        <v>0</v>
      </c>
      <c r="E8688" s="233"/>
    </row>
    <row r="8689" spans="1:5">
      <c r="A8689" s="235">
        <v>103473</v>
      </c>
      <c r="B8689" s="236" t="s">
        <v>9009</v>
      </c>
      <c r="C8689" s="235" t="s">
        <v>28</v>
      </c>
      <c r="D8689" s="234">
        <v>0</v>
      </c>
      <c r="E8689" s="233"/>
    </row>
    <row r="8690" spans="1:5">
      <c r="A8690" s="235">
        <v>103474</v>
      </c>
      <c r="B8690" s="236" t="s">
        <v>9010</v>
      </c>
      <c r="C8690" s="235" t="s">
        <v>28</v>
      </c>
      <c r="D8690" s="234">
        <v>0</v>
      </c>
      <c r="E8690" s="233"/>
    </row>
    <row r="8691" spans="1:5">
      <c r="A8691" s="235">
        <v>103475</v>
      </c>
      <c r="B8691" s="236" t="s">
        <v>9011</v>
      </c>
      <c r="C8691" s="235" t="s">
        <v>28</v>
      </c>
      <c r="D8691" s="234">
        <v>0</v>
      </c>
      <c r="E8691" s="233"/>
    </row>
    <row r="8692" spans="1:5">
      <c r="A8692" s="235">
        <v>103476</v>
      </c>
      <c r="B8692" s="236" t="s">
        <v>9012</v>
      </c>
      <c r="C8692" s="235" t="s">
        <v>28</v>
      </c>
      <c r="D8692" s="234">
        <v>0</v>
      </c>
      <c r="E8692" s="233"/>
    </row>
    <row r="8693" spans="1:5">
      <c r="A8693" s="235">
        <v>103477</v>
      </c>
      <c r="B8693" s="236" t="s">
        <v>9013</v>
      </c>
      <c r="C8693" s="235" t="s">
        <v>28</v>
      </c>
      <c r="D8693" s="234">
        <v>0</v>
      </c>
      <c r="E8693" s="233"/>
    </row>
    <row r="8694" spans="1:5">
      <c r="A8694" s="235">
        <v>103463</v>
      </c>
      <c r="B8694" s="236" t="s">
        <v>9014</v>
      </c>
      <c r="C8694" s="235" t="s">
        <v>28</v>
      </c>
      <c r="D8694" s="234">
        <v>0</v>
      </c>
      <c r="E8694" s="233"/>
    </row>
    <row r="8695" spans="1:5">
      <c r="A8695" s="235">
        <v>103478</v>
      </c>
      <c r="B8695" s="236" t="s">
        <v>9015</v>
      </c>
      <c r="C8695" s="235" t="s">
        <v>28</v>
      </c>
      <c r="D8695" s="234">
        <v>0</v>
      </c>
      <c r="E8695" s="233"/>
    </row>
    <row r="8696" spans="1:5">
      <c r="A8696" s="235">
        <v>103479</v>
      </c>
      <c r="B8696" s="236" t="s">
        <v>9016</v>
      </c>
      <c r="C8696" s="235" t="s">
        <v>28</v>
      </c>
      <c r="D8696" s="234">
        <v>0</v>
      </c>
      <c r="E8696" s="233"/>
    </row>
    <row r="8697" spans="1:5">
      <c r="A8697" s="235">
        <v>103480</v>
      </c>
      <c r="B8697" s="236" t="s">
        <v>9017</v>
      </c>
      <c r="C8697" s="235" t="s">
        <v>28</v>
      </c>
      <c r="D8697" s="234">
        <v>0</v>
      </c>
      <c r="E8697" s="233"/>
    </row>
    <row r="8698" spans="1:5">
      <c r="A8698" s="235">
        <v>103464</v>
      </c>
      <c r="B8698" s="236" t="s">
        <v>9018</v>
      </c>
      <c r="C8698" s="235" t="s">
        <v>28</v>
      </c>
      <c r="D8698" s="234">
        <v>0</v>
      </c>
      <c r="E8698" s="233"/>
    </row>
    <row r="8699" spans="1:5">
      <c r="A8699" s="235">
        <v>103481</v>
      </c>
      <c r="B8699" s="236" t="s">
        <v>9019</v>
      </c>
      <c r="C8699" s="235" t="s">
        <v>28</v>
      </c>
      <c r="D8699" s="234">
        <v>0</v>
      </c>
      <c r="E8699" s="233"/>
    </row>
    <row r="8700" spans="1:5">
      <c r="A8700" s="235">
        <v>103459</v>
      </c>
      <c r="B8700" s="236" t="s">
        <v>9020</v>
      </c>
      <c r="C8700" s="235" t="s">
        <v>28</v>
      </c>
      <c r="D8700" s="234">
        <v>0</v>
      </c>
      <c r="E8700" s="233"/>
    </row>
    <row r="8701" spans="1:5">
      <c r="A8701" s="235">
        <v>103460</v>
      </c>
      <c r="B8701" s="236" t="s">
        <v>9021</v>
      </c>
      <c r="C8701" s="235" t="s">
        <v>28</v>
      </c>
      <c r="D8701" s="234">
        <v>0</v>
      </c>
      <c r="E8701" s="233"/>
    </row>
    <row r="8702" spans="1:5">
      <c r="A8702" s="235">
        <v>103443</v>
      </c>
      <c r="B8702" s="236" t="s">
        <v>9022</v>
      </c>
      <c r="C8702" s="235" t="s">
        <v>28</v>
      </c>
      <c r="D8702" s="234">
        <v>0</v>
      </c>
      <c r="E8702" s="233"/>
    </row>
    <row r="8703" spans="1:5">
      <c r="A8703" s="235">
        <v>103444</v>
      </c>
      <c r="B8703" s="236" t="s">
        <v>9023</v>
      </c>
      <c r="C8703" s="235" t="s">
        <v>28</v>
      </c>
      <c r="D8703" s="234">
        <v>0</v>
      </c>
      <c r="E8703" s="233"/>
    </row>
    <row r="8704" spans="1:5">
      <c r="A8704" s="235">
        <v>103445</v>
      </c>
      <c r="B8704" s="236" t="s">
        <v>9024</v>
      </c>
      <c r="C8704" s="235" t="s">
        <v>28</v>
      </c>
      <c r="D8704" s="234">
        <v>0</v>
      </c>
      <c r="E8704" s="233"/>
    </row>
    <row r="8705" spans="1:5">
      <c r="A8705" s="235">
        <v>103446</v>
      </c>
      <c r="B8705" s="236" t="s">
        <v>9025</v>
      </c>
      <c r="C8705" s="235" t="s">
        <v>28</v>
      </c>
      <c r="D8705" s="234">
        <v>0</v>
      </c>
      <c r="E8705" s="233"/>
    </row>
    <row r="8706" spans="1:5">
      <c r="A8706" s="235">
        <v>103447</v>
      </c>
      <c r="B8706" s="236" t="s">
        <v>9026</v>
      </c>
      <c r="C8706" s="235" t="s">
        <v>28</v>
      </c>
      <c r="D8706" s="234">
        <v>0</v>
      </c>
      <c r="E8706" s="233"/>
    </row>
    <row r="8707" spans="1:5">
      <c r="A8707" s="235">
        <v>103448</v>
      </c>
      <c r="B8707" s="236" t="s">
        <v>9027</v>
      </c>
      <c r="C8707" s="235" t="s">
        <v>28</v>
      </c>
      <c r="D8707" s="234">
        <v>0</v>
      </c>
      <c r="E8707" s="233"/>
    </row>
    <row r="8708" spans="1:5">
      <c r="A8708" s="235">
        <v>103449</v>
      </c>
      <c r="B8708" s="236" t="s">
        <v>9028</v>
      </c>
      <c r="C8708" s="235" t="s">
        <v>28</v>
      </c>
      <c r="D8708" s="234">
        <v>0</v>
      </c>
      <c r="E8708" s="233"/>
    </row>
    <row r="8709" spans="1:5">
      <c r="A8709" s="235">
        <v>103450</v>
      </c>
      <c r="B8709" s="236" t="s">
        <v>9029</v>
      </c>
      <c r="C8709" s="235" t="s">
        <v>28</v>
      </c>
      <c r="D8709" s="234">
        <v>0</v>
      </c>
      <c r="E8709" s="233"/>
    </row>
    <row r="8710" spans="1:5">
      <c r="A8710" s="235">
        <v>103451</v>
      </c>
      <c r="B8710" s="236" t="s">
        <v>9030</v>
      </c>
      <c r="C8710" s="235" t="s">
        <v>28</v>
      </c>
      <c r="D8710" s="234">
        <v>0</v>
      </c>
      <c r="E8710" s="233"/>
    </row>
    <row r="8711" spans="1:5">
      <c r="A8711" s="235">
        <v>103452</v>
      </c>
      <c r="B8711" s="236" t="s">
        <v>9031</v>
      </c>
      <c r="C8711" s="235" t="s">
        <v>28</v>
      </c>
      <c r="D8711" s="234">
        <v>0</v>
      </c>
      <c r="E8711" s="233"/>
    </row>
    <row r="8712" spans="1:5">
      <c r="A8712" s="235">
        <v>103453</v>
      </c>
      <c r="B8712" s="236" t="s">
        <v>9032</v>
      </c>
      <c r="C8712" s="235" t="s">
        <v>28</v>
      </c>
      <c r="D8712" s="234">
        <v>0</v>
      </c>
      <c r="E8712" s="233"/>
    </row>
    <row r="8713" spans="1:5">
      <c r="A8713" s="235">
        <v>103454</v>
      </c>
      <c r="B8713" s="236" t="s">
        <v>9033</v>
      </c>
      <c r="C8713" s="235" t="s">
        <v>28</v>
      </c>
      <c r="D8713" s="234">
        <v>0</v>
      </c>
      <c r="E8713" s="233"/>
    </row>
    <row r="8714" spans="1:5">
      <c r="A8714" s="235">
        <v>103455</v>
      </c>
      <c r="B8714" s="236" t="s">
        <v>9034</v>
      </c>
      <c r="C8714" s="235" t="s">
        <v>28</v>
      </c>
      <c r="D8714" s="234">
        <v>0</v>
      </c>
      <c r="E8714" s="233"/>
    </row>
    <row r="8715" spans="1:5">
      <c r="A8715" s="235">
        <v>103456</v>
      </c>
      <c r="B8715" s="236" t="s">
        <v>9035</v>
      </c>
      <c r="C8715" s="235" t="s">
        <v>28</v>
      </c>
      <c r="D8715" s="234">
        <v>0</v>
      </c>
      <c r="E8715" s="233"/>
    </row>
    <row r="8716" spans="1:5">
      <c r="A8716" s="235">
        <v>103457</v>
      </c>
      <c r="B8716" s="236" t="s">
        <v>9036</v>
      </c>
      <c r="C8716" s="235" t="s">
        <v>28</v>
      </c>
      <c r="D8716" s="234">
        <v>0</v>
      </c>
      <c r="E8716" s="233"/>
    </row>
    <row r="8717" spans="1:5">
      <c r="A8717" s="235">
        <v>103458</v>
      </c>
      <c r="B8717" s="236" t="s">
        <v>9037</v>
      </c>
      <c r="C8717" s="235" t="s">
        <v>28</v>
      </c>
      <c r="D8717" s="234">
        <v>0</v>
      </c>
      <c r="E8717" s="233"/>
    </row>
    <row r="8718" spans="1:5">
      <c r="A8718" s="235">
        <v>103425</v>
      </c>
      <c r="B8718" s="236" t="s">
        <v>9038</v>
      </c>
      <c r="C8718" s="235" t="s">
        <v>28</v>
      </c>
      <c r="D8718" s="234">
        <v>14.89</v>
      </c>
      <c r="E8718" s="233">
        <v>0.83879999999999999</v>
      </c>
    </row>
    <row r="8719" spans="1:5">
      <c r="A8719" s="235">
        <v>103428</v>
      </c>
      <c r="B8719" s="236" t="s">
        <v>9039</v>
      </c>
      <c r="C8719" s="235" t="s">
        <v>28</v>
      </c>
      <c r="D8719" s="234">
        <v>247.4</v>
      </c>
      <c r="E8719" s="233">
        <v>0.90300000000000002</v>
      </c>
    </row>
    <row r="8720" spans="1:5">
      <c r="A8720" s="235">
        <v>103426</v>
      </c>
      <c r="B8720" s="236" t="s">
        <v>9040</v>
      </c>
      <c r="C8720" s="235" t="s">
        <v>28</v>
      </c>
      <c r="D8720" s="234">
        <v>17.3</v>
      </c>
      <c r="E8720" s="233">
        <v>0.77800000000000002</v>
      </c>
    </row>
    <row r="8721" spans="1:5">
      <c r="A8721" s="235">
        <v>103429</v>
      </c>
      <c r="B8721" s="236" t="s">
        <v>9041</v>
      </c>
      <c r="C8721" s="235" t="s">
        <v>28</v>
      </c>
      <c r="D8721" s="234">
        <v>2872.93</v>
      </c>
      <c r="E8721" s="233">
        <v>0.98329999999999995</v>
      </c>
    </row>
    <row r="8722" spans="1:5">
      <c r="A8722" s="235">
        <v>103427</v>
      </c>
      <c r="B8722" s="236" t="s">
        <v>9042</v>
      </c>
      <c r="C8722" s="235" t="s">
        <v>28</v>
      </c>
      <c r="D8722" s="234">
        <v>34.72</v>
      </c>
      <c r="E8722" s="233">
        <v>0.78249999999999997</v>
      </c>
    </row>
    <row r="8723" spans="1:5">
      <c r="A8723" s="235">
        <v>103393</v>
      </c>
      <c r="B8723" s="236" t="s">
        <v>9043</v>
      </c>
      <c r="C8723" s="235" t="s">
        <v>27</v>
      </c>
      <c r="D8723" s="234">
        <v>5458.17</v>
      </c>
      <c r="E8723" s="233">
        <v>0.9929</v>
      </c>
    </row>
    <row r="8724" spans="1:5">
      <c r="A8724" s="235">
        <v>103376</v>
      </c>
      <c r="B8724" s="236" t="s">
        <v>9044</v>
      </c>
      <c r="C8724" s="235" t="s">
        <v>27</v>
      </c>
      <c r="D8724" s="234">
        <v>133.46</v>
      </c>
      <c r="E8724" s="233">
        <v>0.99429999999999996</v>
      </c>
    </row>
    <row r="8725" spans="1:5">
      <c r="A8725" s="235">
        <v>104804</v>
      </c>
      <c r="B8725" s="236" t="s">
        <v>9045</v>
      </c>
      <c r="C8725" s="235" t="s">
        <v>27</v>
      </c>
      <c r="D8725" s="234">
        <v>0</v>
      </c>
      <c r="E8725" s="233"/>
    </row>
    <row r="8726" spans="1:5">
      <c r="A8726" s="235">
        <v>104805</v>
      </c>
      <c r="B8726" s="236" t="s">
        <v>9046</v>
      </c>
      <c r="C8726" s="235" t="s">
        <v>27</v>
      </c>
      <c r="D8726" s="234">
        <v>0</v>
      </c>
      <c r="E8726" s="233"/>
    </row>
    <row r="8727" spans="1:5">
      <c r="A8727" s="235">
        <v>103377</v>
      </c>
      <c r="B8727" s="236" t="s">
        <v>9047</v>
      </c>
      <c r="C8727" s="235" t="s">
        <v>27</v>
      </c>
      <c r="D8727" s="234">
        <v>285.95999999999998</v>
      </c>
      <c r="E8727" s="233">
        <v>0.99609999999999999</v>
      </c>
    </row>
    <row r="8728" spans="1:5">
      <c r="A8728" s="235">
        <v>104806</v>
      </c>
      <c r="B8728" s="236" t="s">
        <v>9048</v>
      </c>
      <c r="C8728" s="235" t="s">
        <v>27</v>
      </c>
      <c r="D8728" s="234">
        <v>0</v>
      </c>
      <c r="E8728" s="233"/>
    </row>
    <row r="8729" spans="1:5">
      <c r="A8729" s="235">
        <v>103378</v>
      </c>
      <c r="B8729" s="236" t="s">
        <v>9049</v>
      </c>
      <c r="C8729" s="235" t="s">
        <v>27</v>
      </c>
      <c r="D8729" s="234">
        <v>0</v>
      </c>
      <c r="E8729" s="233"/>
    </row>
    <row r="8730" spans="1:5">
      <c r="A8730" s="235">
        <v>103372</v>
      </c>
      <c r="B8730" s="236" t="s">
        <v>9050</v>
      </c>
      <c r="C8730" s="235" t="s">
        <v>27</v>
      </c>
      <c r="D8730" s="234">
        <v>5.65</v>
      </c>
      <c r="E8730" s="233">
        <v>0.97519999999999996</v>
      </c>
    </row>
    <row r="8731" spans="1:5">
      <c r="A8731" s="235">
        <v>103379</v>
      </c>
      <c r="B8731" s="236" t="s">
        <v>9051</v>
      </c>
      <c r="C8731" s="235" t="s">
        <v>27</v>
      </c>
      <c r="D8731" s="234">
        <v>445.43</v>
      </c>
      <c r="E8731" s="233">
        <v>0.99690000000000001</v>
      </c>
    </row>
    <row r="8732" spans="1:5">
      <c r="A8732" s="235">
        <v>103380</v>
      </c>
      <c r="B8732" s="236" t="s">
        <v>9052</v>
      </c>
      <c r="C8732" s="235" t="s">
        <v>27</v>
      </c>
      <c r="D8732" s="234">
        <v>0</v>
      </c>
      <c r="E8732" s="233"/>
    </row>
    <row r="8733" spans="1:5">
      <c r="A8733" s="235">
        <v>103381</v>
      </c>
      <c r="B8733" s="236" t="s">
        <v>9053</v>
      </c>
      <c r="C8733" s="235" t="s">
        <v>27</v>
      </c>
      <c r="D8733" s="234">
        <v>0</v>
      </c>
      <c r="E8733" s="233"/>
    </row>
    <row r="8734" spans="1:5">
      <c r="A8734" s="235">
        <v>103382</v>
      </c>
      <c r="B8734" s="236" t="s">
        <v>9054</v>
      </c>
      <c r="C8734" s="235" t="s">
        <v>27</v>
      </c>
      <c r="D8734" s="234">
        <v>0</v>
      </c>
      <c r="E8734" s="233"/>
    </row>
    <row r="8735" spans="1:5">
      <c r="A8735" s="235">
        <v>103383</v>
      </c>
      <c r="B8735" s="236" t="s">
        <v>9055</v>
      </c>
      <c r="C8735" s="235" t="s">
        <v>27</v>
      </c>
      <c r="D8735" s="234">
        <v>1093.21</v>
      </c>
      <c r="E8735" s="233">
        <v>0.99570000000000003</v>
      </c>
    </row>
    <row r="8736" spans="1:5">
      <c r="A8736" s="235">
        <v>103373</v>
      </c>
      <c r="B8736" s="236" t="s">
        <v>9056</v>
      </c>
      <c r="C8736" s="235" t="s">
        <v>27</v>
      </c>
      <c r="D8736" s="234">
        <v>11.1</v>
      </c>
      <c r="E8736" s="233">
        <v>0.98019999999999996</v>
      </c>
    </row>
    <row r="8737" spans="1:5">
      <c r="A8737" s="235">
        <v>103384</v>
      </c>
      <c r="B8737" s="236" t="s">
        <v>9057</v>
      </c>
      <c r="C8737" s="235" t="s">
        <v>27</v>
      </c>
      <c r="D8737" s="234">
        <v>0</v>
      </c>
      <c r="E8737" s="233"/>
    </row>
    <row r="8738" spans="1:5">
      <c r="A8738" s="235">
        <v>103385</v>
      </c>
      <c r="B8738" s="236" t="s">
        <v>9058</v>
      </c>
      <c r="C8738" s="235" t="s">
        <v>27</v>
      </c>
      <c r="D8738" s="234">
        <v>1762.37</v>
      </c>
      <c r="E8738" s="233">
        <v>0.99490000000000001</v>
      </c>
    </row>
    <row r="8739" spans="1:5">
      <c r="A8739" s="235">
        <v>103386</v>
      </c>
      <c r="B8739" s="236" t="s">
        <v>9059</v>
      </c>
      <c r="C8739" s="235" t="s">
        <v>27</v>
      </c>
      <c r="D8739" s="234">
        <v>0</v>
      </c>
      <c r="E8739" s="233"/>
    </row>
    <row r="8740" spans="1:5">
      <c r="A8740" s="235">
        <v>103387</v>
      </c>
      <c r="B8740" s="236" t="s">
        <v>9060</v>
      </c>
      <c r="C8740" s="235" t="s">
        <v>27</v>
      </c>
      <c r="D8740" s="234">
        <v>3092.15</v>
      </c>
      <c r="E8740" s="233">
        <v>0.99550000000000005</v>
      </c>
    </row>
    <row r="8741" spans="1:5">
      <c r="A8741" s="235">
        <v>103388</v>
      </c>
      <c r="B8741" s="236" t="s">
        <v>9061</v>
      </c>
      <c r="C8741" s="235" t="s">
        <v>27</v>
      </c>
      <c r="D8741" s="234">
        <v>0</v>
      </c>
      <c r="E8741" s="233"/>
    </row>
    <row r="8742" spans="1:5">
      <c r="A8742" s="235">
        <v>103374</v>
      </c>
      <c r="B8742" s="236" t="s">
        <v>9062</v>
      </c>
      <c r="C8742" s="235" t="s">
        <v>27</v>
      </c>
      <c r="D8742" s="234">
        <v>0</v>
      </c>
      <c r="E8742" s="233"/>
    </row>
    <row r="8743" spans="1:5">
      <c r="A8743" s="235">
        <v>103389</v>
      </c>
      <c r="B8743" s="236" t="s">
        <v>9063</v>
      </c>
      <c r="C8743" s="235" t="s">
        <v>27</v>
      </c>
      <c r="D8743" s="234">
        <v>4598.58</v>
      </c>
      <c r="E8743" s="233">
        <v>0.99560000000000004</v>
      </c>
    </row>
    <row r="8744" spans="1:5">
      <c r="A8744" s="235">
        <v>103390</v>
      </c>
      <c r="B8744" s="236" t="s">
        <v>9064</v>
      </c>
      <c r="C8744" s="235" t="s">
        <v>27</v>
      </c>
      <c r="D8744" s="234">
        <v>0</v>
      </c>
      <c r="E8744" s="233"/>
    </row>
    <row r="8745" spans="1:5">
      <c r="A8745" s="235">
        <v>103391</v>
      </c>
      <c r="B8745" s="236" t="s">
        <v>9065</v>
      </c>
      <c r="C8745" s="235" t="s">
        <v>27</v>
      </c>
      <c r="D8745" s="234">
        <v>3026.11</v>
      </c>
      <c r="E8745" s="233">
        <v>0.99039999999999995</v>
      </c>
    </row>
    <row r="8746" spans="1:5">
      <c r="A8746" s="235">
        <v>103375</v>
      </c>
      <c r="B8746" s="236" t="s">
        <v>9066</v>
      </c>
      <c r="C8746" s="235" t="s">
        <v>27</v>
      </c>
      <c r="D8746" s="234">
        <v>0</v>
      </c>
      <c r="E8746" s="233"/>
    </row>
    <row r="8747" spans="1:5">
      <c r="A8747" s="235">
        <v>103392</v>
      </c>
      <c r="B8747" s="236" t="s">
        <v>9067</v>
      </c>
      <c r="C8747" s="235" t="s">
        <v>27</v>
      </c>
      <c r="D8747" s="234">
        <v>4948.97</v>
      </c>
      <c r="E8747" s="233">
        <v>0.99309999999999998</v>
      </c>
    </row>
    <row r="8748" spans="1:5">
      <c r="A8748" s="235">
        <v>103440</v>
      </c>
      <c r="B8748" s="236" t="s">
        <v>9068</v>
      </c>
      <c r="C8748" s="235" t="s">
        <v>28</v>
      </c>
      <c r="D8748" s="234">
        <v>388.86</v>
      </c>
      <c r="E8748" s="233">
        <v>0.87649999999999995</v>
      </c>
    </row>
    <row r="8749" spans="1:5">
      <c r="A8749" s="235">
        <v>103441</v>
      </c>
      <c r="B8749" s="236" t="s">
        <v>9069</v>
      </c>
      <c r="C8749" s="235" t="s">
        <v>28</v>
      </c>
      <c r="D8749" s="234">
        <v>394.19</v>
      </c>
      <c r="E8749" s="233">
        <v>0.87809999999999999</v>
      </c>
    </row>
    <row r="8750" spans="1:5">
      <c r="A8750" s="235">
        <v>103442</v>
      </c>
      <c r="B8750" s="236" t="s">
        <v>9070</v>
      </c>
      <c r="C8750" s="235" t="s">
        <v>28</v>
      </c>
      <c r="D8750" s="234">
        <v>522.84</v>
      </c>
      <c r="E8750" s="233">
        <v>0.90810000000000002</v>
      </c>
    </row>
    <row r="8751" spans="1:5">
      <c r="A8751" s="235">
        <v>103437</v>
      </c>
      <c r="B8751" s="236" t="s">
        <v>9071</v>
      </c>
      <c r="C8751" s="235" t="s">
        <v>28</v>
      </c>
      <c r="D8751" s="234">
        <v>176.1</v>
      </c>
      <c r="E8751" s="233">
        <v>0.91410000000000002</v>
      </c>
    </row>
    <row r="8752" spans="1:5">
      <c r="A8752" s="235">
        <v>103438</v>
      </c>
      <c r="B8752" s="236" t="s">
        <v>9072</v>
      </c>
      <c r="C8752" s="235" t="s">
        <v>28</v>
      </c>
      <c r="D8752" s="234">
        <v>176.1</v>
      </c>
      <c r="E8752" s="233">
        <v>0.91410000000000002</v>
      </c>
    </row>
    <row r="8753" spans="1:5">
      <c r="A8753" s="235">
        <v>103439</v>
      </c>
      <c r="B8753" s="236" t="s">
        <v>9073</v>
      </c>
      <c r="C8753" s="235" t="s">
        <v>28</v>
      </c>
      <c r="D8753" s="234">
        <v>209.01</v>
      </c>
      <c r="E8753" s="233">
        <v>0.92769999999999997</v>
      </c>
    </row>
    <row r="8754" spans="1:5">
      <c r="A8754" s="235">
        <v>88789</v>
      </c>
      <c r="B8754" s="236" t="s">
        <v>9074</v>
      </c>
      <c r="C8754" s="235" t="s">
        <v>467</v>
      </c>
      <c r="D8754" s="234">
        <v>442.67</v>
      </c>
      <c r="E8754" s="233">
        <v>0</v>
      </c>
    </row>
    <row r="8755" spans="1:5">
      <c r="A8755" s="235">
        <v>88788</v>
      </c>
      <c r="B8755" s="236" t="s">
        <v>9075</v>
      </c>
      <c r="C8755" s="235" t="s">
        <v>467</v>
      </c>
      <c r="D8755" s="234">
        <v>369.17</v>
      </c>
      <c r="E8755" s="233">
        <v>0</v>
      </c>
    </row>
    <row r="8756" spans="1:5">
      <c r="A8756" s="235">
        <v>87245</v>
      </c>
      <c r="B8756" s="236" t="s">
        <v>9076</v>
      </c>
      <c r="C8756" s="235" t="s">
        <v>467</v>
      </c>
      <c r="D8756" s="234">
        <v>333.77</v>
      </c>
      <c r="E8756" s="233">
        <v>0</v>
      </c>
    </row>
    <row r="8757" spans="1:5">
      <c r="A8757" s="235">
        <v>87244</v>
      </c>
      <c r="B8757" s="236" t="s">
        <v>9077</v>
      </c>
      <c r="C8757" s="235" t="s">
        <v>467</v>
      </c>
      <c r="D8757" s="234">
        <v>278.83</v>
      </c>
      <c r="E8757" s="233">
        <v>0</v>
      </c>
    </row>
    <row r="8758" spans="1:5">
      <c r="A8758" s="235">
        <v>104589</v>
      </c>
      <c r="B8758" s="236" t="s">
        <v>9078</v>
      </c>
      <c r="C8758" s="235" t="s">
        <v>467</v>
      </c>
      <c r="D8758" s="234">
        <v>272.27</v>
      </c>
      <c r="E8758" s="233">
        <v>0</v>
      </c>
    </row>
    <row r="8759" spans="1:5">
      <c r="A8759" s="235">
        <v>104588</v>
      </c>
      <c r="B8759" s="236" t="s">
        <v>9079</v>
      </c>
      <c r="C8759" s="235" t="s">
        <v>467</v>
      </c>
      <c r="D8759" s="234">
        <v>228.05</v>
      </c>
      <c r="E8759" s="233">
        <v>0</v>
      </c>
    </row>
    <row r="8760" spans="1:5">
      <c r="A8760" s="235">
        <v>104591</v>
      </c>
      <c r="B8760" s="236" t="s">
        <v>9080</v>
      </c>
      <c r="C8760" s="235" t="s">
        <v>467</v>
      </c>
      <c r="D8760" s="234">
        <v>293.77999999999997</v>
      </c>
      <c r="E8760" s="233">
        <v>0</v>
      </c>
    </row>
    <row r="8761" spans="1:5">
      <c r="A8761" s="235">
        <v>104590</v>
      </c>
      <c r="B8761" s="236" t="s">
        <v>9081</v>
      </c>
      <c r="C8761" s="235" t="s">
        <v>467</v>
      </c>
      <c r="D8761" s="234">
        <v>246.3</v>
      </c>
      <c r="E8761" s="233">
        <v>0</v>
      </c>
    </row>
    <row r="8762" spans="1:5">
      <c r="A8762" s="235">
        <v>87267</v>
      </c>
      <c r="B8762" s="236" t="s">
        <v>9082</v>
      </c>
      <c r="C8762" s="235" t="s">
        <v>467</v>
      </c>
      <c r="D8762" s="234">
        <v>58.12</v>
      </c>
      <c r="E8762" s="233">
        <v>0</v>
      </c>
    </row>
    <row r="8763" spans="1:5">
      <c r="A8763" s="235">
        <v>104614</v>
      </c>
      <c r="B8763" s="236" t="s">
        <v>9083</v>
      </c>
      <c r="C8763" s="235" t="s">
        <v>467</v>
      </c>
      <c r="D8763" s="234">
        <v>61.55</v>
      </c>
      <c r="E8763" s="233">
        <v>0</v>
      </c>
    </row>
    <row r="8764" spans="1:5">
      <c r="A8764" s="235">
        <v>104613</v>
      </c>
      <c r="B8764" s="236" t="s">
        <v>9084</v>
      </c>
      <c r="C8764" s="235" t="s">
        <v>467</v>
      </c>
      <c r="D8764" s="234">
        <v>57.12</v>
      </c>
      <c r="E8764" s="233">
        <v>0</v>
      </c>
    </row>
    <row r="8765" spans="1:5">
      <c r="A8765" s="235">
        <v>87265</v>
      </c>
      <c r="B8765" s="236" t="s">
        <v>9085</v>
      </c>
      <c r="C8765" s="235" t="s">
        <v>467</v>
      </c>
      <c r="D8765" s="234">
        <v>54.76</v>
      </c>
      <c r="E8765" s="233">
        <v>0</v>
      </c>
    </row>
    <row r="8766" spans="1:5">
      <c r="A8766" s="235">
        <v>87271</v>
      </c>
      <c r="B8766" s="236" t="s">
        <v>9086</v>
      </c>
      <c r="C8766" s="235" t="s">
        <v>467</v>
      </c>
      <c r="D8766" s="234">
        <v>60.35</v>
      </c>
      <c r="E8766" s="233">
        <v>0</v>
      </c>
    </row>
    <row r="8767" spans="1:5">
      <c r="A8767" s="235">
        <v>87269</v>
      </c>
      <c r="B8767" s="236" t="s">
        <v>9087</v>
      </c>
      <c r="C8767" s="235" t="s">
        <v>467</v>
      </c>
      <c r="D8767" s="234">
        <v>56.94</v>
      </c>
      <c r="E8767" s="233">
        <v>0</v>
      </c>
    </row>
    <row r="8768" spans="1:5">
      <c r="A8768" s="235">
        <v>87275</v>
      </c>
      <c r="B8768" s="236" t="s">
        <v>9088</v>
      </c>
      <c r="C8768" s="235" t="s">
        <v>467</v>
      </c>
      <c r="D8768" s="234">
        <v>64.48</v>
      </c>
      <c r="E8768" s="233">
        <v>0</v>
      </c>
    </row>
    <row r="8769" spans="1:5">
      <c r="A8769" s="235">
        <v>87273</v>
      </c>
      <c r="B8769" s="236" t="s">
        <v>9089</v>
      </c>
      <c r="C8769" s="235" t="s">
        <v>467</v>
      </c>
      <c r="D8769" s="234">
        <v>59.91</v>
      </c>
      <c r="E8769" s="233">
        <v>0</v>
      </c>
    </row>
    <row r="8770" spans="1:5">
      <c r="A8770" s="235">
        <v>104612</v>
      </c>
      <c r="B8770" s="236" t="s">
        <v>9090</v>
      </c>
      <c r="C8770" s="235" t="s">
        <v>467</v>
      </c>
      <c r="D8770" s="234">
        <v>87.31</v>
      </c>
      <c r="E8770" s="233">
        <v>0</v>
      </c>
    </row>
    <row r="8771" spans="1:5">
      <c r="A8771" s="235">
        <v>104611</v>
      </c>
      <c r="B8771" s="236" t="s">
        <v>9091</v>
      </c>
      <c r="C8771" s="235" t="s">
        <v>467</v>
      </c>
      <c r="D8771" s="234">
        <v>87.1</v>
      </c>
      <c r="E8771" s="233">
        <v>0</v>
      </c>
    </row>
    <row r="8772" spans="1:5">
      <c r="A8772" s="235">
        <v>104618</v>
      </c>
      <c r="B8772" s="236" t="s">
        <v>9092</v>
      </c>
      <c r="C8772" s="235" t="s">
        <v>467</v>
      </c>
      <c r="D8772" s="234">
        <v>382.01</v>
      </c>
      <c r="E8772" s="233">
        <v>0</v>
      </c>
    </row>
    <row r="8773" spans="1:5">
      <c r="A8773" s="235">
        <v>104616</v>
      </c>
      <c r="B8773" s="236" t="s">
        <v>9093</v>
      </c>
      <c r="C8773" s="235" t="s">
        <v>467</v>
      </c>
      <c r="D8773" s="234">
        <v>375.39</v>
      </c>
      <c r="E8773" s="233">
        <v>0</v>
      </c>
    </row>
    <row r="8774" spans="1:5">
      <c r="A8774" s="235">
        <v>104617</v>
      </c>
      <c r="B8774" s="236" t="s">
        <v>9094</v>
      </c>
      <c r="C8774" s="235" t="s">
        <v>467</v>
      </c>
      <c r="D8774" s="234">
        <v>286.7</v>
      </c>
      <c r="E8774" s="233">
        <v>0</v>
      </c>
    </row>
    <row r="8775" spans="1:5">
      <c r="A8775" s="235">
        <v>104615</v>
      </c>
      <c r="B8775" s="236" t="s">
        <v>9095</v>
      </c>
      <c r="C8775" s="235" t="s">
        <v>467</v>
      </c>
      <c r="D8775" s="234">
        <v>280.08</v>
      </c>
      <c r="E8775" s="233">
        <v>0</v>
      </c>
    </row>
    <row r="8776" spans="1:5">
      <c r="A8776" s="235">
        <v>87247</v>
      </c>
      <c r="B8776" s="236" t="s">
        <v>9096</v>
      </c>
      <c r="C8776" s="235" t="s">
        <v>467</v>
      </c>
      <c r="D8776" s="234">
        <v>58.28</v>
      </c>
      <c r="E8776" s="233">
        <v>0</v>
      </c>
    </row>
    <row r="8777" spans="1:5">
      <c r="A8777" s="235">
        <v>87248</v>
      </c>
      <c r="B8777" s="236" t="s">
        <v>9097</v>
      </c>
      <c r="C8777" s="235" t="s">
        <v>467</v>
      </c>
      <c r="D8777" s="234">
        <v>53.56</v>
      </c>
      <c r="E8777" s="233">
        <v>0</v>
      </c>
    </row>
    <row r="8778" spans="1:5">
      <c r="A8778" s="235">
        <v>87246</v>
      </c>
      <c r="B8778" s="236" t="s">
        <v>9098</v>
      </c>
      <c r="C8778" s="235" t="s">
        <v>467</v>
      </c>
      <c r="D8778" s="234">
        <v>62.98</v>
      </c>
      <c r="E8778" s="233">
        <v>0</v>
      </c>
    </row>
    <row r="8779" spans="1:5">
      <c r="A8779" s="235">
        <v>104601</v>
      </c>
      <c r="B8779" s="236" t="s">
        <v>9099</v>
      </c>
      <c r="C8779" s="235" t="s">
        <v>467</v>
      </c>
      <c r="D8779" s="234">
        <v>61.82</v>
      </c>
      <c r="E8779" s="233">
        <v>0</v>
      </c>
    </row>
    <row r="8780" spans="1:5">
      <c r="A8780" s="235">
        <v>104603</v>
      </c>
      <c r="B8780" s="236" t="s">
        <v>9100</v>
      </c>
      <c r="C8780" s="235" t="s">
        <v>467</v>
      </c>
      <c r="D8780" s="234">
        <v>55.32</v>
      </c>
      <c r="E8780" s="233">
        <v>0</v>
      </c>
    </row>
    <row r="8781" spans="1:5">
      <c r="A8781" s="235">
        <v>104599</v>
      </c>
      <c r="B8781" s="236" t="s">
        <v>9101</v>
      </c>
      <c r="C8781" s="235" t="s">
        <v>467</v>
      </c>
      <c r="D8781" s="234">
        <v>72.38</v>
      </c>
      <c r="E8781" s="233">
        <v>0</v>
      </c>
    </row>
    <row r="8782" spans="1:5">
      <c r="A8782" s="235">
        <v>87250</v>
      </c>
      <c r="B8782" s="236" t="s">
        <v>9102</v>
      </c>
      <c r="C8782" s="235" t="s">
        <v>467</v>
      </c>
      <c r="D8782" s="234">
        <v>59.06</v>
      </c>
      <c r="E8782" s="233">
        <v>0</v>
      </c>
    </row>
    <row r="8783" spans="1:5">
      <c r="A8783" s="235">
        <v>87251</v>
      </c>
      <c r="B8783" s="236" t="s">
        <v>9103</v>
      </c>
      <c r="C8783" s="235" t="s">
        <v>467</v>
      </c>
      <c r="D8783" s="234">
        <v>53.57</v>
      </c>
      <c r="E8783" s="233">
        <v>0</v>
      </c>
    </row>
    <row r="8784" spans="1:5">
      <c r="A8784" s="235">
        <v>87249</v>
      </c>
      <c r="B8784" s="236" t="s">
        <v>9104</v>
      </c>
      <c r="C8784" s="235" t="s">
        <v>467</v>
      </c>
      <c r="D8784" s="234">
        <v>66.23</v>
      </c>
      <c r="E8784" s="233">
        <v>0</v>
      </c>
    </row>
    <row r="8785" spans="1:5">
      <c r="A8785" s="235">
        <v>104606</v>
      </c>
      <c r="B8785" s="236" t="s">
        <v>9105</v>
      </c>
      <c r="C8785" s="235" t="s">
        <v>467</v>
      </c>
      <c r="D8785" s="234">
        <v>64.69</v>
      </c>
      <c r="E8785" s="233">
        <v>0</v>
      </c>
    </row>
    <row r="8786" spans="1:5">
      <c r="A8786" s="235">
        <v>104607</v>
      </c>
      <c r="B8786" s="236" t="s">
        <v>9106</v>
      </c>
      <c r="C8786" s="235" t="s">
        <v>467</v>
      </c>
      <c r="D8786" s="234">
        <v>56.08</v>
      </c>
      <c r="E8786" s="233">
        <v>0</v>
      </c>
    </row>
    <row r="8787" spans="1:5">
      <c r="A8787" s="235">
        <v>104605</v>
      </c>
      <c r="B8787" s="236" t="s">
        <v>9107</v>
      </c>
      <c r="C8787" s="235" t="s">
        <v>467</v>
      </c>
      <c r="D8787" s="234">
        <v>86.09</v>
      </c>
      <c r="E8787" s="233">
        <v>0</v>
      </c>
    </row>
    <row r="8788" spans="1:5">
      <c r="A8788" s="235">
        <v>87256</v>
      </c>
      <c r="B8788" s="236" t="s">
        <v>9108</v>
      </c>
      <c r="C8788" s="235" t="s">
        <v>467</v>
      </c>
      <c r="D8788" s="234">
        <v>69.58</v>
      </c>
      <c r="E8788" s="233">
        <v>0</v>
      </c>
    </row>
    <row r="8789" spans="1:5">
      <c r="A8789" s="235">
        <v>87257</v>
      </c>
      <c r="B8789" s="236" t="s">
        <v>9109</v>
      </c>
      <c r="C8789" s="235" t="s">
        <v>467</v>
      </c>
      <c r="D8789" s="234">
        <v>63.29</v>
      </c>
      <c r="E8789" s="233">
        <v>0</v>
      </c>
    </row>
    <row r="8790" spans="1:5">
      <c r="A8790" s="235">
        <v>87255</v>
      </c>
      <c r="B8790" s="236" t="s">
        <v>9110</v>
      </c>
      <c r="C8790" s="235" t="s">
        <v>467</v>
      </c>
      <c r="D8790" s="234">
        <v>77.62</v>
      </c>
      <c r="E8790" s="233">
        <v>0</v>
      </c>
    </row>
    <row r="8791" spans="1:5">
      <c r="A8791" s="235">
        <v>104594</v>
      </c>
      <c r="B8791" s="236" t="s">
        <v>9111</v>
      </c>
      <c r="C8791" s="235" t="s">
        <v>467</v>
      </c>
      <c r="D8791" s="234">
        <v>71.010000000000005</v>
      </c>
      <c r="E8791" s="233">
        <v>0</v>
      </c>
    </row>
    <row r="8792" spans="1:5">
      <c r="A8792" s="235">
        <v>104595</v>
      </c>
      <c r="B8792" s="236" t="s">
        <v>9112</v>
      </c>
      <c r="C8792" s="235" t="s">
        <v>467</v>
      </c>
      <c r="D8792" s="234">
        <v>63.51</v>
      </c>
      <c r="E8792" s="233">
        <v>0</v>
      </c>
    </row>
    <row r="8793" spans="1:5">
      <c r="A8793" s="235">
        <v>104593</v>
      </c>
      <c r="B8793" s="236" t="s">
        <v>9113</v>
      </c>
      <c r="C8793" s="235" t="s">
        <v>467</v>
      </c>
      <c r="D8793" s="234">
        <v>80.03</v>
      </c>
      <c r="E8793" s="233">
        <v>0</v>
      </c>
    </row>
    <row r="8794" spans="1:5">
      <c r="A8794" s="235">
        <v>87262</v>
      </c>
      <c r="B8794" s="236" t="s">
        <v>9114</v>
      </c>
      <c r="C8794" s="235" t="s">
        <v>467</v>
      </c>
      <c r="D8794" s="234">
        <v>124.88</v>
      </c>
      <c r="E8794" s="233">
        <v>0</v>
      </c>
    </row>
    <row r="8795" spans="1:5">
      <c r="A8795" s="235">
        <v>87263</v>
      </c>
      <c r="B8795" s="236" t="s">
        <v>9115</v>
      </c>
      <c r="C8795" s="235" t="s">
        <v>467</v>
      </c>
      <c r="D8795" s="234">
        <v>118.1</v>
      </c>
      <c r="E8795" s="233">
        <v>0</v>
      </c>
    </row>
    <row r="8796" spans="1:5">
      <c r="A8796" s="235">
        <v>87261</v>
      </c>
      <c r="B8796" s="236" t="s">
        <v>9116</v>
      </c>
      <c r="C8796" s="235" t="s">
        <v>467</v>
      </c>
      <c r="D8796" s="234">
        <v>134.19999999999999</v>
      </c>
      <c r="E8796" s="233">
        <v>0</v>
      </c>
    </row>
    <row r="8797" spans="1:5">
      <c r="A8797" s="235">
        <v>104597</v>
      </c>
      <c r="B8797" s="236" t="s">
        <v>9117</v>
      </c>
      <c r="C8797" s="235" t="s">
        <v>467</v>
      </c>
      <c r="D8797" s="234">
        <v>126.68</v>
      </c>
      <c r="E8797" s="233">
        <v>0</v>
      </c>
    </row>
    <row r="8798" spans="1:5">
      <c r="A8798" s="235">
        <v>104598</v>
      </c>
      <c r="B8798" s="236" t="s">
        <v>9118</v>
      </c>
      <c r="C8798" s="235" t="s">
        <v>467</v>
      </c>
      <c r="D8798" s="234">
        <v>118.43</v>
      </c>
      <c r="E8798" s="233">
        <v>0</v>
      </c>
    </row>
    <row r="8799" spans="1:5">
      <c r="A8799" s="235">
        <v>104596</v>
      </c>
      <c r="B8799" s="236" t="s">
        <v>9119</v>
      </c>
      <c r="C8799" s="235" t="s">
        <v>467</v>
      </c>
      <c r="D8799" s="234">
        <v>137.19999999999999</v>
      </c>
      <c r="E8799" s="233">
        <v>0</v>
      </c>
    </row>
    <row r="8800" spans="1:5">
      <c r="A8800" s="235">
        <v>88648</v>
      </c>
      <c r="B8800" s="236" t="s">
        <v>9120</v>
      </c>
      <c r="C8800" s="235" t="s">
        <v>27</v>
      </c>
      <c r="D8800" s="234">
        <v>7.13</v>
      </c>
      <c r="E8800" s="233">
        <v>0</v>
      </c>
    </row>
    <row r="8801" spans="1:5">
      <c r="A8801" s="235">
        <v>88649</v>
      </c>
      <c r="B8801" s="236" t="s">
        <v>9121</v>
      </c>
      <c r="C8801" s="235" t="s">
        <v>27</v>
      </c>
      <c r="D8801" s="234">
        <v>8.14</v>
      </c>
      <c r="E8801" s="233">
        <v>0</v>
      </c>
    </row>
    <row r="8802" spans="1:5">
      <c r="A8802" s="235">
        <v>88650</v>
      </c>
      <c r="B8802" s="236" t="s">
        <v>9122</v>
      </c>
      <c r="C8802" s="235" t="s">
        <v>27</v>
      </c>
      <c r="D8802" s="234">
        <v>11.21</v>
      </c>
      <c r="E8802" s="233">
        <v>0</v>
      </c>
    </row>
    <row r="8803" spans="1:5">
      <c r="A8803" s="235">
        <v>104619</v>
      </c>
      <c r="B8803" s="236" t="s">
        <v>9123</v>
      </c>
      <c r="C8803" s="235" t="s">
        <v>27</v>
      </c>
      <c r="D8803" s="234">
        <v>13.41</v>
      </c>
      <c r="E8803" s="233">
        <v>0</v>
      </c>
    </row>
    <row r="8804" spans="1:5">
      <c r="A8804" s="235">
        <v>103741</v>
      </c>
      <c r="B8804" s="236" t="s">
        <v>9124</v>
      </c>
      <c r="C8804" s="235" t="s">
        <v>28</v>
      </c>
      <c r="D8804" s="234">
        <v>0</v>
      </c>
      <c r="E8804" s="233"/>
    </row>
    <row r="8805" spans="1:5">
      <c r="A8805" s="235">
        <v>103755</v>
      </c>
      <c r="B8805" s="236" t="s">
        <v>9125</v>
      </c>
      <c r="C8805" s="235" t="s">
        <v>27</v>
      </c>
      <c r="D8805" s="234">
        <v>0</v>
      </c>
      <c r="E8805" s="233"/>
    </row>
    <row r="8806" spans="1:5">
      <c r="A8806" s="235">
        <v>103753</v>
      </c>
      <c r="B8806" s="236" t="s">
        <v>9126</v>
      </c>
      <c r="C8806" s="235" t="s">
        <v>27</v>
      </c>
      <c r="D8806" s="234">
        <v>0</v>
      </c>
      <c r="E8806" s="233"/>
    </row>
    <row r="8807" spans="1:5">
      <c r="A8807" s="235">
        <v>103754</v>
      </c>
      <c r="B8807" s="236" t="s">
        <v>9127</v>
      </c>
      <c r="C8807" s="235" t="s">
        <v>27</v>
      </c>
      <c r="D8807" s="234">
        <v>0</v>
      </c>
      <c r="E8807" s="233"/>
    </row>
    <row r="8808" spans="1:5">
      <c r="A8808" s="235">
        <v>103752</v>
      </c>
      <c r="B8808" s="236" t="s">
        <v>9128</v>
      </c>
      <c r="C8808" s="235" t="s">
        <v>27</v>
      </c>
      <c r="D8808" s="234">
        <v>0</v>
      </c>
      <c r="E8808" s="233"/>
    </row>
    <row r="8809" spans="1:5">
      <c r="A8809" s="235">
        <v>103759</v>
      </c>
      <c r="B8809" s="236" t="s">
        <v>9129</v>
      </c>
      <c r="C8809" s="235" t="s">
        <v>27</v>
      </c>
      <c r="D8809" s="234">
        <v>0</v>
      </c>
      <c r="E8809" s="233"/>
    </row>
    <row r="8810" spans="1:5">
      <c r="A8810" s="235">
        <v>103757</v>
      </c>
      <c r="B8810" s="236" t="s">
        <v>9130</v>
      </c>
      <c r="C8810" s="235" t="s">
        <v>27</v>
      </c>
      <c r="D8810" s="234">
        <v>0</v>
      </c>
      <c r="E8810" s="233"/>
    </row>
    <row r="8811" spans="1:5">
      <c r="A8811" s="235">
        <v>103758</v>
      </c>
      <c r="B8811" s="236" t="s">
        <v>9131</v>
      </c>
      <c r="C8811" s="235" t="s">
        <v>27</v>
      </c>
      <c r="D8811" s="234">
        <v>0</v>
      </c>
      <c r="E8811" s="233"/>
    </row>
    <row r="8812" spans="1:5">
      <c r="A8812" s="235">
        <v>103756</v>
      </c>
      <c r="B8812" s="236" t="s">
        <v>9132</v>
      </c>
      <c r="C8812" s="235" t="s">
        <v>27</v>
      </c>
      <c r="D8812" s="234">
        <v>0</v>
      </c>
      <c r="E8812" s="233"/>
    </row>
    <row r="8813" spans="1:5">
      <c r="A8813" s="235">
        <v>103734</v>
      </c>
      <c r="B8813" s="236" t="s">
        <v>9133</v>
      </c>
      <c r="C8813" s="235" t="s">
        <v>28</v>
      </c>
      <c r="D8813" s="234">
        <v>0</v>
      </c>
      <c r="E8813" s="233"/>
    </row>
    <row r="8814" spans="1:5">
      <c r="A8814" s="235">
        <v>103740</v>
      </c>
      <c r="B8814" s="236" t="s">
        <v>9134</v>
      </c>
      <c r="C8814" s="235" t="s">
        <v>28</v>
      </c>
      <c r="D8814" s="234">
        <v>0</v>
      </c>
      <c r="E8814" s="233"/>
    </row>
    <row r="8815" spans="1:5">
      <c r="A8815" s="235">
        <v>103747</v>
      </c>
      <c r="B8815" s="236" t="s">
        <v>9135</v>
      </c>
      <c r="C8815" s="235" t="s">
        <v>27</v>
      </c>
      <c r="D8815" s="234">
        <v>0</v>
      </c>
      <c r="E8815" s="233"/>
    </row>
    <row r="8816" spans="1:5">
      <c r="A8816" s="235">
        <v>103746</v>
      </c>
      <c r="B8816" s="236" t="s">
        <v>9136</v>
      </c>
      <c r="C8816" s="235" t="s">
        <v>27</v>
      </c>
      <c r="D8816" s="234">
        <v>0</v>
      </c>
      <c r="E8816" s="233"/>
    </row>
    <row r="8817" spans="1:5">
      <c r="A8817" s="235">
        <v>103749</v>
      </c>
      <c r="B8817" s="236" t="s">
        <v>9137</v>
      </c>
      <c r="C8817" s="235" t="s">
        <v>27</v>
      </c>
      <c r="D8817" s="234">
        <v>0</v>
      </c>
      <c r="E8817" s="233"/>
    </row>
    <row r="8818" spans="1:5">
      <c r="A8818" s="235">
        <v>103744</v>
      </c>
      <c r="B8818" s="236" t="s">
        <v>9138</v>
      </c>
      <c r="C8818" s="235" t="s">
        <v>27</v>
      </c>
      <c r="D8818" s="234">
        <v>0</v>
      </c>
      <c r="E8818" s="233"/>
    </row>
    <row r="8819" spans="1:5">
      <c r="A8819" s="235">
        <v>103748</v>
      </c>
      <c r="B8819" s="236" t="s">
        <v>9139</v>
      </c>
      <c r="C8819" s="235" t="s">
        <v>27</v>
      </c>
      <c r="D8819" s="234">
        <v>0</v>
      </c>
      <c r="E8819" s="233"/>
    </row>
    <row r="8820" spans="1:5">
      <c r="A8820" s="235">
        <v>103745</v>
      </c>
      <c r="B8820" s="236" t="s">
        <v>9140</v>
      </c>
      <c r="C8820" s="235" t="s">
        <v>27</v>
      </c>
      <c r="D8820" s="234">
        <v>0</v>
      </c>
      <c r="E8820" s="233"/>
    </row>
    <row r="8821" spans="1:5">
      <c r="A8821" s="235">
        <v>103751</v>
      </c>
      <c r="B8821" s="236" t="s">
        <v>9141</v>
      </c>
      <c r="C8821" s="235" t="s">
        <v>27</v>
      </c>
      <c r="D8821" s="234">
        <v>0</v>
      </c>
      <c r="E8821" s="233"/>
    </row>
    <row r="8822" spans="1:5">
      <c r="A8822" s="235">
        <v>103750</v>
      </c>
      <c r="B8822" s="236" t="s">
        <v>9142</v>
      </c>
      <c r="C8822" s="235" t="s">
        <v>27</v>
      </c>
      <c r="D8822" s="234">
        <v>0</v>
      </c>
      <c r="E8822" s="233"/>
    </row>
    <row r="8823" spans="1:5">
      <c r="A8823" s="235">
        <v>103735</v>
      </c>
      <c r="B8823" s="236" t="s">
        <v>9143</v>
      </c>
      <c r="C8823" s="235" t="s">
        <v>28</v>
      </c>
      <c r="D8823" s="234">
        <v>0</v>
      </c>
      <c r="E8823" s="233"/>
    </row>
    <row r="8824" spans="1:5">
      <c r="A8824" s="235">
        <v>103738</v>
      </c>
      <c r="B8824" s="236" t="s">
        <v>9144</v>
      </c>
      <c r="C8824" s="235" t="s">
        <v>28</v>
      </c>
      <c r="D8824" s="234">
        <v>0</v>
      </c>
      <c r="E8824" s="233"/>
    </row>
    <row r="8825" spans="1:5">
      <c r="A8825" s="235">
        <v>103736</v>
      </c>
      <c r="B8825" s="236" t="s">
        <v>9145</v>
      </c>
      <c r="C8825" s="235" t="s">
        <v>28</v>
      </c>
      <c r="D8825" s="234">
        <v>0</v>
      </c>
      <c r="E8825" s="233"/>
    </row>
    <row r="8826" spans="1:5">
      <c r="A8826" s="235">
        <v>103739</v>
      </c>
      <c r="B8826" s="236" t="s">
        <v>9146</v>
      </c>
      <c r="C8826" s="235" t="s">
        <v>28</v>
      </c>
      <c r="D8826" s="234">
        <v>0</v>
      </c>
      <c r="E8826" s="233"/>
    </row>
    <row r="8827" spans="1:5">
      <c r="A8827" s="235">
        <v>103737</v>
      </c>
      <c r="B8827" s="236" t="s">
        <v>9147</v>
      </c>
      <c r="C8827" s="235" t="s">
        <v>28</v>
      </c>
      <c r="D8827" s="234">
        <v>0</v>
      </c>
      <c r="E8827" s="233"/>
    </row>
    <row r="8828" spans="1:5">
      <c r="A8828" s="235">
        <v>103742</v>
      </c>
      <c r="B8828" s="236" t="s">
        <v>9148</v>
      </c>
      <c r="C8828" s="235" t="s">
        <v>28</v>
      </c>
      <c r="D8828" s="234">
        <v>0</v>
      </c>
      <c r="E8828" s="233"/>
    </row>
    <row r="8829" spans="1:5">
      <c r="A8829" s="235">
        <v>103689</v>
      </c>
      <c r="B8829" s="236" t="s">
        <v>234</v>
      </c>
      <c r="C8829" s="235" t="s">
        <v>467</v>
      </c>
      <c r="D8829" s="234">
        <v>450.55</v>
      </c>
      <c r="E8829" s="233">
        <v>0.88780000000000003</v>
      </c>
    </row>
    <row r="8830" spans="1:5">
      <c r="A8830" s="235">
        <v>103702</v>
      </c>
      <c r="B8830" s="236" t="s">
        <v>9149</v>
      </c>
      <c r="C8830" s="235" t="s">
        <v>467</v>
      </c>
      <c r="D8830" s="234">
        <v>0</v>
      </c>
      <c r="E8830" s="233"/>
    </row>
    <row r="8831" spans="1:5">
      <c r="A8831" s="235">
        <v>103700</v>
      </c>
      <c r="B8831" s="236" t="s">
        <v>9150</v>
      </c>
      <c r="C8831" s="235" t="s">
        <v>467</v>
      </c>
      <c r="D8831" s="234">
        <v>0</v>
      </c>
      <c r="E8831" s="233"/>
    </row>
    <row r="8832" spans="1:5">
      <c r="A8832" s="235">
        <v>103698</v>
      </c>
      <c r="B8832" s="236" t="s">
        <v>9151</v>
      </c>
      <c r="C8832" s="235" t="s">
        <v>467</v>
      </c>
      <c r="D8832" s="234">
        <v>0</v>
      </c>
      <c r="E8832" s="233"/>
    </row>
    <row r="8833" spans="1:5">
      <c r="A8833" s="235">
        <v>103703</v>
      </c>
      <c r="B8833" s="236" t="s">
        <v>9152</v>
      </c>
      <c r="C8833" s="235" t="s">
        <v>467</v>
      </c>
      <c r="D8833" s="234">
        <v>0</v>
      </c>
      <c r="E8833" s="233"/>
    </row>
    <row r="8834" spans="1:5">
      <c r="A8834" s="235">
        <v>103701</v>
      </c>
      <c r="B8834" s="236" t="s">
        <v>9153</v>
      </c>
      <c r="C8834" s="235" t="s">
        <v>467</v>
      </c>
      <c r="D8834" s="234">
        <v>0</v>
      </c>
      <c r="E8834" s="233"/>
    </row>
    <row r="8835" spans="1:5">
      <c r="A8835" s="235">
        <v>103699</v>
      </c>
      <c r="B8835" s="236" t="s">
        <v>9154</v>
      </c>
      <c r="C8835" s="235" t="s">
        <v>467</v>
      </c>
      <c r="D8835" s="234">
        <v>0</v>
      </c>
      <c r="E8835" s="233"/>
    </row>
    <row r="8836" spans="1:5">
      <c r="A8836" s="235">
        <v>103704</v>
      </c>
      <c r="B8836" s="236" t="s">
        <v>9155</v>
      </c>
      <c r="C8836" s="235" t="s">
        <v>467</v>
      </c>
      <c r="D8836" s="234">
        <v>0</v>
      </c>
      <c r="E8836" s="233"/>
    </row>
    <row r="8837" spans="1:5">
      <c r="A8837" s="235">
        <v>103706</v>
      </c>
      <c r="B8837" s="236" t="s">
        <v>9156</v>
      </c>
      <c r="C8837" s="235" t="s">
        <v>28</v>
      </c>
      <c r="D8837" s="234">
        <v>0</v>
      </c>
      <c r="E8837" s="233"/>
    </row>
    <row r="8838" spans="1:5">
      <c r="A8838" s="235">
        <v>103707</v>
      </c>
      <c r="B8838" s="236" t="s">
        <v>9157</v>
      </c>
      <c r="C8838" s="235" t="s">
        <v>28</v>
      </c>
      <c r="D8838" s="234">
        <v>0</v>
      </c>
      <c r="E8838" s="233"/>
    </row>
    <row r="8839" spans="1:5">
      <c r="A8839" s="235">
        <v>103708</v>
      </c>
      <c r="B8839" s="236" t="s">
        <v>9158</v>
      </c>
      <c r="C8839" s="235" t="s">
        <v>28</v>
      </c>
      <c r="D8839" s="234">
        <v>0</v>
      </c>
      <c r="E8839" s="233"/>
    </row>
    <row r="8840" spans="1:5">
      <c r="A8840" s="235">
        <v>103709</v>
      </c>
      <c r="B8840" s="236" t="s">
        <v>9159</v>
      </c>
      <c r="C8840" s="235" t="s">
        <v>28</v>
      </c>
      <c r="D8840" s="234">
        <v>0</v>
      </c>
      <c r="E8840" s="233"/>
    </row>
    <row r="8841" spans="1:5">
      <c r="A8841" s="235">
        <v>103710</v>
      </c>
      <c r="B8841" s="236" t="s">
        <v>9160</v>
      </c>
      <c r="C8841" s="235" t="s">
        <v>28</v>
      </c>
      <c r="D8841" s="234">
        <v>0</v>
      </c>
      <c r="E8841" s="233"/>
    </row>
    <row r="8842" spans="1:5">
      <c r="A8842" s="235">
        <v>103711</v>
      </c>
      <c r="B8842" s="236" t="s">
        <v>9161</v>
      </c>
      <c r="C8842" s="235" t="s">
        <v>28</v>
      </c>
      <c r="D8842" s="234">
        <v>0</v>
      </c>
      <c r="E8842" s="233"/>
    </row>
    <row r="8843" spans="1:5">
      <c r="A8843" s="235">
        <v>103712</v>
      </c>
      <c r="B8843" s="236" t="s">
        <v>9162</v>
      </c>
      <c r="C8843" s="235" t="s">
        <v>28</v>
      </c>
      <c r="D8843" s="234">
        <v>0</v>
      </c>
      <c r="E8843" s="233"/>
    </row>
    <row r="8844" spans="1:5">
      <c r="A8844" s="235">
        <v>103713</v>
      </c>
      <c r="B8844" s="236" t="s">
        <v>9163</v>
      </c>
      <c r="C8844" s="235" t="s">
        <v>28</v>
      </c>
      <c r="D8844" s="234">
        <v>0</v>
      </c>
      <c r="E8844" s="233"/>
    </row>
    <row r="8845" spans="1:5">
      <c r="A8845" s="235">
        <v>103714</v>
      </c>
      <c r="B8845" s="236" t="s">
        <v>9164</v>
      </c>
      <c r="C8845" s="235" t="s">
        <v>28</v>
      </c>
      <c r="D8845" s="234">
        <v>0</v>
      </c>
      <c r="E8845" s="233"/>
    </row>
    <row r="8846" spans="1:5">
      <c r="A8846" s="235">
        <v>103715</v>
      </c>
      <c r="B8846" s="236" t="s">
        <v>9165</v>
      </c>
      <c r="C8846" s="235" t="s">
        <v>28</v>
      </c>
      <c r="D8846" s="234">
        <v>0</v>
      </c>
      <c r="E8846" s="233"/>
    </row>
    <row r="8847" spans="1:5">
      <c r="A8847" s="235">
        <v>103716</v>
      </c>
      <c r="B8847" s="236" t="s">
        <v>9166</v>
      </c>
      <c r="C8847" s="235" t="s">
        <v>28</v>
      </c>
      <c r="D8847" s="234">
        <v>0</v>
      </c>
      <c r="E8847" s="233"/>
    </row>
    <row r="8848" spans="1:5">
      <c r="A8848" s="235">
        <v>103717</v>
      </c>
      <c r="B8848" s="236" t="s">
        <v>9167</v>
      </c>
      <c r="C8848" s="235" t="s">
        <v>28</v>
      </c>
      <c r="D8848" s="234">
        <v>0</v>
      </c>
      <c r="E8848" s="233"/>
    </row>
    <row r="8849" spans="1:5">
      <c r="A8849" s="235">
        <v>103718</v>
      </c>
      <c r="B8849" s="236" t="s">
        <v>9168</v>
      </c>
      <c r="C8849" s="235" t="s">
        <v>28</v>
      </c>
      <c r="D8849" s="234">
        <v>0</v>
      </c>
      <c r="E8849" s="233"/>
    </row>
    <row r="8850" spans="1:5">
      <c r="A8850" s="235">
        <v>103719</v>
      </c>
      <c r="B8850" s="236" t="s">
        <v>9169</v>
      </c>
      <c r="C8850" s="235" t="s">
        <v>28</v>
      </c>
      <c r="D8850" s="234">
        <v>0</v>
      </c>
      <c r="E8850" s="233"/>
    </row>
    <row r="8851" spans="1:5">
      <c r="A8851" s="235">
        <v>103720</v>
      </c>
      <c r="B8851" s="236" t="s">
        <v>9170</v>
      </c>
      <c r="C8851" s="235" t="s">
        <v>28</v>
      </c>
      <c r="D8851" s="234">
        <v>0</v>
      </c>
      <c r="E8851" s="233"/>
    </row>
    <row r="8852" spans="1:5">
      <c r="A8852" s="235">
        <v>103721</v>
      </c>
      <c r="B8852" s="236" t="s">
        <v>9171</v>
      </c>
      <c r="C8852" s="235" t="s">
        <v>28</v>
      </c>
      <c r="D8852" s="234">
        <v>0</v>
      </c>
      <c r="E8852" s="233"/>
    </row>
    <row r="8853" spans="1:5">
      <c r="A8853" s="235">
        <v>103705</v>
      </c>
      <c r="B8853" s="236" t="s">
        <v>9172</v>
      </c>
      <c r="C8853" s="235" t="s">
        <v>28</v>
      </c>
      <c r="D8853" s="234">
        <v>0</v>
      </c>
      <c r="E8853" s="233"/>
    </row>
    <row r="8854" spans="1:5">
      <c r="A8854" s="235">
        <v>103722</v>
      </c>
      <c r="B8854" s="236" t="s">
        <v>9173</v>
      </c>
      <c r="C8854" s="235" t="s">
        <v>28</v>
      </c>
      <c r="D8854" s="234">
        <v>0</v>
      </c>
      <c r="E8854" s="233"/>
    </row>
    <row r="8855" spans="1:5">
      <c r="A8855" s="235">
        <v>103723</v>
      </c>
      <c r="B8855" s="236" t="s">
        <v>9174</v>
      </c>
      <c r="C8855" s="235" t="s">
        <v>28</v>
      </c>
      <c r="D8855" s="234">
        <v>0</v>
      </c>
      <c r="E8855" s="233"/>
    </row>
    <row r="8856" spans="1:5">
      <c r="A8856" s="235">
        <v>103724</v>
      </c>
      <c r="B8856" s="236" t="s">
        <v>9175</v>
      </c>
      <c r="C8856" s="235" t="s">
        <v>28</v>
      </c>
      <c r="D8856" s="234">
        <v>0</v>
      </c>
      <c r="E8856" s="233"/>
    </row>
    <row r="8857" spans="1:5">
      <c r="A8857" s="235">
        <v>103725</v>
      </c>
      <c r="B8857" s="236" t="s">
        <v>9176</v>
      </c>
      <c r="C8857" s="235" t="s">
        <v>28</v>
      </c>
      <c r="D8857" s="234">
        <v>0</v>
      </c>
      <c r="E8857" s="233"/>
    </row>
    <row r="8858" spans="1:5">
      <c r="A8858" s="235">
        <v>103726</v>
      </c>
      <c r="B8858" s="236" t="s">
        <v>9177</v>
      </c>
      <c r="C8858" s="235" t="s">
        <v>28</v>
      </c>
      <c r="D8858" s="234">
        <v>0</v>
      </c>
      <c r="E8858" s="233"/>
    </row>
    <row r="8859" spans="1:5">
      <c r="A8859" s="235">
        <v>103727</v>
      </c>
      <c r="B8859" s="236" t="s">
        <v>9178</v>
      </c>
      <c r="C8859" s="235" t="s">
        <v>28</v>
      </c>
      <c r="D8859" s="234">
        <v>0</v>
      </c>
      <c r="E8859" s="233"/>
    </row>
    <row r="8860" spans="1:5">
      <c r="A8860" s="235">
        <v>103728</v>
      </c>
      <c r="B8860" s="236" t="s">
        <v>9179</v>
      </c>
      <c r="C8860" s="235" t="s">
        <v>28</v>
      </c>
      <c r="D8860" s="234">
        <v>0</v>
      </c>
      <c r="E8860" s="233"/>
    </row>
    <row r="8861" spans="1:5">
      <c r="A8861" s="235">
        <v>103729</v>
      </c>
      <c r="B8861" s="236" t="s">
        <v>9180</v>
      </c>
      <c r="C8861" s="235" t="s">
        <v>28</v>
      </c>
      <c r="D8861" s="234">
        <v>0</v>
      </c>
      <c r="E8861" s="233"/>
    </row>
    <row r="8862" spans="1:5">
      <c r="A8862" s="235">
        <v>103730</v>
      </c>
      <c r="B8862" s="236" t="s">
        <v>9181</v>
      </c>
      <c r="C8862" s="235" t="s">
        <v>28</v>
      </c>
      <c r="D8862" s="234">
        <v>0</v>
      </c>
      <c r="E8862" s="233"/>
    </row>
    <row r="8863" spans="1:5">
      <c r="A8863" s="235">
        <v>103731</v>
      </c>
      <c r="B8863" s="236" t="s">
        <v>9182</v>
      </c>
      <c r="C8863" s="235" t="s">
        <v>28</v>
      </c>
      <c r="D8863" s="234">
        <v>0</v>
      </c>
      <c r="E8863" s="233"/>
    </row>
    <row r="8864" spans="1:5">
      <c r="A8864" s="235">
        <v>103732</v>
      </c>
      <c r="B8864" s="236" t="s">
        <v>9183</v>
      </c>
      <c r="C8864" s="235" t="s">
        <v>28</v>
      </c>
      <c r="D8864" s="234">
        <v>0</v>
      </c>
      <c r="E8864" s="233"/>
    </row>
    <row r="8865" spans="1:5">
      <c r="A8865" s="235">
        <v>103733</v>
      </c>
      <c r="B8865" s="236" t="s">
        <v>9184</v>
      </c>
      <c r="C8865" s="235" t="s">
        <v>28</v>
      </c>
      <c r="D8865" s="234">
        <v>0</v>
      </c>
      <c r="E8865" s="233"/>
    </row>
    <row r="8866" spans="1:5">
      <c r="A8866" s="235">
        <v>103696</v>
      </c>
      <c r="B8866" s="236" t="s">
        <v>9185</v>
      </c>
      <c r="C8866" s="235" t="s">
        <v>28</v>
      </c>
      <c r="D8866" s="234">
        <v>118.64</v>
      </c>
      <c r="E8866" s="233">
        <v>0</v>
      </c>
    </row>
    <row r="8867" spans="1:5">
      <c r="A8867" s="235">
        <v>103697</v>
      </c>
      <c r="B8867" s="236" t="s">
        <v>9186</v>
      </c>
      <c r="C8867" s="235" t="s">
        <v>28</v>
      </c>
      <c r="D8867" s="234">
        <v>107.61</v>
      </c>
      <c r="E8867" s="233">
        <v>0</v>
      </c>
    </row>
    <row r="8868" spans="1:5">
      <c r="A8868" s="235">
        <v>103695</v>
      </c>
      <c r="B8868" s="236" t="s">
        <v>9187</v>
      </c>
      <c r="C8868" s="235" t="s">
        <v>28</v>
      </c>
      <c r="D8868" s="234">
        <v>88.92</v>
      </c>
      <c r="E8868" s="233">
        <v>0</v>
      </c>
    </row>
    <row r="8869" spans="1:5">
      <c r="A8869" s="235">
        <v>103694</v>
      </c>
      <c r="B8869" s="236" t="s">
        <v>9188</v>
      </c>
      <c r="C8869" s="235" t="s">
        <v>28</v>
      </c>
      <c r="D8869" s="234">
        <v>99.95</v>
      </c>
      <c r="E8869" s="233">
        <v>0</v>
      </c>
    </row>
    <row r="8870" spans="1:5">
      <c r="A8870" s="235">
        <v>103690</v>
      </c>
      <c r="B8870" s="236" t="s">
        <v>9189</v>
      </c>
      <c r="C8870" s="235" t="s">
        <v>28</v>
      </c>
      <c r="D8870" s="234">
        <v>0</v>
      </c>
      <c r="E8870" s="233"/>
    </row>
    <row r="8871" spans="1:5">
      <c r="A8871" s="235">
        <v>103693</v>
      </c>
      <c r="B8871" s="236" t="s">
        <v>9190</v>
      </c>
      <c r="C8871" s="235" t="s">
        <v>28</v>
      </c>
      <c r="D8871" s="234">
        <v>0</v>
      </c>
      <c r="E8871" s="233"/>
    </row>
    <row r="8872" spans="1:5">
      <c r="A8872" s="235">
        <v>103692</v>
      </c>
      <c r="B8872" s="236" t="s">
        <v>9191</v>
      </c>
      <c r="C8872" s="235" t="s">
        <v>28</v>
      </c>
      <c r="D8872" s="234">
        <v>0</v>
      </c>
      <c r="E8872" s="233"/>
    </row>
    <row r="8873" spans="1:5">
      <c r="A8873" s="235">
        <v>103691</v>
      </c>
      <c r="B8873" s="236" t="s">
        <v>9192</v>
      </c>
      <c r="C8873" s="235" t="s">
        <v>28</v>
      </c>
      <c r="D8873" s="234">
        <v>0</v>
      </c>
      <c r="E8873" s="233"/>
    </row>
    <row r="8874" spans="1:5">
      <c r="A8874" s="235">
        <v>96987</v>
      </c>
      <c r="B8874" s="236" t="s">
        <v>9193</v>
      </c>
      <c r="C8874" s="235" t="s">
        <v>28</v>
      </c>
      <c r="D8874" s="234">
        <v>107.08</v>
      </c>
      <c r="E8874" s="233">
        <v>0.59389999999999998</v>
      </c>
    </row>
    <row r="8875" spans="1:5">
      <c r="A8875" s="235">
        <v>96989</v>
      </c>
      <c r="B8875" s="236" t="s">
        <v>9194</v>
      </c>
      <c r="C8875" s="235" t="s">
        <v>28</v>
      </c>
      <c r="D8875" s="234">
        <v>148.03</v>
      </c>
      <c r="E8875" s="233">
        <v>0.96960000000000002</v>
      </c>
    </row>
    <row r="8876" spans="1:5">
      <c r="A8876" s="235">
        <v>104749</v>
      </c>
      <c r="B8876" s="236" t="s">
        <v>9195</v>
      </c>
      <c r="C8876" s="235" t="s">
        <v>28</v>
      </c>
      <c r="D8876" s="234">
        <v>20.6</v>
      </c>
      <c r="E8876" s="233">
        <v>0</v>
      </c>
    </row>
    <row r="8877" spans="1:5">
      <c r="A8877" s="235">
        <v>104750</v>
      </c>
      <c r="B8877" s="236" t="s">
        <v>9196</v>
      </c>
      <c r="C8877" s="235" t="s">
        <v>28</v>
      </c>
      <c r="D8877" s="234">
        <v>15.14</v>
      </c>
      <c r="E8877" s="233">
        <v>0</v>
      </c>
    </row>
    <row r="8878" spans="1:5">
      <c r="A8878" s="235">
        <v>104751</v>
      </c>
      <c r="B8878" s="236" t="s">
        <v>9197</v>
      </c>
      <c r="C8878" s="235" t="s">
        <v>28</v>
      </c>
      <c r="D8878" s="234">
        <v>24.51</v>
      </c>
      <c r="E8878" s="233">
        <v>0</v>
      </c>
    </row>
    <row r="8879" spans="1:5">
      <c r="A8879" s="235">
        <v>104752</v>
      </c>
      <c r="B8879" s="236" t="s">
        <v>9198</v>
      </c>
      <c r="C8879" s="235" t="s">
        <v>28</v>
      </c>
      <c r="D8879" s="234">
        <v>17.850000000000001</v>
      </c>
      <c r="E8879" s="233">
        <v>0</v>
      </c>
    </row>
    <row r="8880" spans="1:5">
      <c r="A8880" s="235">
        <v>104753</v>
      </c>
      <c r="B8880" s="236" t="s">
        <v>9199</v>
      </c>
      <c r="C8880" s="235" t="s">
        <v>28</v>
      </c>
      <c r="D8880" s="234">
        <v>22.53</v>
      </c>
      <c r="E8880" s="233">
        <v>0</v>
      </c>
    </row>
    <row r="8881" spans="1:5">
      <c r="A8881" s="235">
        <v>104754</v>
      </c>
      <c r="B8881" s="236" t="s">
        <v>9200</v>
      </c>
      <c r="C8881" s="235" t="s">
        <v>28</v>
      </c>
      <c r="D8881" s="234">
        <v>30.56</v>
      </c>
      <c r="E8881" s="233">
        <v>0</v>
      </c>
    </row>
    <row r="8882" spans="1:5">
      <c r="A8882" s="235">
        <v>104755</v>
      </c>
      <c r="B8882" s="236" t="s">
        <v>9201</v>
      </c>
      <c r="C8882" s="235" t="s">
        <v>28</v>
      </c>
      <c r="D8882" s="234">
        <v>43.01</v>
      </c>
      <c r="E8882" s="233">
        <v>0</v>
      </c>
    </row>
    <row r="8883" spans="1:5">
      <c r="A8883" s="235">
        <v>96982</v>
      </c>
      <c r="B8883" s="236" t="s">
        <v>9202</v>
      </c>
      <c r="C8883" s="235" t="s">
        <v>28</v>
      </c>
      <c r="D8883" s="234">
        <v>0</v>
      </c>
      <c r="E8883" s="233"/>
    </row>
    <row r="8884" spans="1:5">
      <c r="A8884" s="235">
        <v>96993</v>
      </c>
      <c r="B8884" s="236" t="s">
        <v>9203</v>
      </c>
      <c r="C8884" s="235" t="s">
        <v>28</v>
      </c>
      <c r="D8884" s="234">
        <v>0</v>
      </c>
      <c r="E8884" s="233"/>
    </row>
    <row r="8885" spans="1:5">
      <c r="A8885" s="235">
        <v>96990</v>
      </c>
      <c r="B8885" s="236" t="s">
        <v>9204</v>
      </c>
      <c r="C8885" s="235" t="s">
        <v>28</v>
      </c>
      <c r="D8885" s="234">
        <v>0</v>
      </c>
      <c r="E8885" s="233"/>
    </row>
    <row r="8886" spans="1:5">
      <c r="A8886" s="235">
        <v>96991</v>
      </c>
      <c r="B8886" s="236" t="s">
        <v>9205</v>
      </c>
      <c r="C8886" s="235" t="s">
        <v>28</v>
      </c>
      <c r="D8886" s="234">
        <v>0</v>
      </c>
      <c r="E8886" s="233"/>
    </row>
    <row r="8887" spans="1:5">
      <c r="A8887" s="235">
        <v>96992</v>
      </c>
      <c r="B8887" s="236" t="s">
        <v>9206</v>
      </c>
      <c r="C8887" s="235" t="s">
        <v>28</v>
      </c>
      <c r="D8887" s="234">
        <v>0</v>
      </c>
      <c r="E8887" s="233"/>
    </row>
    <row r="8888" spans="1:5">
      <c r="A8888" s="235">
        <v>96994</v>
      </c>
      <c r="B8888" s="236" t="s">
        <v>9207</v>
      </c>
      <c r="C8888" s="235" t="s">
        <v>28</v>
      </c>
      <c r="D8888" s="234">
        <v>0</v>
      </c>
      <c r="E8888" s="233"/>
    </row>
    <row r="8889" spans="1:5">
      <c r="A8889" s="235">
        <v>96973</v>
      </c>
      <c r="B8889" s="236" t="s">
        <v>9208</v>
      </c>
      <c r="C8889" s="235" t="s">
        <v>27</v>
      </c>
      <c r="D8889" s="234">
        <v>63.25</v>
      </c>
      <c r="E8889" s="233">
        <v>0.1031</v>
      </c>
    </row>
    <row r="8890" spans="1:5">
      <c r="A8890" s="235">
        <v>104743</v>
      </c>
      <c r="B8890" s="236" t="s">
        <v>9209</v>
      </c>
      <c r="C8890" s="235" t="s">
        <v>27</v>
      </c>
      <c r="D8890" s="234">
        <v>0</v>
      </c>
      <c r="E8890" s="233"/>
    </row>
    <row r="8891" spans="1:5">
      <c r="A8891" s="235">
        <v>96977</v>
      </c>
      <c r="B8891" s="236" t="s">
        <v>9210</v>
      </c>
      <c r="C8891" s="235" t="s">
        <v>27</v>
      </c>
      <c r="D8891" s="234">
        <v>59.29</v>
      </c>
      <c r="E8891" s="233">
        <v>0</v>
      </c>
    </row>
    <row r="8892" spans="1:5">
      <c r="A8892" s="235">
        <v>96974</v>
      </c>
      <c r="B8892" s="236" t="s">
        <v>9211</v>
      </c>
      <c r="C8892" s="235" t="s">
        <v>27</v>
      </c>
      <c r="D8892" s="234">
        <v>82.97</v>
      </c>
      <c r="E8892" s="233">
        <v>7.8600000000000003E-2</v>
      </c>
    </row>
    <row r="8893" spans="1:5">
      <c r="A8893" s="235">
        <v>104744</v>
      </c>
      <c r="B8893" s="236" t="s">
        <v>9212</v>
      </c>
      <c r="C8893" s="235" t="s">
        <v>27</v>
      </c>
      <c r="D8893" s="234">
        <v>0</v>
      </c>
      <c r="E8893" s="233"/>
    </row>
    <row r="8894" spans="1:5">
      <c r="A8894" s="235">
        <v>96978</v>
      </c>
      <c r="B8894" s="236" t="s">
        <v>9213</v>
      </c>
      <c r="C8894" s="235" t="s">
        <v>27</v>
      </c>
      <c r="D8894" s="234">
        <v>78.2</v>
      </c>
      <c r="E8894" s="233">
        <v>0</v>
      </c>
    </row>
    <row r="8895" spans="1:5">
      <c r="A8895" s="235">
        <v>96975</v>
      </c>
      <c r="B8895" s="236" t="s">
        <v>9214</v>
      </c>
      <c r="C8895" s="235" t="s">
        <v>27</v>
      </c>
      <c r="D8895" s="234">
        <v>103.86</v>
      </c>
      <c r="E8895" s="233">
        <v>6.2799999999999995E-2</v>
      </c>
    </row>
    <row r="8896" spans="1:5">
      <c r="A8896" s="235">
        <v>104745</v>
      </c>
      <c r="B8896" s="236" t="s">
        <v>9215</v>
      </c>
      <c r="C8896" s="235" t="s">
        <v>27</v>
      </c>
      <c r="D8896" s="234">
        <v>0</v>
      </c>
      <c r="E8896" s="233"/>
    </row>
    <row r="8897" spans="1:5">
      <c r="A8897" s="235">
        <v>96979</v>
      </c>
      <c r="B8897" s="236" t="s">
        <v>9216</v>
      </c>
      <c r="C8897" s="235" t="s">
        <v>27</v>
      </c>
      <c r="D8897" s="234">
        <v>112.1</v>
      </c>
      <c r="E8897" s="233">
        <v>0</v>
      </c>
    </row>
    <row r="8898" spans="1:5">
      <c r="A8898" s="235">
        <v>96976</v>
      </c>
      <c r="B8898" s="236" t="s">
        <v>9217</v>
      </c>
      <c r="C8898" s="235" t="s">
        <v>27</v>
      </c>
      <c r="D8898" s="234">
        <v>139.58000000000001</v>
      </c>
      <c r="E8898" s="233">
        <v>4.6699999999999998E-2</v>
      </c>
    </row>
    <row r="8899" spans="1:5">
      <c r="A8899" s="235">
        <v>96984</v>
      </c>
      <c r="B8899" s="236" t="s">
        <v>9218</v>
      </c>
      <c r="C8899" s="235" t="s">
        <v>28</v>
      </c>
      <c r="D8899" s="234">
        <v>45.27</v>
      </c>
      <c r="E8899" s="233">
        <v>0</v>
      </c>
    </row>
    <row r="8900" spans="1:5">
      <c r="A8900" s="235">
        <v>96980</v>
      </c>
      <c r="B8900" s="236" t="s">
        <v>9219</v>
      </c>
      <c r="C8900" s="235" t="s">
        <v>27</v>
      </c>
      <c r="D8900" s="234">
        <v>0</v>
      </c>
      <c r="E8900" s="233"/>
    </row>
    <row r="8901" spans="1:5">
      <c r="A8901" s="235">
        <v>96986</v>
      </c>
      <c r="B8901" s="236" t="s">
        <v>9220</v>
      </c>
      <c r="C8901" s="235" t="s">
        <v>28</v>
      </c>
      <c r="D8901" s="234">
        <v>151.91</v>
      </c>
      <c r="E8901" s="233">
        <v>0</v>
      </c>
    </row>
    <row r="8902" spans="1:5">
      <c r="A8902" s="235">
        <v>96985</v>
      </c>
      <c r="B8902" s="236" t="s">
        <v>9221</v>
      </c>
      <c r="C8902" s="235" t="s">
        <v>28</v>
      </c>
      <c r="D8902" s="234">
        <v>102.2</v>
      </c>
      <c r="E8902" s="233">
        <v>0</v>
      </c>
    </row>
    <row r="8903" spans="1:5">
      <c r="A8903" s="235">
        <v>96988</v>
      </c>
      <c r="B8903" s="236" t="s">
        <v>9222</v>
      </c>
      <c r="C8903" s="235" t="s">
        <v>28</v>
      </c>
      <c r="D8903" s="234">
        <v>176.69</v>
      </c>
      <c r="E8903" s="233">
        <v>0.96850000000000003</v>
      </c>
    </row>
    <row r="8904" spans="1:5">
      <c r="A8904" s="235">
        <v>104746</v>
      </c>
      <c r="B8904" s="236" t="s">
        <v>9223</v>
      </c>
      <c r="C8904" s="235" t="s">
        <v>28</v>
      </c>
      <c r="D8904" s="234">
        <v>25.19</v>
      </c>
      <c r="E8904" s="233">
        <v>0.69350000000000001</v>
      </c>
    </row>
    <row r="8905" spans="1:5">
      <c r="A8905" s="235">
        <v>104747</v>
      </c>
      <c r="B8905" s="236" t="s">
        <v>9224</v>
      </c>
      <c r="C8905" s="235" t="s">
        <v>28</v>
      </c>
      <c r="D8905" s="234">
        <v>0</v>
      </c>
      <c r="E8905" s="233"/>
    </row>
    <row r="8906" spans="1:5">
      <c r="A8906" s="235">
        <v>96983</v>
      </c>
      <c r="B8906" s="236" t="s">
        <v>9225</v>
      </c>
      <c r="C8906" s="235" t="s">
        <v>28</v>
      </c>
      <c r="D8906" s="234">
        <v>0</v>
      </c>
      <c r="E8906" s="233"/>
    </row>
    <row r="8907" spans="1:5">
      <c r="A8907" s="235">
        <v>104748</v>
      </c>
      <c r="B8907" s="236" t="s">
        <v>9226</v>
      </c>
      <c r="C8907" s="235" t="s">
        <v>28</v>
      </c>
      <c r="D8907" s="234">
        <v>0</v>
      </c>
      <c r="E8907" s="233"/>
    </row>
    <row r="8908" spans="1:5">
      <c r="A8908" s="235">
        <v>98463</v>
      </c>
      <c r="B8908" s="236" t="s">
        <v>9227</v>
      </c>
      <c r="C8908" s="235" t="s">
        <v>28</v>
      </c>
      <c r="D8908" s="234">
        <v>21.16</v>
      </c>
      <c r="E8908" s="233">
        <v>0.4622</v>
      </c>
    </row>
    <row r="8909" spans="1:5">
      <c r="A8909" s="235">
        <v>104827</v>
      </c>
      <c r="B8909" s="236" t="s">
        <v>9228</v>
      </c>
      <c r="C8909" s="235" t="s">
        <v>28</v>
      </c>
      <c r="D8909" s="234">
        <v>0</v>
      </c>
      <c r="E8909" s="233"/>
    </row>
    <row r="8910" spans="1:5">
      <c r="A8910" s="235">
        <v>104828</v>
      </c>
      <c r="B8910" s="236" t="s">
        <v>9229</v>
      </c>
      <c r="C8910" s="235" t="s">
        <v>28</v>
      </c>
      <c r="D8910" s="234">
        <v>0</v>
      </c>
      <c r="E8910" s="233"/>
    </row>
    <row r="8911" spans="1:5">
      <c r="A8911" s="235">
        <v>104824</v>
      </c>
      <c r="B8911" s="236" t="s">
        <v>9230</v>
      </c>
      <c r="C8911" s="235" t="s">
        <v>28</v>
      </c>
      <c r="D8911" s="234">
        <v>0</v>
      </c>
      <c r="E8911" s="233"/>
    </row>
    <row r="8912" spans="1:5">
      <c r="A8912" s="235">
        <v>104826</v>
      </c>
      <c r="B8912" s="236" t="s">
        <v>9231</v>
      </c>
      <c r="C8912" s="235" t="s">
        <v>28</v>
      </c>
      <c r="D8912" s="234">
        <v>0</v>
      </c>
      <c r="E8912" s="233"/>
    </row>
    <row r="8913" spans="1:5">
      <c r="A8913" s="235">
        <v>104825</v>
      </c>
      <c r="B8913" s="236" t="s">
        <v>9232</v>
      </c>
      <c r="C8913" s="235" t="s">
        <v>28</v>
      </c>
      <c r="D8913" s="234">
        <v>0</v>
      </c>
      <c r="E8913" s="233"/>
    </row>
    <row r="8914" spans="1:5">
      <c r="A8914" s="235">
        <v>104993</v>
      </c>
      <c r="B8914" s="236" t="s">
        <v>9233</v>
      </c>
      <c r="C8914" s="235" t="s">
        <v>28</v>
      </c>
      <c r="D8914" s="234">
        <v>0</v>
      </c>
      <c r="E8914" s="233"/>
    </row>
    <row r="8915" spans="1:5">
      <c r="A8915" s="235">
        <v>104994</v>
      </c>
      <c r="B8915" s="236" t="s">
        <v>9234</v>
      </c>
      <c r="C8915" s="235" t="s">
        <v>28</v>
      </c>
      <c r="D8915" s="234">
        <v>0</v>
      </c>
      <c r="E8915" s="233"/>
    </row>
    <row r="8916" spans="1:5">
      <c r="A8916" s="235">
        <v>104995</v>
      </c>
      <c r="B8916" s="236" t="s">
        <v>9235</v>
      </c>
      <c r="C8916" s="235" t="s">
        <v>28</v>
      </c>
      <c r="D8916" s="234">
        <v>0</v>
      </c>
      <c r="E8916" s="233"/>
    </row>
    <row r="8917" spans="1:5">
      <c r="A8917" s="235">
        <v>104996</v>
      </c>
      <c r="B8917" s="236" t="s">
        <v>9236</v>
      </c>
      <c r="C8917" s="235" t="s">
        <v>28</v>
      </c>
      <c r="D8917" s="234">
        <v>0</v>
      </c>
      <c r="E8917" s="233"/>
    </row>
    <row r="8918" spans="1:5">
      <c r="A8918" s="235">
        <v>95676</v>
      </c>
      <c r="B8918" s="236" t="s">
        <v>9237</v>
      </c>
      <c r="C8918" s="235" t="s">
        <v>28</v>
      </c>
      <c r="D8918" s="234">
        <v>104.71</v>
      </c>
      <c r="E8918" s="233">
        <v>0</v>
      </c>
    </row>
    <row r="8919" spans="1:5">
      <c r="A8919" s="235">
        <v>95677</v>
      </c>
      <c r="B8919" s="236" t="s">
        <v>9238</v>
      </c>
      <c r="C8919" s="235" t="s">
        <v>28</v>
      </c>
      <c r="D8919" s="234">
        <v>0</v>
      </c>
      <c r="E8919" s="233"/>
    </row>
    <row r="8920" spans="1:5">
      <c r="A8920" s="235">
        <v>105135</v>
      </c>
      <c r="B8920" s="236" t="s">
        <v>9239</v>
      </c>
      <c r="C8920" s="235" t="s">
        <v>28</v>
      </c>
      <c r="D8920" s="234">
        <v>978.49</v>
      </c>
      <c r="E8920" s="233">
        <v>0.97540000000000004</v>
      </c>
    </row>
    <row r="8921" spans="1:5">
      <c r="A8921" s="235">
        <v>104998</v>
      </c>
      <c r="B8921" s="236" t="s">
        <v>9240</v>
      </c>
      <c r="C8921" s="235" t="s">
        <v>28</v>
      </c>
      <c r="D8921" s="234">
        <v>595.04999999999995</v>
      </c>
      <c r="E8921" s="233">
        <v>0.96509999999999996</v>
      </c>
    </row>
    <row r="8922" spans="1:5">
      <c r="A8922" s="235">
        <v>104997</v>
      </c>
      <c r="B8922" s="236" t="s">
        <v>9241</v>
      </c>
      <c r="C8922" s="235" t="s">
        <v>28</v>
      </c>
      <c r="D8922" s="234">
        <v>441.37</v>
      </c>
      <c r="E8922" s="233">
        <v>0.95289999999999997</v>
      </c>
    </row>
    <row r="8923" spans="1:5">
      <c r="A8923" s="235">
        <v>95673</v>
      </c>
      <c r="B8923" s="236" t="s">
        <v>9242</v>
      </c>
      <c r="C8923" s="235" t="s">
        <v>28</v>
      </c>
      <c r="D8923" s="234">
        <v>123.83</v>
      </c>
      <c r="E8923" s="233">
        <v>0.88829999999999998</v>
      </c>
    </row>
    <row r="8924" spans="1:5">
      <c r="A8924" s="235">
        <v>95674</v>
      </c>
      <c r="B8924" s="236" t="s">
        <v>9243</v>
      </c>
      <c r="C8924" s="235" t="s">
        <v>28</v>
      </c>
      <c r="D8924" s="234">
        <v>131.91</v>
      </c>
      <c r="E8924" s="233">
        <v>0.8952</v>
      </c>
    </row>
    <row r="8925" spans="1:5">
      <c r="A8925" s="235">
        <v>104992</v>
      </c>
      <c r="B8925" s="236" t="s">
        <v>9244</v>
      </c>
      <c r="C8925" s="235" t="s">
        <v>28</v>
      </c>
      <c r="D8925" s="234">
        <v>1370.05</v>
      </c>
      <c r="E8925" s="233">
        <v>0.98</v>
      </c>
    </row>
    <row r="8926" spans="1:5">
      <c r="A8926" s="235">
        <v>95675</v>
      </c>
      <c r="B8926" s="236" t="s">
        <v>9245</v>
      </c>
      <c r="C8926" s="235" t="s">
        <v>28</v>
      </c>
      <c r="D8926" s="234">
        <v>162.71</v>
      </c>
      <c r="E8926" s="233">
        <v>0.89470000000000005</v>
      </c>
    </row>
    <row r="8927" spans="1:5">
      <c r="A8927" s="235">
        <v>95648</v>
      </c>
      <c r="B8927" s="236" t="s">
        <v>9246</v>
      </c>
      <c r="C8927" s="235" t="s">
        <v>28</v>
      </c>
      <c r="D8927" s="234">
        <v>565.52</v>
      </c>
      <c r="E8927" s="233">
        <v>0</v>
      </c>
    </row>
    <row r="8928" spans="1:5">
      <c r="A8928" s="235">
        <v>95649</v>
      </c>
      <c r="B8928" s="236" t="s">
        <v>9247</v>
      </c>
      <c r="C8928" s="235" t="s">
        <v>28</v>
      </c>
      <c r="D8928" s="234">
        <v>978.39</v>
      </c>
      <c r="E8928" s="233">
        <v>0</v>
      </c>
    </row>
    <row r="8929" spans="1:5">
      <c r="A8929" s="235">
        <v>95650</v>
      </c>
      <c r="B8929" s="236" t="s">
        <v>9248</v>
      </c>
      <c r="C8929" s="235" t="s">
        <v>28</v>
      </c>
      <c r="D8929" s="234">
        <v>1429.09</v>
      </c>
      <c r="E8929" s="233">
        <v>0</v>
      </c>
    </row>
    <row r="8930" spans="1:5">
      <c r="A8930" s="235">
        <v>95651</v>
      </c>
      <c r="B8930" s="236" t="s">
        <v>9249</v>
      </c>
      <c r="C8930" s="235" t="s">
        <v>28</v>
      </c>
      <c r="D8930" s="234">
        <v>1857.56</v>
      </c>
      <c r="E8930" s="233">
        <v>0</v>
      </c>
    </row>
    <row r="8931" spans="1:5">
      <c r="A8931" s="235">
        <v>95652</v>
      </c>
      <c r="B8931" s="236" t="s">
        <v>9250</v>
      </c>
      <c r="C8931" s="235" t="s">
        <v>28</v>
      </c>
      <c r="D8931" s="234">
        <v>704.09</v>
      </c>
      <c r="E8931" s="233">
        <v>0</v>
      </c>
    </row>
    <row r="8932" spans="1:5">
      <c r="A8932" s="235">
        <v>95653</v>
      </c>
      <c r="B8932" s="236" t="s">
        <v>9251</v>
      </c>
      <c r="C8932" s="235" t="s">
        <v>28</v>
      </c>
      <c r="D8932" s="234">
        <v>1253.75</v>
      </c>
      <c r="E8932" s="233">
        <v>0</v>
      </c>
    </row>
    <row r="8933" spans="1:5">
      <c r="A8933" s="235">
        <v>95654</v>
      </c>
      <c r="B8933" s="236" t="s">
        <v>9252</v>
      </c>
      <c r="C8933" s="235" t="s">
        <v>28</v>
      </c>
      <c r="D8933" s="234">
        <v>1846.52</v>
      </c>
      <c r="E8933" s="233">
        <v>0</v>
      </c>
    </row>
    <row r="8934" spans="1:5">
      <c r="A8934" s="235">
        <v>95655</v>
      </c>
      <c r="B8934" s="236" t="s">
        <v>9253</v>
      </c>
      <c r="C8934" s="235" t="s">
        <v>28</v>
      </c>
      <c r="D8934" s="234">
        <v>2410.62</v>
      </c>
      <c r="E8934" s="233">
        <v>0</v>
      </c>
    </row>
    <row r="8935" spans="1:5">
      <c r="A8935" s="235">
        <v>95657</v>
      </c>
      <c r="B8935" s="236" t="s">
        <v>9254</v>
      </c>
      <c r="C8935" s="235" t="s">
        <v>28</v>
      </c>
      <c r="D8935" s="234">
        <v>279.58999999999997</v>
      </c>
      <c r="E8935" s="233">
        <v>0.59009999999999996</v>
      </c>
    </row>
    <row r="8936" spans="1:5">
      <c r="A8936" s="235">
        <v>95658</v>
      </c>
      <c r="B8936" s="236" t="s">
        <v>9255</v>
      </c>
      <c r="C8936" s="235" t="s">
        <v>28</v>
      </c>
      <c r="D8936" s="234">
        <v>512.67999999999995</v>
      </c>
      <c r="E8936" s="233">
        <v>0.58850000000000002</v>
      </c>
    </row>
    <row r="8937" spans="1:5">
      <c r="A8937" s="235">
        <v>95659</v>
      </c>
      <c r="B8937" s="236" t="s">
        <v>9256</v>
      </c>
      <c r="C8937" s="235" t="s">
        <v>28</v>
      </c>
      <c r="D8937" s="234">
        <v>763.97</v>
      </c>
      <c r="E8937" s="233">
        <v>0.58960000000000001</v>
      </c>
    </row>
    <row r="8938" spans="1:5">
      <c r="A8938" s="235">
        <v>95660</v>
      </c>
      <c r="B8938" s="236" t="s">
        <v>9257</v>
      </c>
      <c r="C8938" s="235" t="s">
        <v>28</v>
      </c>
      <c r="D8938" s="234">
        <v>1002.83</v>
      </c>
      <c r="E8938" s="233">
        <v>0.58940000000000003</v>
      </c>
    </row>
    <row r="8939" spans="1:5">
      <c r="A8939" s="235">
        <v>95661</v>
      </c>
      <c r="B8939" s="236" t="s">
        <v>9258</v>
      </c>
      <c r="C8939" s="235" t="s">
        <v>28</v>
      </c>
      <c r="D8939" s="234">
        <v>354.04</v>
      </c>
      <c r="E8939" s="233">
        <v>0.58789999999999998</v>
      </c>
    </row>
    <row r="8940" spans="1:5">
      <c r="A8940" s="235">
        <v>95662</v>
      </c>
      <c r="B8940" s="236" t="s">
        <v>9259</v>
      </c>
      <c r="C8940" s="235" t="s">
        <v>28</v>
      </c>
      <c r="D8940" s="234">
        <v>660.22</v>
      </c>
      <c r="E8940" s="233">
        <v>0.58599999999999997</v>
      </c>
    </row>
    <row r="8941" spans="1:5">
      <c r="A8941" s="235">
        <v>95663</v>
      </c>
      <c r="B8941" s="236" t="s">
        <v>9260</v>
      </c>
      <c r="C8941" s="235" t="s">
        <v>28</v>
      </c>
      <c r="D8941" s="234">
        <v>988.64</v>
      </c>
      <c r="E8941" s="233">
        <v>0.5877</v>
      </c>
    </row>
    <row r="8942" spans="1:5">
      <c r="A8942" s="235">
        <v>95664</v>
      </c>
      <c r="B8942" s="236" t="s">
        <v>9261</v>
      </c>
      <c r="C8942" s="235" t="s">
        <v>28</v>
      </c>
      <c r="D8942" s="234">
        <v>1299.7</v>
      </c>
      <c r="E8942" s="233">
        <v>0.58709999999999996</v>
      </c>
    </row>
    <row r="8943" spans="1:5">
      <c r="A8943" s="235">
        <v>95665</v>
      </c>
      <c r="B8943" s="236" t="s">
        <v>9262</v>
      </c>
      <c r="C8943" s="235" t="s">
        <v>28</v>
      </c>
      <c r="D8943" s="234">
        <v>311.17</v>
      </c>
      <c r="E8943" s="233">
        <v>0.61429999999999996</v>
      </c>
    </row>
    <row r="8944" spans="1:5">
      <c r="A8944" s="235">
        <v>95666</v>
      </c>
      <c r="B8944" s="236" t="s">
        <v>9263</v>
      </c>
      <c r="C8944" s="235" t="s">
        <v>28</v>
      </c>
      <c r="D8944" s="234">
        <v>552.4</v>
      </c>
      <c r="E8944" s="233">
        <v>0.60219999999999996</v>
      </c>
    </row>
    <row r="8945" spans="1:5">
      <c r="A8945" s="235">
        <v>95667</v>
      </c>
      <c r="B8945" s="236" t="s">
        <v>9264</v>
      </c>
      <c r="C8945" s="235" t="s">
        <v>28</v>
      </c>
      <c r="D8945" s="234">
        <v>818.3</v>
      </c>
      <c r="E8945" s="233">
        <v>0.60089999999999999</v>
      </c>
    </row>
    <row r="8946" spans="1:5">
      <c r="A8946" s="235">
        <v>95668</v>
      </c>
      <c r="B8946" s="236" t="s">
        <v>9265</v>
      </c>
      <c r="C8946" s="235" t="s">
        <v>28</v>
      </c>
      <c r="D8946" s="234">
        <v>1070.0999999999999</v>
      </c>
      <c r="E8946" s="233">
        <v>0.59960000000000002</v>
      </c>
    </row>
    <row r="8947" spans="1:5">
      <c r="A8947" s="235">
        <v>95669</v>
      </c>
      <c r="B8947" s="236" t="s">
        <v>9266</v>
      </c>
      <c r="C8947" s="235" t="s">
        <v>28</v>
      </c>
      <c r="D8947" s="234">
        <v>381.04</v>
      </c>
      <c r="E8947" s="233">
        <v>0.60119999999999996</v>
      </c>
    </row>
    <row r="8948" spans="1:5">
      <c r="A8948" s="235">
        <v>95670</v>
      </c>
      <c r="B8948" s="236" t="s">
        <v>9267</v>
      </c>
      <c r="C8948" s="235" t="s">
        <v>28</v>
      </c>
      <c r="D8948" s="234">
        <v>691.01</v>
      </c>
      <c r="E8948" s="233">
        <v>0.58989999999999998</v>
      </c>
    </row>
    <row r="8949" spans="1:5">
      <c r="A8949" s="235">
        <v>95671</v>
      </c>
      <c r="B8949" s="236" t="s">
        <v>9268</v>
      </c>
      <c r="C8949" s="235" t="s">
        <v>28</v>
      </c>
      <c r="D8949" s="234">
        <v>1028.97</v>
      </c>
      <c r="E8949" s="233">
        <v>0.58919999999999995</v>
      </c>
    </row>
    <row r="8950" spans="1:5">
      <c r="A8950" s="235">
        <v>95672</v>
      </c>
      <c r="B8950" s="236" t="s">
        <v>9269</v>
      </c>
      <c r="C8950" s="235" t="s">
        <v>28</v>
      </c>
      <c r="D8950" s="234">
        <v>1348.81</v>
      </c>
      <c r="E8950" s="233">
        <v>0.5877</v>
      </c>
    </row>
    <row r="8951" spans="1:5">
      <c r="A8951" s="235">
        <v>97741</v>
      </c>
      <c r="B8951" s="236" t="s">
        <v>9270</v>
      </c>
      <c r="C8951" s="235" t="s">
        <v>28</v>
      </c>
      <c r="D8951" s="234">
        <v>143.12</v>
      </c>
      <c r="E8951" s="233">
        <v>0</v>
      </c>
    </row>
    <row r="8952" spans="1:5">
      <c r="A8952" s="235">
        <v>95641</v>
      </c>
      <c r="B8952" s="236" t="s">
        <v>9271</v>
      </c>
      <c r="C8952" s="235" t="s">
        <v>28</v>
      </c>
      <c r="D8952" s="234">
        <v>257.33999999999997</v>
      </c>
      <c r="E8952" s="233">
        <v>0</v>
      </c>
    </row>
    <row r="8953" spans="1:5">
      <c r="A8953" s="235">
        <v>95642</v>
      </c>
      <c r="B8953" s="236" t="s">
        <v>9272</v>
      </c>
      <c r="C8953" s="235" t="s">
        <v>28</v>
      </c>
      <c r="D8953" s="234">
        <v>381.02</v>
      </c>
      <c r="E8953" s="233">
        <v>0</v>
      </c>
    </row>
    <row r="8954" spans="1:5">
      <c r="A8954" s="235">
        <v>95643</v>
      </c>
      <c r="B8954" s="236" t="s">
        <v>9273</v>
      </c>
      <c r="C8954" s="235" t="s">
        <v>28</v>
      </c>
      <c r="D8954" s="234">
        <v>499.3</v>
      </c>
      <c r="E8954" s="233">
        <v>0</v>
      </c>
    </row>
    <row r="8955" spans="1:5">
      <c r="A8955" s="235">
        <v>95644</v>
      </c>
      <c r="B8955" s="236" t="s">
        <v>9274</v>
      </c>
      <c r="C8955" s="235" t="s">
        <v>28</v>
      </c>
      <c r="D8955" s="234">
        <v>193.75</v>
      </c>
      <c r="E8955" s="233">
        <v>0</v>
      </c>
    </row>
    <row r="8956" spans="1:5">
      <c r="A8956" s="235">
        <v>95645</v>
      </c>
      <c r="B8956" s="236" t="s">
        <v>9275</v>
      </c>
      <c r="C8956" s="235" t="s">
        <v>28</v>
      </c>
      <c r="D8956" s="234">
        <v>357.68</v>
      </c>
      <c r="E8956" s="233">
        <v>0</v>
      </c>
    </row>
    <row r="8957" spans="1:5">
      <c r="A8957" s="235">
        <v>95646</v>
      </c>
      <c r="B8957" s="236" t="s">
        <v>9276</v>
      </c>
      <c r="C8957" s="235" t="s">
        <v>28</v>
      </c>
      <c r="D8957" s="234">
        <v>533.76</v>
      </c>
      <c r="E8957" s="233">
        <v>0</v>
      </c>
    </row>
    <row r="8958" spans="1:5">
      <c r="A8958" s="235">
        <v>95647</v>
      </c>
      <c r="B8958" s="236" t="s">
        <v>9277</v>
      </c>
      <c r="C8958" s="235" t="s">
        <v>28</v>
      </c>
      <c r="D8958" s="234">
        <v>701.16</v>
      </c>
      <c r="E8958" s="233">
        <v>0</v>
      </c>
    </row>
    <row r="8959" spans="1:5">
      <c r="A8959" s="235">
        <v>95636</v>
      </c>
      <c r="B8959" s="236" t="s">
        <v>9278</v>
      </c>
      <c r="C8959" s="235" t="s">
        <v>28</v>
      </c>
      <c r="D8959" s="234">
        <v>332.71</v>
      </c>
      <c r="E8959" s="233">
        <v>0.35959999999999998</v>
      </c>
    </row>
    <row r="8960" spans="1:5">
      <c r="A8960" s="235">
        <v>95637</v>
      </c>
      <c r="B8960" s="236" t="s">
        <v>9279</v>
      </c>
      <c r="C8960" s="235" t="s">
        <v>28</v>
      </c>
      <c r="D8960" s="234">
        <v>451.5</v>
      </c>
      <c r="E8960" s="233">
        <v>0.4083</v>
      </c>
    </row>
    <row r="8961" spans="1:5">
      <c r="A8961" s="235">
        <v>95638</v>
      </c>
      <c r="B8961" s="236" t="s">
        <v>9280</v>
      </c>
      <c r="C8961" s="235" t="s">
        <v>28</v>
      </c>
      <c r="D8961" s="234">
        <v>562.84</v>
      </c>
      <c r="E8961" s="233">
        <v>0.42830000000000001</v>
      </c>
    </row>
    <row r="8962" spans="1:5">
      <c r="A8962" s="235">
        <v>95639</v>
      </c>
      <c r="B8962" s="236" t="s">
        <v>9281</v>
      </c>
      <c r="C8962" s="235" t="s">
        <v>28</v>
      </c>
      <c r="D8962" s="234">
        <v>790.65</v>
      </c>
      <c r="E8962" s="233">
        <v>0.4708</v>
      </c>
    </row>
    <row r="8963" spans="1:5">
      <c r="A8963" s="235">
        <v>95634</v>
      </c>
      <c r="B8963" s="236" t="s">
        <v>9282</v>
      </c>
      <c r="C8963" s="235" t="s">
        <v>28</v>
      </c>
      <c r="D8963" s="234">
        <v>178.63</v>
      </c>
      <c r="E8963" s="233">
        <v>0</v>
      </c>
    </row>
    <row r="8964" spans="1:5">
      <c r="A8964" s="235">
        <v>95635</v>
      </c>
      <c r="B8964" s="236" t="s">
        <v>9283</v>
      </c>
      <c r="C8964" s="235" t="s">
        <v>28</v>
      </c>
      <c r="D8964" s="234">
        <v>185.42</v>
      </c>
      <c r="E8964" s="233">
        <v>0</v>
      </c>
    </row>
    <row r="8965" spans="1:5">
      <c r="A8965" s="235">
        <v>98751</v>
      </c>
      <c r="B8965" s="236" t="s">
        <v>9284</v>
      </c>
      <c r="C8965" s="235" t="s">
        <v>27</v>
      </c>
      <c r="D8965" s="234">
        <v>104.45</v>
      </c>
      <c r="E8965" s="233">
        <v>0</v>
      </c>
    </row>
    <row r="8966" spans="1:5">
      <c r="A8966" s="235">
        <v>98746</v>
      </c>
      <c r="B8966" s="236" t="s">
        <v>9285</v>
      </c>
      <c r="C8966" s="235" t="s">
        <v>27</v>
      </c>
      <c r="D8966" s="234">
        <v>47.38</v>
      </c>
      <c r="E8966" s="233">
        <v>0</v>
      </c>
    </row>
    <row r="8967" spans="1:5">
      <c r="A8967" s="235">
        <v>98753</v>
      </c>
      <c r="B8967" s="236" t="s">
        <v>9286</v>
      </c>
      <c r="C8967" s="235" t="s">
        <v>27</v>
      </c>
      <c r="D8967" s="234">
        <v>195.93</v>
      </c>
      <c r="E8967" s="233">
        <v>0</v>
      </c>
    </row>
    <row r="8968" spans="1:5">
      <c r="A8968" s="235">
        <v>98750</v>
      </c>
      <c r="B8968" s="236" t="s">
        <v>9287</v>
      </c>
      <c r="C8968" s="235" t="s">
        <v>27</v>
      </c>
      <c r="D8968" s="234">
        <v>70.790000000000006</v>
      </c>
      <c r="E8968" s="233">
        <v>0</v>
      </c>
    </row>
    <row r="8969" spans="1:5">
      <c r="A8969" s="235">
        <v>98749</v>
      </c>
      <c r="B8969" s="236" t="s">
        <v>9288</v>
      </c>
      <c r="C8969" s="235" t="s">
        <v>27</v>
      </c>
      <c r="D8969" s="234">
        <v>57.93</v>
      </c>
      <c r="E8969" s="233">
        <v>0</v>
      </c>
    </row>
    <row r="8970" spans="1:5">
      <c r="A8970" s="235">
        <v>98752</v>
      </c>
      <c r="B8970" s="236" t="s">
        <v>9289</v>
      </c>
      <c r="C8970" s="235" t="s">
        <v>27</v>
      </c>
      <c r="D8970" s="234">
        <v>145.16999999999999</v>
      </c>
      <c r="E8970" s="233">
        <v>0</v>
      </c>
    </row>
    <row r="8971" spans="1:5">
      <c r="A8971" s="235">
        <v>98529</v>
      </c>
      <c r="B8971" s="236" t="s">
        <v>9290</v>
      </c>
      <c r="C8971" s="235" t="s">
        <v>28</v>
      </c>
      <c r="D8971" s="234">
        <v>50.1</v>
      </c>
      <c r="E8971" s="233">
        <v>0</v>
      </c>
    </row>
    <row r="8972" spans="1:5">
      <c r="A8972" s="235">
        <v>98530</v>
      </c>
      <c r="B8972" s="236" t="s">
        <v>9291</v>
      </c>
      <c r="C8972" s="235" t="s">
        <v>28</v>
      </c>
      <c r="D8972" s="234">
        <v>98.34</v>
      </c>
      <c r="E8972" s="233">
        <v>0</v>
      </c>
    </row>
    <row r="8973" spans="1:5">
      <c r="A8973" s="235">
        <v>98531</v>
      </c>
      <c r="B8973" s="236" t="s">
        <v>9292</v>
      </c>
      <c r="C8973" s="235" t="s">
        <v>28</v>
      </c>
      <c r="D8973" s="234">
        <v>298.19</v>
      </c>
      <c r="E8973" s="233">
        <v>0.42430000000000001</v>
      </c>
    </row>
    <row r="8974" spans="1:5">
      <c r="A8974" s="235">
        <v>98524</v>
      </c>
      <c r="B8974" s="236" t="s">
        <v>9293</v>
      </c>
      <c r="C8974" s="235" t="s">
        <v>467</v>
      </c>
      <c r="D8974" s="234">
        <v>3.17</v>
      </c>
      <c r="E8974" s="233">
        <v>0</v>
      </c>
    </row>
    <row r="8975" spans="1:5">
      <c r="A8975" s="235">
        <v>98525</v>
      </c>
      <c r="B8975" s="236" t="s">
        <v>9294</v>
      </c>
      <c r="C8975" s="235" t="s">
        <v>467</v>
      </c>
      <c r="D8975" s="234">
        <v>0.55000000000000004</v>
      </c>
      <c r="E8975" s="233">
        <v>0.56359999999999999</v>
      </c>
    </row>
    <row r="8976" spans="1:5">
      <c r="A8976" s="235">
        <v>98533</v>
      </c>
      <c r="B8976" s="236" t="s">
        <v>9295</v>
      </c>
      <c r="C8976" s="235" t="s">
        <v>28</v>
      </c>
      <c r="D8976" s="234">
        <v>91.68</v>
      </c>
      <c r="E8976" s="233">
        <v>5.5100000000000003E-2</v>
      </c>
    </row>
    <row r="8977" spans="1:5">
      <c r="A8977" s="235">
        <v>98534</v>
      </c>
      <c r="B8977" s="236" t="s">
        <v>9296</v>
      </c>
      <c r="C8977" s="235" t="s">
        <v>28</v>
      </c>
      <c r="D8977" s="234">
        <v>254.49</v>
      </c>
      <c r="E8977" s="233">
        <v>5.6300000000000003E-2</v>
      </c>
    </row>
    <row r="8978" spans="1:5">
      <c r="A8978" s="235">
        <v>98535</v>
      </c>
      <c r="B8978" s="236" t="s">
        <v>9297</v>
      </c>
      <c r="C8978" s="235" t="s">
        <v>28</v>
      </c>
      <c r="D8978" s="234">
        <v>524.79999999999995</v>
      </c>
      <c r="E8978" s="233">
        <v>5.1200000000000002E-2</v>
      </c>
    </row>
    <row r="8979" spans="1:5">
      <c r="A8979" s="235">
        <v>98532</v>
      </c>
      <c r="B8979" s="236" t="s">
        <v>9298</v>
      </c>
      <c r="C8979" s="235" t="s">
        <v>28</v>
      </c>
      <c r="D8979" s="234">
        <v>25.17</v>
      </c>
      <c r="E8979" s="233">
        <v>6.5600000000000006E-2</v>
      </c>
    </row>
    <row r="8980" spans="1:5">
      <c r="A8980" s="235">
        <v>98526</v>
      </c>
      <c r="B8980" s="236" t="s">
        <v>9299</v>
      </c>
      <c r="C8980" s="235" t="s">
        <v>28</v>
      </c>
      <c r="D8980" s="234">
        <v>97.69</v>
      </c>
      <c r="E8980" s="233">
        <v>0.41299999999999998</v>
      </c>
    </row>
    <row r="8981" spans="1:5">
      <c r="A8981" s="235">
        <v>98527</v>
      </c>
      <c r="B8981" s="236" t="s">
        <v>9300</v>
      </c>
      <c r="C8981" s="235" t="s">
        <v>28</v>
      </c>
      <c r="D8981" s="234">
        <v>162.13999999999999</v>
      </c>
      <c r="E8981" s="233">
        <v>0.41299999999999998</v>
      </c>
    </row>
    <row r="8982" spans="1:5">
      <c r="A8982" s="235">
        <v>98528</v>
      </c>
      <c r="B8982" s="236" t="s">
        <v>9301</v>
      </c>
      <c r="C8982" s="235" t="s">
        <v>28</v>
      </c>
      <c r="D8982" s="234">
        <v>213.69</v>
      </c>
      <c r="E8982" s="233">
        <v>0.41310000000000002</v>
      </c>
    </row>
    <row r="8983" spans="1:5">
      <c r="A8983" s="235">
        <v>94232</v>
      </c>
      <c r="B8983" s="236" t="s">
        <v>9302</v>
      </c>
      <c r="C8983" s="235" t="s">
        <v>28</v>
      </c>
      <c r="D8983" s="234">
        <v>1.86</v>
      </c>
      <c r="E8983" s="233">
        <v>0</v>
      </c>
    </row>
    <row r="8984" spans="1:5">
      <c r="A8984" s="235">
        <v>100434</v>
      </c>
      <c r="B8984" s="236" t="s">
        <v>9303</v>
      </c>
      <c r="C8984" s="235" t="s">
        <v>27</v>
      </c>
      <c r="D8984" s="234">
        <v>127.78</v>
      </c>
      <c r="E8984" s="233">
        <v>0</v>
      </c>
    </row>
    <row r="8985" spans="1:5">
      <c r="A8985" s="235">
        <v>94229</v>
      </c>
      <c r="B8985" s="236" t="s">
        <v>9304</v>
      </c>
      <c r="C8985" s="235" t="s">
        <v>27</v>
      </c>
      <c r="D8985" s="234">
        <v>136.31</v>
      </c>
      <c r="E8985" s="233">
        <v>2.5000000000000001E-3</v>
      </c>
    </row>
    <row r="8986" spans="1:5">
      <c r="A8986" s="235">
        <v>94227</v>
      </c>
      <c r="B8986" s="236" t="s">
        <v>9305</v>
      </c>
      <c r="C8986" s="235" t="s">
        <v>27</v>
      </c>
      <c r="D8986" s="234">
        <v>51.71</v>
      </c>
      <c r="E8986" s="233">
        <v>2.0999999999999999E-3</v>
      </c>
    </row>
    <row r="8987" spans="1:5">
      <c r="A8987" s="235">
        <v>94228</v>
      </c>
      <c r="B8987" s="236" t="s">
        <v>80</v>
      </c>
      <c r="C8987" s="235" t="s">
        <v>27</v>
      </c>
      <c r="D8987" s="234">
        <v>70.25</v>
      </c>
      <c r="E8987" s="233">
        <v>2.3E-3</v>
      </c>
    </row>
    <row r="8988" spans="1:5">
      <c r="A8988" s="235">
        <v>94219</v>
      </c>
      <c r="B8988" s="236" t="s">
        <v>9306</v>
      </c>
      <c r="C8988" s="235" t="s">
        <v>27</v>
      </c>
      <c r="D8988" s="234">
        <v>29.58</v>
      </c>
      <c r="E8988" s="233">
        <v>0</v>
      </c>
    </row>
    <row r="8989" spans="1:5">
      <c r="A8989" s="235">
        <v>94220</v>
      </c>
      <c r="B8989" s="236" t="s">
        <v>9307</v>
      </c>
      <c r="C8989" s="235" t="s">
        <v>27</v>
      </c>
      <c r="D8989" s="234">
        <v>51.66</v>
      </c>
      <c r="E8989" s="233">
        <v>0</v>
      </c>
    </row>
    <row r="8990" spans="1:5">
      <c r="A8990" s="235">
        <v>100326</v>
      </c>
      <c r="B8990" s="236" t="s">
        <v>9308</v>
      </c>
      <c r="C8990" s="235" t="s">
        <v>27</v>
      </c>
      <c r="D8990" s="234">
        <v>0</v>
      </c>
      <c r="E8990" s="233"/>
    </row>
    <row r="8991" spans="1:5">
      <c r="A8991" s="235">
        <v>94221</v>
      </c>
      <c r="B8991" s="236" t="s">
        <v>9309</v>
      </c>
      <c r="C8991" s="235" t="s">
        <v>27</v>
      </c>
      <c r="D8991" s="234">
        <v>25.05</v>
      </c>
      <c r="E8991" s="233">
        <v>0</v>
      </c>
    </row>
    <row r="8992" spans="1:5">
      <c r="A8992" s="235">
        <v>94222</v>
      </c>
      <c r="B8992" s="236" t="s">
        <v>9310</v>
      </c>
      <c r="C8992" s="235" t="s">
        <v>27</v>
      </c>
      <c r="D8992" s="234">
        <v>47.13</v>
      </c>
      <c r="E8992" s="233">
        <v>0</v>
      </c>
    </row>
    <row r="8993" spans="1:5">
      <c r="A8993" s="235">
        <v>94451</v>
      </c>
      <c r="B8993" s="236" t="s">
        <v>9311</v>
      </c>
      <c r="C8993" s="235" t="s">
        <v>27</v>
      </c>
      <c r="D8993" s="234">
        <v>101.75</v>
      </c>
      <c r="E8993" s="233">
        <v>0</v>
      </c>
    </row>
    <row r="8994" spans="1:5">
      <c r="A8994" s="235">
        <v>94223</v>
      </c>
      <c r="B8994" s="236" t="s">
        <v>78</v>
      </c>
      <c r="C8994" s="235" t="s">
        <v>27</v>
      </c>
      <c r="D8994" s="234">
        <v>89.95</v>
      </c>
      <c r="E8994" s="233">
        <v>0</v>
      </c>
    </row>
    <row r="8995" spans="1:5">
      <c r="A8995" s="235">
        <v>100325</v>
      </c>
      <c r="B8995" s="236" t="s">
        <v>9312</v>
      </c>
      <c r="C8995" s="235" t="s">
        <v>27</v>
      </c>
      <c r="D8995" s="234">
        <v>99.06</v>
      </c>
      <c r="E8995" s="233">
        <v>0</v>
      </c>
    </row>
    <row r="8996" spans="1:5">
      <c r="A8996" s="235">
        <v>94224</v>
      </c>
      <c r="B8996" s="236" t="s">
        <v>9313</v>
      </c>
      <c r="C8996" s="235" t="s">
        <v>27</v>
      </c>
      <c r="D8996" s="234">
        <v>19.850000000000001</v>
      </c>
      <c r="E8996" s="233">
        <v>0</v>
      </c>
    </row>
    <row r="8997" spans="1:5">
      <c r="A8997" s="235">
        <v>102653</v>
      </c>
      <c r="B8997" s="236" t="s">
        <v>9314</v>
      </c>
      <c r="C8997" s="235" t="s">
        <v>467</v>
      </c>
      <c r="D8997" s="234">
        <v>0</v>
      </c>
      <c r="E8997" s="233"/>
    </row>
    <row r="8998" spans="1:5">
      <c r="A8998" s="235">
        <v>100330</v>
      </c>
      <c r="B8998" s="236" t="s">
        <v>9315</v>
      </c>
      <c r="C8998" s="235" t="s">
        <v>467</v>
      </c>
      <c r="D8998" s="234">
        <v>15.82</v>
      </c>
      <c r="E8998" s="233">
        <v>0</v>
      </c>
    </row>
    <row r="8999" spans="1:5">
      <c r="A8999" s="235">
        <v>100331</v>
      </c>
      <c r="B8999" s="236" t="s">
        <v>9316</v>
      </c>
      <c r="C8999" s="235" t="s">
        <v>467</v>
      </c>
      <c r="D8999" s="234">
        <v>19.739999999999998</v>
      </c>
      <c r="E8999" s="233">
        <v>0</v>
      </c>
    </row>
    <row r="9000" spans="1:5">
      <c r="A9000" s="235">
        <v>100328</v>
      </c>
      <c r="B9000" s="236" t="s">
        <v>9317</v>
      </c>
      <c r="C9000" s="235" t="s">
        <v>467</v>
      </c>
      <c r="D9000" s="234">
        <v>11.64</v>
      </c>
      <c r="E9000" s="233">
        <v>0</v>
      </c>
    </row>
    <row r="9001" spans="1:5">
      <c r="A9001" s="235">
        <v>100329</v>
      </c>
      <c r="B9001" s="236" t="s">
        <v>9318</v>
      </c>
      <c r="C9001" s="235" t="s">
        <v>467</v>
      </c>
      <c r="D9001" s="234">
        <v>13.94</v>
      </c>
      <c r="E9001" s="233">
        <v>0</v>
      </c>
    </row>
    <row r="9002" spans="1:5">
      <c r="A9002" s="235">
        <v>94231</v>
      </c>
      <c r="B9002" s="236" t="s">
        <v>9319</v>
      </c>
      <c r="C9002" s="235" t="s">
        <v>27</v>
      </c>
      <c r="D9002" s="234">
        <v>43.52</v>
      </c>
      <c r="E9002" s="233">
        <v>1.8E-3</v>
      </c>
    </row>
    <row r="9003" spans="1:5">
      <c r="A9003" s="235">
        <v>100435</v>
      </c>
      <c r="B9003" s="236" t="s">
        <v>9320</v>
      </c>
      <c r="C9003" s="235" t="s">
        <v>27</v>
      </c>
      <c r="D9003" s="234">
        <v>74.290000000000006</v>
      </c>
      <c r="E9003" s="233">
        <v>0</v>
      </c>
    </row>
    <row r="9004" spans="1:5">
      <c r="A9004" s="235">
        <v>100327</v>
      </c>
      <c r="B9004" s="236" t="s">
        <v>79</v>
      </c>
      <c r="C9004" s="235" t="s">
        <v>27</v>
      </c>
      <c r="D9004" s="234">
        <v>48.91</v>
      </c>
      <c r="E9004" s="233">
        <v>2.2000000000000001E-3</v>
      </c>
    </row>
    <row r="9005" spans="1:5">
      <c r="A9005" s="235">
        <v>94226</v>
      </c>
      <c r="B9005" s="236" t="s">
        <v>9321</v>
      </c>
      <c r="C9005" s="235" t="s">
        <v>467</v>
      </c>
      <c r="D9005" s="234">
        <v>18.98</v>
      </c>
      <c r="E9005" s="233">
        <v>0.69020000000000004</v>
      </c>
    </row>
    <row r="9006" spans="1:5">
      <c r="A9006" s="235">
        <v>94201</v>
      </c>
      <c r="B9006" s="236" t="s">
        <v>9322</v>
      </c>
      <c r="C9006" s="235" t="s">
        <v>467</v>
      </c>
      <c r="D9006" s="234">
        <v>50.47</v>
      </c>
      <c r="E9006" s="233">
        <v>0</v>
      </c>
    </row>
    <row r="9007" spans="1:5">
      <c r="A9007" s="235">
        <v>94204</v>
      </c>
      <c r="B9007" s="236" t="s">
        <v>9323</v>
      </c>
      <c r="C9007" s="235" t="s">
        <v>467</v>
      </c>
      <c r="D9007" s="234">
        <v>54.37</v>
      </c>
      <c r="E9007" s="233">
        <v>0</v>
      </c>
    </row>
    <row r="9008" spans="1:5">
      <c r="A9008" s="235">
        <v>94447</v>
      </c>
      <c r="B9008" s="236" t="s">
        <v>9324</v>
      </c>
      <c r="C9008" s="235" t="s">
        <v>467</v>
      </c>
      <c r="D9008" s="234">
        <v>50.47</v>
      </c>
      <c r="E9008" s="233">
        <v>0</v>
      </c>
    </row>
    <row r="9009" spans="1:5">
      <c r="A9009" s="235">
        <v>94448</v>
      </c>
      <c r="B9009" s="236" t="s">
        <v>9325</v>
      </c>
      <c r="C9009" s="235" t="s">
        <v>467</v>
      </c>
      <c r="D9009" s="234">
        <v>54.37</v>
      </c>
      <c r="E9009" s="233">
        <v>0</v>
      </c>
    </row>
    <row r="9010" spans="1:5">
      <c r="A9010" s="235">
        <v>94445</v>
      </c>
      <c r="B9010" s="236" t="s">
        <v>9326</v>
      </c>
      <c r="C9010" s="235" t="s">
        <v>467</v>
      </c>
      <c r="D9010" s="234">
        <v>50.47</v>
      </c>
      <c r="E9010" s="233">
        <v>0</v>
      </c>
    </row>
    <row r="9011" spans="1:5">
      <c r="A9011" s="235">
        <v>94446</v>
      </c>
      <c r="B9011" s="236" t="s">
        <v>9327</v>
      </c>
      <c r="C9011" s="235" t="s">
        <v>467</v>
      </c>
      <c r="D9011" s="234">
        <v>54.37</v>
      </c>
      <c r="E9011" s="233">
        <v>0</v>
      </c>
    </row>
    <row r="9012" spans="1:5">
      <c r="A9012" s="235">
        <v>94440</v>
      </c>
      <c r="B9012" s="236" t="s">
        <v>9328</v>
      </c>
      <c r="C9012" s="235" t="s">
        <v>467</v>
      </c>
      <c r="D9012" s="234">
        <v>35.79</v>
      </c>
      <c r="E9012" s="233">
        <v>0</v>
      </c>
    </row>
    <row r="9013" spans="1:5">
      <c r="A9013" s="235">
        <v>94441</v>
      </c>
      <c r="B9013" s="236" t="s">
        <v>9329</v>
      </c>
      <c r="C9013" s="235" t="s">
        <v>467</v>
      </c>
      <c r="D9013" s="234">
        <v>38.1</v>
      </c>
      <c r="E9013" s="233">
        <v>0</v>
      </c>
    </row>
    <row r="9014" spans="1:5">
      <c r="A9014" s="235">
        <v>94195</v>
      </c>
      <c r="B9014" s="236" t="s">
        <v>9330</v>
      </c>
      <c r="C9014" s="235" t="s">
        <v>467</v>
      </c>
      <c r="D9014" s="234">
        <v>35.79</v>
      </c>
      <c r="E9014" s="233">
        <v>0</v>
      </c>
    </row>
    <row r="9015" spans="1:5">
      <c r="A9015" s="235">
        <v>94198</v>
      </c>
      <c r="B9015" s="236" t="s">
        <v>9331</v>
      </c>
      <c r="C9015" s="235" t="s">
        <v>467</v>
      </c>
      <c r="D9015" s="234">
        <v>38.1</v>
      </c>
      <c r="E9015" s="233">
        <v>0</v>
      </c>
    </row>
    <row r="9016" spans="1:5">
      <c r="A9016" s="235">
        <v>94442</v>
      </c>
      <c r="B9016" s="236" t="s">
        <v>9332</v>
      </c>
      <c r="C9016" s="235" t="s">
        <v>467</v>
      </c>
      <c r="D9016" s="234">
        <v>35.79</v>
      </c>
      <c r="E9016" s="233">
        <v>0</v>
      </c>
    </row>
    <row r="9017" spans="1:5">
      <c r="A9017" s="235">
        <v>94443</v>
      </c>
      <c r="B9017" s="236" t="s">
        <v>9333</v>
      </c>
      <c r="C9017" s="235" t="s">
        <v>467</v>
      </c>
      <c r="D9017" s="234">
        <v>38.1</v>
      </c>
      <c r="E9017" s="233">
        <v>0</v>
      </c>
    </row>
    <row r="9018" spans="1:5">
      <c r="A9018" s="235">
        <v>94213</v>
      </c>
      <c r="B9018" s="236" t="s">
        <v>9334</v>
      </c>
      <c r="C9018" s="235" t="s">
        <v>467</v>
      </c>
      <c r="D9018" s="234">
        <v>68.7</v>
      </c>
      <c r="E9018" s="233">
        <v>0.87870000000000004</v>
      </c>
    </row>
    <row r="9019" spans="1:5">
      <c r="A9019" s="235">
        <v>94189</v>
      </c>
      <c r="B9019" s="236" t="s">
        <v>9335</v>
      </c>
      <c r="C9019" s="235" t="s">
        <v>467</v>
      </c>
      <c r="D9019" s="234">
        <v>39.229999999999997</v>
      </c>
      <c r="E9019" s="233">
        <v>0</v>
      </c>
    </row>
    <row r="9020" spans="1:5">
      <c r="A9020" s="235">
        <v>94192</v>
      </c>
      <c r="B9020" s="236" t="s">
        <v>9336</v>
      </c>
      <c r="C9020" s="235" t="s">
        <v>467</v>
      </c>
      <c r="D9020" s="234">
        <v>40.97</v>
      </c>
      <c r="E9020" s="233">
        <v>0</v>
      </c>
    </row>
    <row r="9021" spans="1:5">
      <c r="A9021" s="235">
        <v>94444</v>
      </c>
      <c r="B9021" s="236" t="s">
        <v>9337</v>
      </c>
      <c r="C9021" s="235" t="s">
        <v>467</v>
      </c>
      <c r="D9021" s="234">
        <v>659.67</v>
      </c>
      <c r="E9021" s="233">
        <v>0.9909</v>
      </c>
    </row>
    <row r="9022" spans="1:5">
      <c r="A9022" s="235">
        <v>94218</v>
      </c>
      <c r="B9022" s="236" t="s">
        <v>9338</v>
      </c>
      <c r="C9022" s="235" t="s">
        <v>467</v>
      </c>
      <c r="D9022" s="234">
        <v>147.52000000000001</v>
      </c>
      <c r="E9022" s="233">
        <v>0</v>
      </c>
    </row>
    <row r="9023" spans="1:5">
      <c r="A9023" s="235">
        <v>94216</v>
      </c>
      <c r="B9023" s="236" t="s">
        <v>9339</v>
      </c>
      <c r="C9023" s="235" t="s">
        <v>467</v>
      </c>
      <c r="D9023" s="234">
        <v>205.65</v>
      </c>
      <c r="E9023" s="233">
        <v>0.96489999999999998</v>
      </c>
    </row>
    <row r="9024" spans="1:5">
      <c r="A9024" s="235">
        <v>94449</v>
      </c>
      <c r="B9024" s="236" t="s">
        <v>9340</v>
      </c>
      <c r="C9024" s="235" t="s">
        <v>467</v>
      </c>
      <c r="D9024" s="234">
        <v>60.11</v>
      </c>
      <c r="E9024" s="233">
        <v>0.86909999999999998</v>
      </c>
    </row>
    <row r="9025" spans="1:5">
      <c r="A9025" s="235">
        <v>94210</v>
      </c>
      <c r="B9025" s="236" t="s">
        <v>81</v>
      </c>
      <c r="C9025" s="235" t="s">
        <v>467</v>
      </c>
      <c r="D9025" s="234">
        <v>55.81</v>
      </c>
      <c r="E9025" s="233">
        <v>0</v>
      </c>
    </row>
    <row r="9026" spans="1:5">
      <c r="A9026" s="235">
        <v>94207</v>
      </c>
      <c r="B9026" s="236" t="s">
        <v>9341</v>
      </c>
      <c r="C9026" s="235" t="s">
        <v>467</v>
      </c>
      <c r="D9026" s="234">
        <v>52.48</v>
      </c>
      <c r="E9026" s="233">
        <v>0</v>
      </c>
    </row>
    <row r="9027" spans="1:5">
      <c r="A9027" s="235">
        <v>102109</v>
      </c>
      <c r="B9027" s="236" t="s">
        <v>9342</v>
      </c>
      <c r="C9027" s="235" t="s">
        <v>28</v>
      </c>
      <c r="D9027" s="234">
        <v>47.25</v>
      </c>
      <c r="E9027" s="233">
        <v>0.68569999999999998</v>
      </c>
    </row>
    <row r="9028" spans="1:5">
      <c r="A9028" s="235">
        <v>102110</v>
      </c>
      <c r="B9028" s="236" t="s">
        <v>9343</v>
      </c>
      <c r="C9028" s="235" t="s">
        <v>28</v>
      </c>
      <c r="D9028" s="234">
        <v>156.15</v>
      </c>
      <c r="E9028" s="233">
        <v>0.90490000000000004</v>
      </c>
    </row>
    <row r="9029" spans="1:5">
      <c r="A9029" s="235">
        <v>103656</v>
      </c>
      <c r="B9029" s="236" t="s">
        <v>9344</v>
      </c>
      <c r="C9029" s="235" t="s">
        <v>28</v>
      </c>
      <c r="D9029" s="234">
        <v>124804.97</v>
      </c>
      <c r="E9029" s="233">
        <v>0.996</v>
      </c>
    </row>
    <row r="9030" spans="1:5">
      <c r="A9030" s="235">
        <v>102105</v>
      </c>
      <c r="B9030" s="236" t="s">
        <v>9345</v>
      </c>
      <c r="C9030" s="235" t="s">
        <v>28</v>
      </c>
      <c r="D9030" s="234">
        <v>19591.54</v>
      </c>
      <c r="E9030" s="233">
        <v>0.98099999999999998</v>
      </c>
    </row>
    <row r="9031" spans="1:5">
      <c r="A9031" s="235">
        <v>102106</v>
      </c>
      <c r="B9031" s="236" t="s">
        <v>9346</v>
      </c>
      <c r="C9031" s="235" t="s">
        <v>28</v>
      </c>
      <c r="D9031" s="234">
        <v>24621.39</v>
      </c>
      <c r="E9031" s="233">
        <v>0.98450000000000004</v>
      </c>
    </row>
    <row r="9032" spans="1:5">
      <c r="A9032" s="235">
        <v>102107</v>
      </c>
      <c r="B9032" s="236" t="s">
        <v>9347</v>
      </c>
      <c r="C9032" s="235" t="s">
        <v>28</v>
      </c>
      <c r="D9032" s="234">
        <v>34422.54</v>
      </c>
      <c r="E9032" s="233">
        <v>0.98780000000000001</v>
      </c>
    </row>
    <row r="9033" spans="1:5">
      <c r="A9033" s="235">
        <v>102102</v>
      </c>
      <c r="B9033" s="236" t="s">
        <v>9348</v>
      </c>
      <c r="C9033" s="235" t="s">
        <v>28</v>
      </c>
      <c r="D9033" s="234">
        <v>11096.86</v>
      </c>
      <c r="E9033" s="233">
        <v>0.97040000000000004</v>
      </c>
    </row>
    <row r="9034" spans="1:5">
      <c r="A9034" s="235">
        <v>102108</v>
      </c>
      <c r="B9034" s="236" t="s">
        <v>9349</v>
      </c>
      <c r="C9034" s="235" t="s">
        <v>28</v>
      </c>
      <c r="D9034" s="234">
        <v>40112.300000000003</v>
      </c>
      <c r="E9034" s="233">
        <v>0.98899999999999999</v>
      </c>
    </row>
    <row r="9035" spans="1:5">
      <c r="A9035" s="235">
        <v>102103</v>
      </c>
      <c r="B9035" s="236" t="s">
        <v>9350</v>
      </c>
      <c r="C9035" s="235" t="s">
        <v>28</v>
      </c>
      <c r="D9035" s="234">
        <v>12366.37</v>
      </c>
      <c r="E9035" s="233">
        <v>0.97260000000000002</v>
      </c>
    </row>
    <row r="9036" spans="1:5">
      <c r="A9036" s="235">
        <v>103654</v>
      </c>
      <c r="B9036" s="236" t="s">
        <v>9351</v>
      </c>
      <c r="C9036" s="235" t="s">
        <v>28</v>
      </c>
      <c r="D9036" s="234">
        <v>65095.28</v>
      </c>
      <c r="E9036" s="233">
        <v>0.99429999999999996</v>
      </c>
    </row>
    <row r="9037" spans="1:5">
      <c r="A9037" s="235">
        <v>102104</v>
      </c>
      <c r="B9037" s="236" t="s">
        <v>9352</v>
      </c>
      <c r="C9037" s="235" t="s">
        <v>28</v>
      </c>
      <c r="D9037" s="234">
        <v>15909.69</v>
      </c>
      <c r="E9037" s="233">
        <v>0.97770000000000001</v>
      </c>
    </row>
    <row r="9038" spans="1:5">
      <c r="A9038" s="235">
        <v>103655</v>
      </c>
      <c r="B9038" s="236" t="s">
        <v>9353</v>
      </c>
      <c r="C9038" s="235" t="s">
        <v>28</v>
      </c>
      <c r="D9038" s="234">
        <v>89216.99</v>
      </c>
      <c r="E9038" s="233">
        <v>0.99509999999999998</v>
      </c>
    </row>
    <row r="9039" spans="1:5">
      <c r="A9039" s="235">
        <v>105473</v>
      </c>
      <c r="B9039" s="236" t="s">
        <v>9354</v>
      </c>
      <c r="C9039" s="235" t="s">
        <v>9355</v>
      </c>
      <c r="D9039" s="234">
        <v>0</v>
      </c>
      <c r="E9039" s="233"/>
    </row>
    <row r="9040" spans="1:5">
      <c r="A9040" s="235">
        <v>105414</v>
      </c>
      <c r="B9040" s="236" t="s">
        <v>9356</v>
      </c>
      <c r="C9040" s="235" t="s">
        <v>9355</v>
      </c>
      <c r="D9040" s="234">
        <v>0</v>
      </c>
      <c r="E9040" s="233"/>
    </row>
    <row r="9041" spans="1:5">
      <c r="A9041" s="235">
        <v>105424</v>
      </c>
      <c r="B9041" s="236" t="s">
        <v>9357</v>
      </c>
      <c r="C9041" s="235" t="s">
        <v>9355</v>
      </c>
      <c r="D9041" s="234">
        <v>0</v>
      </c>
      <c r="E9041" s="233"/>
    </row>
    <row r="9042" spans="1:5">
      <c r="A9042" s="235">
        <v>105448</v>
      </c>
      <c r="B9042" s="236" t="s">
        <v>9358</v>
      </c>
      <c r="C9042" s="235" t="s">
        <v>9355</v>
      </c>
      <c r="D9042" s="234">
        <v>0</v>
      </c>
      <c r="E9042" s="233"/>
    </row>
    <row r="9043" spans="1:5">
      <c r="A9043" s="235">
        <v>105409</v>
      </c>
      <c r="B9043" s="236" t="s">
        <v>9359</v>
      </c>
      <c r="C9043" s="235" t="s">
        <v>9355</v>
      </c>
      <c r="D9043" s="234">
        <v>0</v>
      </c>
      <c r="E9043" s="233"/>
    </row>
    <row r="9044" spans="1:5">
      <c r="A9044" s="235">
        <v>105415</v>
      </c>
      <c r="B9044" s="236" t="s">
        <v>9360</v>
      </c>
      <c r="C9044" s="235" t="s">
        <v>9355</v>
      </c>
      <c r="D9044" s="234">
        <v>0</v>
      </c>
      <c r="E9044" s="233"/>
    </row>
    <row r="9045" spans="1:5">
      <c r="A9045" s="235">
        <v>105487</v>
      </c>
      <c r="B9045" s="236" t="s">
        <v>9361</v>
      </c>
      <c r="C9045" s="235" t="s">
        <v>9355</v>
      </c>
      <c r="D9045" s="234">
        <v>0</v>
      </c>
      <c r="E9045" s="233"/>
    </row>
    <row r="9046" spans="1:5">
      <c r="A9046" s="235">
        <v>105451</v>
      </c>
      <c r="B9046" s="236" t="s">
        <v>9362</v>
      </c>
      <c r="C9046" s="235" t="s">
        <v>9355</v>
      </c>
      <c r="D9046" s="234">
        <v>0</v>
      </c>
      <c r="E9046" s="233"/>
    </row>
    <row r="9047" spans="1:5">
      <c r="A9047" s="235">
        <v>105454</v>
      </c>
      <c r="B9047" s="236" t="s">
        <v>9363</v>
      </c>
      <c r="C9047" s="235" t="s">
        <v>9355</v>
      </c>
      <c r="D9047" s="234">
        <v>0</v>
      </c>
      <c r="E9047" s="233"/>
    </row>
    <row r="9048" spans="1:5">
      <c r="A9048" s="235">
        <v>105411</v>
      </c>
      <c r="B9048" s="236" t="s">
        <v>9364</v>
      </c>
      <c r="C9048" s="235" t="s">
        <v>9355</v>
      </c>
      <c r="D9048" s="234">
        <v>0</v>
      </c>
      <c r="E9048" s="233"/>
    </row>
    <row r="9049" spans="1:5">
      <c r="A9049" s="235">
        <v>105419</v>
      </c>
      <c r="B9049" s="236" t="s">
        <v>9365</v>
      </c>
      <c r="C9049" s="235" t="s">
        <v>9355</v>
      </c>
      <c r="D9049" s="234">
        <v>0</v>
      </c>
      <c r="E9049" s="233"/>
    </row>
    <row r="9050" spans="1:5">
      <c r="A9050" s="235">
        <v>105443</v>
      </c>
      <c r="B9050" s="236" t="s">
        <v>9366</v>
      </c>
      <c r="C9050" s="235" t="s">
        <v>9355</v>
      </c>
      <c r="D9050" s="234">
        <v>0</v>
      </c>
      <c r="E9050" s="233"/>
    </row>
    <row r="9051" spans="1:5">
      <c r="A9051" s="235">
        <v>105455</v>
      </c>
      <c r="B9051" s="236" t="s">
        <v>9367</v>
      </c>
      <c r="C9051" s="235" t="s">
        <v>9355</v>
      </c>
      <c r="D9051" s="234">
        <v>0</v>
      </c>
      <c r="E9051" s="233"/>
    </row>
    <row r="9052" spans="1:5">
      <c r="A9052" s="235">
        <v>105412</v>
      </c>
      <c r="B9052" s="236" t="s">
        <v>9368</v>
      </c>
      <c r="C9052" s="235" t="s">
        <v>9355</v>
      </c>
      <c r="D9052" s="234">
        <v>0</v>
      </c>
      <c r="E9052" s="233"/>
    </row>
    <row r="9053" spans="1:5">
      <c r="A9053" s="235">
        <v>105420</v>
      </c>
      <c r="B9053" s="236" t="s">
        <v>9369</v>
      </c>
      <c r="C9053" s="235" t="s">
        <v>9355</v>
      </c>
      <c r="D9053" s="234">
        <v>0</v>
      </c>
      <c r="E9053" s="233"/>
    </row>
    <row r="9054" spans="1:5">
      <c r="A9054" s="235">
        <v>105444</v>
      </c>
      <c r="B9054" s="236" t="s">
        <v>9370</v>
      </c>
      <c r="C9054" s="235" t="s">
        <v>9355</v>
      </c>
      <c r="D9054" s="234">
        <v>0</v>
      </c>
      <c r="E9054" s="233"/>
    </row>
    <row r="9055" spans="1:5">
      <c r="A9055" s="235">
        <v>105456</v>
      </c>
      <c r="B9055" s="236" t="s">
        <v>9371</v>
      </c>
      <c r="C9055" s="235" t="s">
        <v>9355</v>
      </c>
      <c r="D9055" s="234">
        <v>0</v>
      </c>
      <c r="E9055" s="233"/>
    </row>
    <row r="9056" spans="1:5">
      <c r="A9056" s="235">
        <v>105478</v>
      </c>
      <c r="B9056" s="236" t="s">
        <v>9372</v>
      </c>
      <c r="C9056" s="235" t="s">
        <v>9355</v>
      </c>
      <c r="D9056" s="234">
        <v>0</v>
      </c>
      <c r="E9056" s="233"/>
    </row>
    <row r="9057" spans="1:5">
      <c r="A9057" s="235">
        <v>105421</v>
      </c>
      <c r="B9057" s="236" t="s">
        <v>9373</v>
      </c>
      <c r="C9057" s="235" t="s">
        <v>9355</v>
      </c>
      <c r="D9057" s="234">
        <v>0</v>
      </c>
      <c r="E9057" s="233"/>
    </row>
    <row r="9058" spans="1:5">
      <c r="A9058" s="235">
        <v>105445</v>
      </c>
      <c r="B9058" s="236" t="s">
        <v>9374</v>
      </c>
      <c r="C9058" s="235" t="s">
        <v>9355</v>
      </c>
      <c r="D9058" s="234">
        <v>0</v>
      </c>
      <c r="E9058" s="233"/>
    </row>
    <row r="9059" spans="1:5">
      <c r="A9059" s="235">
        <v>105453</v>
      </c>
      <c r="B9059" s="236" t="s">
        <v>9375</v>
      </c>
      <c r="C9059" s="235" t="s">
        <v>9355</v>
      </c>
      <c r="D9059" s="234">
        <v>0</v>
      </c>
      <c r="E9059" s="233"/>
    </row>
    <row r="9060" spans="1:5">
      <c r="A9060" s="235">
        <v>105497</v>
      </c>
      <c r="B9060" s="236" t="s">
        <v>9376</v>
      </c>
      <c r="C9060" s="235" t="s">
        <v>9355</v>
      </c>
      <c r="D9060" s="234">
        <v>0</v>
      </c>
      <c r="E9060" s="233"/>
    </row>
    <row r="9061" spans="1:5">
      <c r="A9061" s="235">
        <v>105418</v>
      </c>
      <c r="B9061" s="236" t="s">
        <v>9377</v>
      </c>
      <c r="C9061" s="235" t="s">
        <v>9355</v>
      </c>
      <c r="D9061" s="234">
        <v>0</v>
      </c>
      <c r="E9061" s="233"/>
    </row>
    <row r="9062" spans="1:5">
      <c r="A9062" s="235">
        <v>105442</v>
      </c>
      <c r="B9062" s="236" t="s">
        <v>9378</v>
      </c>
      <c r="C9062" s="235" t="s">
        <v>9355</v>
      </c>
      <c r="D9062" s="234">
        <v>0</v>
      </c>
      <c r="E9062" s="233"/>
    </row>
    <row r="9063" spans="1:5">
      <c r="A9063" s="235">
        <v>105410</v>
      </c>
      <c r="B9063" s="236" t="s">
        <v>9379</v>
      </c>
      <c r="C9063" s="235" t="s">
        <v>9355</v>
      </c>
      <c r="D9063" s="234">
        <v>0</v>
      </c>
      <c r="E9063" s="233"/>
    </row>
    <row r="9064" spans="1:5">
      <c r="A9064" s="235">
        <v>105416</v>
      </c>
      <c r="B9064" s="236" t="s">
        <v>9380</v>
      </c>
      <c r="C9064" s="235" t="s">
        <v>9355</v>
      </c>
      <c r="D9064" s="234">
        <v>0</v>
      </c>
      <c r="E9064" s="233"/>
    </row>
    <row r="9065" spans="1:5">
      <c r="A9065" s="235">
        <v>105488</v>
      </c>
      <c r="B9065" s="236" t="s">
        <v>9381</v>
      </c>
      <c r="C9065" s="235" t="s">
        <v>9355</v>
      </c>
      <c r="D9065" s="234">
        <v>0</v>
      </c>
      <c r="E9065" s="233"/>
    </row>
    <row r="9066" spans="1:5">
      <c r="A9066" s="235">
        <v>105452</v>
      </c>
      <c r="B9066" s="236" t="s">
        <v>9382</v>
      </c>
      <c r="C9066" s="235" t="s">
        <v>9355</v>
      </c>
      <c r="D9066" s="234">
        <v>0</v>
      </c>
      <c r="E9066" s="233"/>
    </row>
    <row r="9067" spans="1:5">
      <c r="A9067" s="235">
        <v>105475</v>
      </c>
      <c r="B9067" s="236" t="s">
        <v>9383</v>
      </c>
      <c r="C9067" s="235" t="s">
        <v>9355</v>
      </c>
      <c r="D9067" s="234">
        <v>0</v>
      </c>
      <c r="E9067" s="233"/>
    </row>
    <row r="9068" spans="1:5">
      <c r="A9068" s="235">
        <v>105498</v>
      </c>
      <c r="B9068" s="236" t="s">
        <v>9384</v>
      </c>
      <c r="C9068" s="235" t="s">
        <v>9355</v>
      </c>
      <c r="D9068" s="234">
        <v>0</v>
      </c>
      <c r="E9068" s="233"/>
    </row>
    <row r="9069" spans="1:5">
      <c r="A9069" s="235">
        <v>105486</v>
      </c>
      <c r="B9069" s="236" t="s">
        <v>9385</v>
      </c>
      <c r="C9069" s="235" t="s">
        <v>9355</v>
      </c>
      <c r="D9069" s="234">
        <v>0</v>
      </c>
      <c r="E9069" s="233"/>
    </row>
    <row r="9070" spans="1:5">
      <c r="A9070" s="235">
        <v>105450</v>
      </c>
      <c r="B9070" s="236" t="s">
        <v>9386</v>
      </c>
      <c r="C9070" s="235" t="s">
        <v>9355</v>
      </c>
      <c r="D9070" s="234">
        <v>0</v>
      </c>
      <c r="E9070" s="233"/>
    </row>
    <row r="9071" spans="1:5">
      <c r="A9071" s="235">
        <v>105438</v>
      </c>
      <c r="B9071" s="236" t="s">
        <v>9387</v>
      </c>
      <c r="C9071" s="235" t="s">
        <v>9355</v>
      </c>
      <c r="D9071" s="234">
        <v>0</v>
      </c>
      <c r="E9071" s="233"/>
    </row>
    <row r="9072" spans="1:5">
      <c r="A9072" s="235">
        <v>105463</v>
      </c>
      <c r="B9072" s="236" t="s">
        <v>9388</v>
      </c>
      <c r="C9072" s="235" t="s">
        <v>9355</v>
      </c>
      <c r="D9072" s="234">
        <v>0</v>
      </c>
      <c r="E9072" s="233"/>
    </row>
    <row r="9073" spans="1:5">
      <c r="A9073" s="235">
        <v>105485</v>
      </c>
      <c r="B9073" s="236" t="s">
        <v>9389</v>
      </c>
      <c r="C9073" s="235" t="s">
        <v>9355</v>
      </c>
      <c r="D9073" s="234">
        <v>0</v>
      </c>
      <c r="E9073" s="233"/>
    </row>
    <row r="9074" spans="1:5">
      <c r="A9074" s="235">
        <v>105428</v>
      </c>
      <c r="B9074" s="236" t="s">
        <v>9390</v>
      </c>
      <c r="C9074" s="235" t="s">
        <v>9355</v>
      </c>
      <c r="D9074" s="234">
        <v>0</v>
      </c>
      <c r="E9074" s="233"/>
    </row>
    <row r="9075" spans="1:5">
      <c r="A9075" s="235">
        <v>105426</v>
      </c>
      <c r="B9075" s="236" t="s">
        <v>9391</v>
      </c>
      <c r="C9075" s="235" t="s">
        <v>9355</v>
      </c>
      <c r="D9075" s="234">
        <v>0</v>
      </c>
      <c r="E9075" s="233"/>
    </row>
    <row r="9076" spans="1:5">
      <c r="A9076" s="235">
        <v>105491</v>
      </c>
      <c r="B9076" s="236" t="s">
        <v>9392</v>
      </c>
      <c r="C9076" s="235" t="s">
        <v>9355</v>
      </c>
      <c r="D9076" s="234">
        <v>0</v>
      </c>
      <c r="E9076" s="233"/>
    </row>
    <row r="9077" spans="1:5">
      <c r="A9077" s="235">
        <v>105495</v>
      </c>
      <c r="B9077" s="236" t="s">
        <v>9393</v>
      </c>
      <c r="C9077" s="235" t="s">
        <v>9355</v>
      </c>
      <c r="D9077" s="234">
        <v>0</v>
      </c>
      <c r="E9077" s="233"/>
    </row>
    <row r="9078" spans="1:5">
      <c r="A9078" s="235">
        <v>105407</v>
      </c>
      <c r="B9078" s="236" t="s">
        <v>9394</v>
      </c>
      <c r="C9078" s="235" t="s">
        <v>9355</v>
      </c>
      <c r="D9078" s="234">
        <v>0</v>
      </c>
      <c r="E9078" s="233"/>
    </row>
    <row r="9079" spans="1:5">
      <c r="A9079" s="235">
        <v>105427</v>
      </c>
      <c r="B9079" s="236" t="s">
        <v>9395</v>
      </c>
      <c r="C9079" s="235" t="s">
        <v>9355</v>
      </c>
      <c r="D9079" s="234">
        <v>0</v>
      </c>
      <c r="E9079" s="233"/>
    </row>
    <row r="9080" spans="1:5">
      <c r="A9080" s="235">
        <v>105492</v>
      </c>
      <c r="B9080" s="236" t="s">
        <v>9396</v>
      </c>
      <c r="C9080" s="235" t="s">
        <v>9355</v>
      </c>
      <c r="D9080" s="234">
        <v>0</v>
      </c>
      <c r="E9080" s="233"/>
    </row>
    <row r="9081" spans="1:5">
      <c r="A9081" s="235">
        <v>105496</v>
      </c>
      <c r="B9081" s="236" t="s">
        <v>9397</v>
      </c>
      <c r="C9081" s="235" t="s">
        <v>9355</v>
      </c>
      <c r="D9081" s="234">
        <v>0</v>
      </c>
      <c r="E9081" s="233"/>
    </row>
    <row r="9082" spans="1:5">
      <c r="A9082" s="235">
        <v>105425</v>
      </c>
      <c r="B9082" s="236" t="s">
        <v>9398</v>
      </c>
      <c r="C9082" s="235" t="s">
        <v>9355</v>
      </c>
      <c r="D9082" s="234">
        <v>0</v>
      </c>
      <c r="E9082" s="233"/>
    </row>
    <row r="9083" spans="1:5">
      <c r="A9083" s="235">
        <v>105477</v>
      </c>
      <c r="B9083" s="236" t="s">
        <v>9399</v>
      </c>
      <c r="C9083" s="235" t="s">
        <v>9355</v>
      </c>
      <c r="D9083" s="234">
        <v>0</v>
      </c>
      <c r="E9083" s="233"/>
    </row>
    <row r="9084" spans="1:5">
      <c r="A9084" s="235">
        <v>105490</v>
      </c>
      <c r="B9084" s="236" t="s">
        <v>9400</v>
      </c>
      <c r="C9084" s="235" t="s">
        <v>9355</v>
      </c>
      <c r="D9084" s="234">
        <v>0</v>
      </c>
      <c r="E9084" s="233"/>
    </row>
    <row r="9085" spans="1:5">
      <c r="A9085" s="235">
        <v>105494</v>
      </c>
      <c r="B9085" s="236" t="s">
        <v>9401</v>
      </c>
      <c r="C9085" s="235" t="s">
        <v>9355</v>
      </c>
      <c r="D9085" s="234">
        <v>0</v>
      </c>
      <c r="E9085" s="233"/>
    </row>
    <row r="9086" spans="1:5">
      <c r="A9086" s="235">
        <v>105417</v>
      </c>
      <c r="B9086" s="236" t="s">
        <v>9402</v>
      </c>
      <c r="C9086" s="235" t="s">
        <v>9355</v>
      </c>
      <c r="D9086" s="234">
        <v>0</v>
      </c>
      <c r="E9086" s="233"/>
    </row>
    <row r="9087" spans="1:5">
      <c r="A9087" s="235">
        <v>105461</v>
      </c>
      <c r="B9087" s="236" t="s">
        <v>9403</v>
      </c>
      <c r="C9087" s="235" t="s">
        <v>9355</v>
      </c>
      <c r="D9087" s="234">
        <v>0</v>
      </c>
      <c r="E9087" s="233"/>
    </row>
    <row r="9088" spans="1:5">
      <c r="A9088" s="235">
        <v>105436</v>
      </c>
      <c r="B9088" s="236" t="s">
        <v>9404</v>
      </c>
      <c r="C9088" s="235" t="s">
        <v>9355</v>
      </c>
      <c r="D9088" s="234">
        <v>0</v>
      </c>
      <c r="E9088" s="233"/>
    </row>
    <row r="9089" spans="1:5">
      <c r="A9089" s="235">
        <v>105483</v>
      </c>
      <c r="B9089" s="236" t="s">
        <v>9405</v>
      </c>
      <c r="C9089" s="235" t="s">
        <v>9355</v>
      </c>
      <c r="D9089" s="234">
        <v>0</v>
      </c>
      <c r="E9089" s="233"/>
    </row>
    <row r="9090" spans="1:5">
      <c r="A9090" s="235">
        <v>105505</v>
      </c>
      <c r="B9090" s="236" t="s">
        <v>9406</v>
      </c>
      <c r="C9090" s="235" t="s">
        <v>9355</v>
      </c>
      <c r="D9090" s="234">
        <v>0</v>
      </c>
      <c r="E9090" s="233"/>
    </row>
    <row r="9091" spans="1:5">
      <c r="A9091" s="235">
        <v>105435</v>
      </c>
      <c r="B9091" s="236" t="s">
        <v>9407</v>
      </c>
      <c r="C9091" s="235" t="s">
        <v>9355</v>
      </c>
      <c r="D9091" s="234">
        <v>0</v>
      </c>
      <c r="E9091" s="233"/>
    </row>
    <row r="9092" spans="1:5">
      <c r="A9092" s="235">
        <v>105460</v>
      </c>
      <c r="B9092" s="236" t="s">
        <v>9408</v>
      </c>
      <c r="C9092" s="235" t="s">
        <v>9355</v>
      </c>
      <c r="D9092" s="234">
        <v>0</v>
      </c>
      <c r="E9092" s="233"/>
    </row>
    <row r="9093" spans="1:5">
      <c r="A9093" s="235">
        <v>105470</v>
      </c>
      <c r="B9093" s="236" t="s">
        <v>9409</v>
      </c>
      <c r="C9093" s="235" t="s">
        <v>9355</v>
      </c>
      <c r="D9093" s="234">
        <v>0</v>
      </c>
      <c r="E9093" s="233"/>
    </row>
    <row r="9094" spans="1:5">
      <c r="A9094" s="235">
        <v>105504</v>
      </c>
      <c r="B9094" s="236" t="s">
        <v>9410</v>
      </c>
      <c r="C9094" s="235" t="s">
        <v>9355</v>
      </c>
      <c r="D9094" s="234">
        <v>0</v>
      </c>
      <c r="E9094" s="233"/>
    </row>
    <row r="9095" spans="1:5">
      <c r="A9095" s="235">
        <v>105476</v>
      </c>
      <c r="B9095" s="236" t="s">
        <v>9411</v>
      </c>
      <c r="C9095" s="235" t="s">
        <v>9355</v>
      </c>
      <c r="D9095" s="234">
        <v>0</v>
      </c>
      <c r="E9095" s="233"/>
    </row>
    <row r="9096" spans="1:5">
      <c r="A9096" s="235">
        <v>105471</v>
      </c>
      <c r="B9096" s="236" t="s">
        <v>9412</v>
      </c>
      <c r="C9096" s="235" t="s">
        <v>9355</v>
      </c>
      <c r="D9096" s="234">
        <v>0</v>
      </c>
      <c r="E9096" s="233"/>
    </row>
    <row r="9097" spans="1:5">
      <c r="A9097" s="235">
        <v>105493</v>
      </c>
      <c r="B9097" s="236" t="s">
        <v>9413</v>
      </c>
      <c r="C9097" s="235" t="s">
        <v>9355</v>
      </c>
      <c r="D9097" s="234">
        <v>0</v>
      </c>
      <c r="E9097" s="233"/>
    </row>
    <row r="9098" spans="1:5">
      <c r="A9098" s="235">
        <v>105482</v>
      </c>
      <c r="B9098" s="236" t="s">
        <v>9414</v>
      </c>
      <c r="C9098" s="235" t="s">
        <v>9355</v>
      </c>
      <c r="D9098" s="234">
        <v>0</v>
      </c>
      <c r="E9098" s="233"/>
    </row>
    <row r="9099" spans="1:5">
      <c r="A9099" s="235">
        <v>105430</v>
      </c>
      <c r="B9099" s="236" t="s">
        <v>9415</v>
      </c>
      <c r="C9099" s="235" t="s">
        <v>9355</v>
      </c>
      <c r="D9099" s="234">
        <v>0</v>
      </c>
      <c r="E9099" s="233"/>
    </row>
    <row r="9100" spans="1:5">
      <c r="A9100" s="235">
        <v>105440</v>
      </c>
      <c r="B9100" s="236" t="s">
        <v>9416</v>
      </c>
      <c r="C9100" s="235" t="s">
        <v>9355</v>
      </c>
      <c r="D9100" s="234">
        <v>0</v>
      </c>
      <c r="E9100" s="233"/>
    </row>
    <row r="9101" spans="1:5">
      <c r="A9101" s="235">
        <v>105465</v>
      </c>
      <c r="B9101" s="236" t="s">
        <v>9417</v>
      </c>
      <c r="C9101" s="235" t="s">
        <v>9355</v>
      </c>
      <c r="D9101" s="234">
        <v>0</v>
      </c>
      <c r="E9101" s="233"/>
    </row>
    <row r="9102" spans="1:5">
      <c r="A9102" s="235">
        <v>105499</v>
      </c>
      <c r="B9102" s="236" t="s">
        <v>9418</v>
      </c>
      <c r="C9102" s="235" t="s">
        <v>9355</v>
      </c>
      <c r="D9102" s="234">
        <v>0</v>
      </c>
      <c r="E9102" s="233"/>
    </row>
    <row r="9103" spans="1:5">
      <c r="A9103" s="235">
        <v>105431</v>
      </c>
      <c r="B9103" s="236" t="s">
        <v>9419</v>
      </c>
      <c r="C9103" s="235" t="s">
        <v>9355</v>
      </c>
      <c r="D9103" s="234">
        <v>0</v>
      </c>
      <c r="E9103" s="233"/>
    </row>
    <row r="9104" spans="1:5">
      <c r="A9104" s="235">
        <v>105441</v>
      </c>
      <c r="B9104" s="236" t="s">
        <v>9420</v>
      </c>
      <c r="C9104" s="235" t="s">
        <v>9355</v>
      </c>
      <c r="D9104" s="234">
        <v>0</v>
      </c>
      <c r="E9104" s="233"/>
    </row>
    <row r="9105" spans="1:5">
      <c r="A9105" s="235">
        <v>105466</v>
      </c>
      <c r="B9105" s="236" t="s">
        <v>9421</v>
      </c>
      <c r="C9105" s="235" t="s">
        <v>9355</v>
      </c>
      <c r="D9105" s="234">
        <v>0</v>
      </c>
      <c r="E9105" s="233"/>
    </row>
    <row r="9106" spans="1:5">
      <c r="A9106" s="235">
        <v>105500</v>
      </c>
      <c r="B9106" s="236" t="s">
        <v>9422</v>
      </c>
      <c r="C9106" s="235" t="s">
        <v>9355</v>
      </c>
      <c r="D9106" s="234">
        <v>0</v>
      </c>
      <c r="E9106" s="233"/>
    </row>
    <row r="9107" spans="1:5">
      <c r="A9107" s="235">
        <v>105429</v>
      </c>
      <c r="B9107" s="236" t="s">
        <v>9423</v>
      </c>
      <c r="C9107" s="235" t="s">
        <v>9355</v>
      </c>
      <c r="D9107" s="234">
        <v>0</v>
      </c>
      <c r="E9107" s="233"/>
    </row>
    <row r="9108" spans="1:5">
      <c r="A9108" s="235">
        <v>105439</v>
      </c>
      <c r="B9108" s="236" t="s">
        <v>9424</v>
      </c>
      <c r="C9108" s="235" t="s">
        <v>9355</v>
      </c>
      <c r="D9108" s="234">
        <v>0</v>
      </c>
      <c r="E9108" s="233"/>
    </row>
    <row r="9109" spans="1:5">
      <c r="A9109" s="235">
        <v>105464</v>
      </c>
      <c r="B9109" s="236" t="s">
        <v>9425</v>
      </c>
      <c r="C9109" s="235" t="s">
        <v>9355</v>
      </c>
      <c r="D9109" s="234">
        <v>0</v>
      </c>
      <c r="E9109" s="233"/>
    </row>
    <row r="9110" spans="1:5">
      <c r="A9110" s="235">
        <v>105489</v>
      </c>
      <c r="B9110" s="236" t="s">
        <v>9426</v>
      </c>
      <c r="C9110" s="235" t="s">
        <v>9355</v>
      </c>
      <c r="D9110" s="234">
        <v>0</v>
      </c>
      <c r="E9110" s="233"/>
    </row>
    <row r="9111" spans="1:5">
      <c r="A9111" s="235">
        <v>105437</v>
      </c>
      <c r="B9111" s="236" t="s">
        <v>9427</v>
      </c>
      <c r="C9111" s="235" t="s">
        <v>9355</v>
      </c>
      <c r="D9111" s="234">
        <v>0</v>
      </c>
      <c r="E9111" s="233"/>
    </row>
    <row r="9112" spans="1:5">
      <c r="A9112" s="235">
        <v>105462</v>
      </c>
      <c r="B9112" s="236" t="s">
        <v>9428</v>
      </c>
      <c r="C9112" s="235" t="s">
        <v>9355</v>
      </c>
      <c r="D9112" s="234">
        <v>0</v>
      </c>
      <c r="E9112" s="233"/>
    </row>
    <row r="9113" spans="1:5">
      <c r="A9113" s="235">
        <v>105484</v>
      </c>
      <c r="B9113" s="236" t="s">
        <v>9429</v>
      </c>
      <c r="C9113" s="235" t="s">
        <v>9355</v>
      </c>
      <c r="D9113" s="234">
        <v>0</v>
      </c>
      <c r="E9113" s="233"/>
    </row>
    <row r="9114" spans="1:5">
      <c r="A9114" s="235">
        <v>105506</v>
      </c>
      <c r="B9114" s="236" t="s">
        <v>9430</v>
      </c>
      <c r="C9114" s="235" t="s">
        <v>9355</v>
      </c>
      <c r="D9114" s="234">
        <v>0</v>
      </c>
      <c r="E9114" s="233"/>
    </row>
    <row r="9115" spans="1:5">
      <c r="A9115" s="235">
        <v>105432</v>
      </c>
      <c r="B9115" s="236" t="s">
        <v>9431</v>
      </c>
      <c r="C9115" s="235" t="s">
        <v>9355</v>
      </c>
      <c r="D9115" s="234">
        <v>0</v>
      </c>
      <c r="E9115" s="233"/>
    </row>
    <row r="9116" spans="1:5">
      <c r="A9116" s="235">
        <v>105457</v>
      </c>
      <c r="B9116" s="236" t="s">
        <v>9432</v>
      </c>
      <c r="C9116" s="235" t="s">
        <v>9355</v>
      </c>
      <c r="D9116" s="234">
        <v>0</v>
      </c>
      <c r="E9116" s="233"/>
    </row>
    <row r="9117" spans="1:5">
      <c r="A9117" s="235">
        <v>105467</v>
      </c>
      <c r="B9117" s="236" t="s">
        <v>9433</v>
      </c>
      <c r="C9117" s="235" t="s">
        <v>9355</v>
      </c>
      <c r="D9117" s="234">
        <v>0</v>
      </c>
      <c r="E9117" s="233"/>
    </row>
    <row r="9118" spans="1:5">
      <c r="A9118" s="235">
        <v>105501</v>
      </c>
      <c r="B9118" s="236" t="s">
        <v>9434</v>
      </c>
      <c r="C9118" s="235" t="s">
        <v>9355</v>
      </c>
      <c r="D9118" s="234">
        <v>0</v>
      </c>
      <c r="E9118" s="233"/>
    </row>
    <row r="9119" spans="1:5">
      <c r="A9119" s="235">
        <v>105433</v>
      </c>
      <c r="B9119" s="236" t="s">
        <v>9435</v>
      </c>
      <c r="C9119" s="235" t="s">
        <v>9355</v>
      </c>
      <c r="D9119" s="234">
        <v>0</v>
      </c>
      <c r="E9119" s="233"/>
    </row>
    <row r="9120" spans="1:5">
      <c r="A9120" s="235">
        <v>105458</v>
      </c>
      <c r="B9120" s="236" t="s">
        <v>9436</v>
      </c>
      <c r="C9120" s="235" t="s">
        <v>9355</v>
      </c>
      <c r="D9120" s="234">
        <v>0</v>
      </c>
      <c r="E9120" s="233"/>
    </row>
    <row r="9121" spans="1:5">
      <c r="A9121" s="235">
        <v>105468</v>
      </c>
      <c r="B9121" s="236" t="s">
        <v>9437</v>
      </c>
      <c r="C9121" s="235" t="s">
        <v>9355</v>
      </c>
      <c r="D9121" s="234">
        <v>0</v>
      </c>
      <c r="E9121" s="233"/>
    </row>
    <row r="9122" spans="1:5">
      <c r="A9122" s="235">
        <v>105502</v>
      </c>
      <c r="B9122" s="236" t="s">
        <v>9438</v>
      </c>
      <c r="C9122" s="235" t="s">
        <v>9355</v>
      </c>
      <c r="D9122" s="234">
        <v>0</v>
      </c>
      <c r="E9122" s="233"/>
    </row>
    <row r="9123" spans="1:5">
      <c r="A9123" s="235">
        <v>105434</v>
      </c>
      <c r="B9123" s="236" t="s">
        <v>9439</v>
      </c>
      <c r="C9123" s="235" t="s">
        <v>9355</v>
      </c>
      <c r="D9123" s="234">
        <v>0</v>
      </c>
      <c r="E9123" s="233"/>
    </row>
    <row r="9124" spans="1:5">
      <c r="A9124" s="235">
        <v>105459</v>
      </c>
      <c r="B9124" s="236" t="s">
        <v>9440</v>
      </c>
      <c r="C9124" s="235" t="s">
        <v>9355</v>
      </c>
      <c r="D9124" s="234">
        <v>0</v>
      </c>
      <c r="E9124" s="233"/>
    </row>
    <row r="9125" spans="1:5">
      <c r="A9125" s="235">
        <v>105469</v>
      </c>
      <c r="B9125" s="236" t="s">
        <v>9441</v>
      </c>
      <c r="C9125" s="235" t="s">
        <v>9355</v>
      </c>
      <c r="D9125" s="234">
        <v>0</v>
      </c>
      <c r="E9125" s="233"/>
    </row>
    <row r="9126" spans="1:5">
      <c r="A9126" s="235">
        <v>105503</v>
      </c>
      <c r="B9126" s="236" t="s">
        <v>9442</v>
      </c>
      <c r="C9126" s="235" t="s">
        <v>9355</v>
      </c>
      <c r="D9126" s="234">
        <v>0</v>
      </c>
      <c r="E9126" s="233"/>
    </row>
    <row r="9127" spans="1:5">
      <c r="A9127" s="235">
        <v>105472</v>
      </c>
      <c r="B9127" s="236" t="s">
        <v>9443</v>
      </c>
      <c r="C9127" s="235" t="s">
        <v>9355</v>
      </c>
      <c r="D9127" s="234">
        <v>0</v>
      </c>
      <c r="E9127" s="233"/>
    </row>
    <row r="9128" spans="1:5">
      <c r="A9128" s="235">
        <v>105413</v>
      </c>
      <c r="B9128" s="236" t="s">
        <v>9444</v>
      </c>
      <c r="C9128" s="235" t="s">
        <v>9355</v>
      </c>
      <c r="D9128" s="234">
        <v>0</v>
      </c>
      <c r="E9128" s="233"/>
    </row>
    <row r="9129" spans="1:5">
      <c r="A9129" s="235">
        <v>105423</v>
      </c>
      <c r="B9129" s="236" t="s">
        <v>9445</v>
      </c>
      <c r="C9129" s="235" t="s">
        <v>9355</v>
      </c>
      <c r="D9129" s="234">
        <v>0</v>
      </c>
      <c r="E9129" s="233"/>
    </row>
    <row r="9130" spans="1:5">
      <c r="A9130" s="235">
        <v>105447</v>
      </c>
      <c r="B9130" s="236" t="s">
        <v>9446</v>
      </c>
      <c r="C9130" s="235" t="s">
        <v>9355</v>
      </c>
      <c r="D9130" s="234">
        <v>0</v>
      </c>
      <c r="E9130" s="233"/>
    </row>
    <row r="9131" spans="1:5">
      <c r="A9131" s="235">
        <v>105408</v>
      </c>
      <c r="B9131" s="236" t="s">
        <v>9447</v>
      </c>
      <c r="C9131" s="235" t="s">
        <v>9355</v>
      </c>
      <c r="D9131" s="234">
        <v>0</v>
      </c>
      <c r="E9131" s="233"/>
    </row>
    <row r="9132" spans="1:5">
      <c r="A9132" s="235">
        <v>105479</v>
      </c>
      <c r="B9132" s="236" t="s">
        <v>9448</v>
      </c>
      <c r="C9132" s="235" t="s">
        <v>9355</v>
      </c>
      <c r="D9132" s="234">
        <v>0</v>
      </c>
      <c r="E9132" s="233"/>
    </row>
    <row r="9133" spans="1:5">
      <c r="A9133" s="235">
        <v>105422</v>
      </c>
      <c r="B9133" s="236" t="s">
        <v>9449</v>
      </c>
      <c r="C9133" s="235" t="s">
        <v>9355</v>
      </c>
      <c r="D9133" s="234">
        <v>0</v>
      </c>
      <c r="E9133" s="233"/>
    </row>
    <row r="9134" spans="1:5">
      <c r="A9134" s="235">
        <v>105446</v>
      </c>
      <c r="B9134" s="236" t="s">
        <v>9450</v>
      </c>
      <c r="C9134" s="235" t="s">
        <v>9355</v>
      </c>
      <c r="D9134" s="234">
        <v>0</v>
      </c>
      <c r="E9134" s="233"/>
    </row>
    <row r="9135" spans="1:5">
      <c r="A9135" s="235">
        <v>105474</v>
      </c>
      <c r="B9135" s="236" t="s">
        <v>9451</v>
      </c>
      <c r="C9135" s="235" t="s">
        <v>9355</v>
      </c>
      <c r="D9135" s="234">
        <v>0</v>
      </c>
      <c r="E9135" s="233"/>
    </row>
    <row r="9136" spans="1:5">
      <c r="A9136" s="235">
        <v>105480</v>
      </c>
      <c r="B9136" s="236" t="s">
        <v>9452</v>
      </c>
      <c r="C9136" s="235" t="s">
        <v>9355</v>
      </c>
      <c r="D9136" s="234">
        <v>0</v>
      </c>
      <c r="E9136" s="233"/>
    </row>
    <row r="9137" spans="1:5">
      <c r="A9137" s="235">
        <v>105481</v>
      </c>
      <c r="B9137" s="236" t="s">
        <v>9453</v>
      </c>
      <c r="C9137" s="235" t="s">
        <v>9355</v>
      </c>
      <c r="D9137" s="234">
        <v>0</v>
      </c>
      <c r="E9137" s="233"/>
    </row>
    <row r="9138" spans="1:5">
      <c r="A9138" s="235">
        <v>105449</v>
      </c>
      <c r="B9138" s="236" t="s">
        <v>9454</v>
      </c>
      <c r="C9138" s="235" t="s">
        <v>9355</v>
      </c>
      <c r="D9138" s="234">
        <v>0</v>
      </c>
      <c r="E9138" s="233"/>
    </row>
    <row r="9139" spans="1:5">
      <c r="A9139" s="235">
        <v>105511</v>
      </c>
      <c r="B9139" s="236" t="s">
        <v>9455</v>
      </c>
      <c r="C9139" s="235" t="s">
        <v>9456</v>
      </c>
      <c r="D9139" s="234">
        <v>0</v>
      </c>
      <c r="E9139" s="233"/>
    </row>
    <row r="9140" spans="1:5">
      <c r="A9140" s="235">
        <v>105507</v>
      </c>
      <c r="B9140" s="236" t="s">
        <v>9457</v>
      </c>
      <c r="C9140" s="235" t="s">
        <v>9456</v>
      </c>
      <c r="D9140" s="234">
        <v>0</v>
      </c>
      <c r="E9140" s="233"/>
    </row>
    <row r="9141" spans="1:5">
      <c r="A9141" s="235">
        <v>105512</v>
      </c>
      <c r="B9141" s="236" t="s">
        <v>9458</v>
      </c>
      <c r="C9141" s="235" t="s">
        <v>9456</v>
      </c>
      <c r="D9141" s="234">
        <v>0</v>
      </c>
      <c r="E9141" s="233"/>
    </row>
    <row r="9142" spans="1:5">
      <c r="A9142" s="235">
        <v>105508</v>
      </c>
      <c r="B9142" s="236" t="s">
        <v>9459</v>
      </c>
      <c r="C9142" s="235" t="s">
        <v>9456</v>
      </c>
      <c r="D9142" s="234">
        <v>0</v>
      </c>
      <c r="E9142" s="233"/>
    </row>
    <row r="9143" spans="1:5">
      <c r="A9143" s="235">
        <v>105513</v>
      </c>
      <c r="B9143" s="236" t="s">
        <v>9460</v>
      </c>
      <c r="C9143" s="235" t="s">
        <v>9456</v>
      </c>
      <c r="D9143" s="234">
        <v>0</v>
      </c>
      <c r="E9143" s="233"/>
    </row>
    <row r="9144" spans="1:5">
      <c r="A9144" s="235">
        <v>105509</v>
      </c>
      <c r="B9144" s="236" t="s">
        <v>9461</v>
      </c>
      <c r="C9144" s="235" t="s">
        <v>9456</v>
      </c>
      <c r="D9144" s="234">
        <v>0</v>
      </c>
      <c r="E9144" s="233"/>
    </row>
    <row r="9145" spans="1:5">
      <c r="A9145" s="235">
        <v>105514</v>
      </c>
      <c r="B9145" s="236" t="s">
        <v>9462</v>
      </c>
      <c r="C9145" s="235" t="s">
        <v>9456</v>
      </c>
      <c r="D9145" s="234">
        <v>0</v>
      </c>
      <c r="E9145" s="233"/>
    </row>
    <row r="9146" spans="1:5">
      <c r="A9146" s="235">
        <v>105510</v>
      </c>
      <c r="B9146" s="236" t="s">
        <v>9463</v>
      </c>
      <c r="C9146" s="235" t="s">
        <v>9456</v>
      </c>
      <c r="D9146" s="234">
        <v>0</v>
      </c>
      <c r="E9146" s="233"/>
    </row>
    <row r="9147" spans="1:5">
      <c r="A9147" s="235">
        <v>100207</v>
      </c>
      <c r="B9147" s="236" t="s">
        <v>9464</v>
      </c>
      <c r="C9147" s="235" t="s">
        <v>9465</v>
      </c>
      <c r="D9147" s="234">
        <v>415.71</v>
      </c>
      <c r="E9147" s="233">
        <v>0.56630000000000003</v>
      </c>
    </row>
    <row r="9148" spans="1:5">
      <c r="A9148" s="235">
        <v>100211</v>
      </c>
      <c r="B9148" s="236" t="s">
        <v>9466</v>
      </c>
      <c r="C9148" s="235" t="s">
        <v>9467</v>
      </c>
      <c r="D9148" s="234">
        <v>4.78</v>
      </c>
      <c r="E9148" s="233">
        <v>0</v>
      </c>
    </row>
    <row r="9149" spans="1:5">
      <c r="A9149" s="235">
        <v>100210</v>
      </c>
      <c r="B9149" s="236" t="s">
        <v>9468</v>
      </c>
      <c r="C9149" s="235" t="s">
        <v>9467</v>
      </c>
      <c r="D9149" s="234">
        <v>12.4</v>
      </c>
      <c r="E9149" s="233">
        <v>0</v>
      </c>
    </row>
    <row r="9150" spans="1:5">
      <c r="A9150" s="235">
        <v>100221</v>
      </c>
      <c r="B9150" s="236" t="s">
        <v>9469</v>
      </c>
      <c r="C9150" s="235" t="s">
        <v>9470</v>
      </c>
      <c r="D9150" s="234">
        <v>21.92</v>
      </c>
      <c r="E9150" s="233">
        <v>0</v>
      </c>
    </row>
    <row r="9151" spans="1:5">
      <c r="A9151" s="235">
        <v>100203</v>
      </c>
      <c r="B9151" s="236" t="s">
        <v>9471</v>
      </c>
      <c r="C9151" s="235" t="s">
        <v>9472</v>
      </c>
      <c r="D9151" s="234">
        <v>0.76</v>
      </c>
      <c r="E9151" s="233">
        <v>0</v>
      </c>
    </row>
    <row r="9152" spans="1:5">
      <c r="A9152" s="235">
        <v>100202</v>
      </c>
      <c r="B9152" s="236" t="s">
        <v>9473</v>
      </c>
      <c r="C9152" s="235" t="s">
        <v>9472</v>
      </c>
      <c r="D9152" s="234">
        <v>0.64</v>
      </c>
      <c r="E9152" s="233">
        <v>0</v>
      </c>
    </row>
    <row r="9153" spans="1:5">
      <c r="A9153" s="235">
        <v>100201</v>
      </c>
      <c r="B9153" s="236" t="s">
        <v>9474</v>
      </c>
      <c r="C9153" s="235" t="s">
        <v>9472</v>
      </c>
      <c r="D9153" s="234">
        <v>0.55000000000000004</v>
      </c>
      <c r="E9153" s="233">
        <v>0</v>
      </c>
    </row>
    <row r="9154" spans="1:5">
      <c r="A9154" s="235">
        <v>100216</v>
      </c>
      <c r="B9154" s="236" t="s">
        <v>9475</v>
      </c>
      <c r="C9154" s="235" t="s">
        <v>9467</v>
      </c>
      <c r="D9154" s="234">
        <v>0.67</v>
      </c>
      <c r="E9154" s="233">
        <v>0</v>
      </c>
    </row>
    <row r="9155" spans="1:5">
      <c r="A9155" s="235">
        <v>100215</v>
      </c>
      <c r="B9155" s="236" t="s">
        <v>9476</v>
      </c>
      <c r="C9155" s="235" t="s">
        <v>9467</v>
      </c>
      <c r="D9155" s="234">
        <v>2.4900000000000002</v>
      </c>
      <c r="E9155" s="233">
        <v>0</v>
      </c>
    </row>
    <row r="9156" spans="1:5">
      <c r="A9156" s="235">
        <v>100214</v>
      </c>
      <c r="B9156" s="236" t="s">
        <v>9477</v>
      </c>
      <c r="C9156" s="235" t="s">
        <v>9467</v>
      </c>
      <c r="D9156" s="234">
        <v>2.91</v>
      </c>
      <c r="E9156" s="233">
        <v>0</v>
      </c>
    </row>
    <row r="9157" spans="1:5">
      <c r="A9157" s="235">
        <v>100223</v>
      </c>
      <c r="B9157" s="236" t="s">
        <v>9478</v>
      </c>
      <c r="C9157" s="235" t="s">
        <v>9470</v>
      </c>
      <c r="D9157" s="234">
        <v>3.88</v>
      </c>
      <c r="E9157" s="233">
        <v>0</v>
      </c>
    </row>
    <row r="9158" spans="1:5">
      <c r="A9158" s="235">
        <v>100280</v>
      </c>
      <c r="B9158" s="236" t="s">
        <v>9479</v>
      </c>
      <c r="C9158" s="235" t="s">
        <v>9467</v>
      </c>
      <c r="D9158" s="234">
        <v>12.74</v>
      </c>
      <c r="E9158" s="233">
        <v>0</v>
      </c>
    </row>
    <row r="9159" spans="1:5">
      <c r="A9159" s="235">
        <v>100270</v>
      </c>
      <c r="B9159" s="236" t="s">
        <v>9480</v>
      </c>
      <c r="C9159" s="235" t="s">
        <v>9467</v>
      </c>
      <c r="D9159" s="234">
        <v>43.49</v>
      </c>
      <c r="E9159" s="233">
        <v>0</v>
      </c>
    </row>
    <row r="9160" spans="1:5">
      <c r="A9160" s="235">
        <v>100286</v>
      </c>
      <c r="B9160" s="236" t="s">
        <v>9481</v>
      </c>
      <c r="C9160" s="235" t="s">
        <v>9482</v>
      </c>
      <c r="D9160" s="234">
        <v>9.51</v>
      </c>
      <c r="E9160" s="233">
        <v>0</v>
      </c>
    </row>
    <row r="9161" spans="1:5">
      <c r="A9161" s="235">
        <v>100213</v>
      </c>
      <c r="B9161" s="236" t="s">
        <v>9483</v>
      </c>
      <c r="C9161" s="235" t="s">
        <v>9467</v>
      </c>
      <c r="D9161" s="234">
        <v>1.89</v>
      </c>
      <c r="E9161" s="233">
        <v>0</v>
      </c>
    </row>
    <row r="9162" spans="1:5">
      <c r="A9162" s="235">
        <v>100212</v>
      </c>
      <c r="B9162" s="236" t="s">
        <v>9484</v>
      </c>
      <c r="C9162" s="235" t="s">
        <v>9467</v>
      </c>
      <c r="D9162" s="234">
        <v>5.28</v>
      </c>
      <c r="E9162" s="233">
        <v>0</v>
      </c>
    </row>
    <row r="9163" spans="1:5">
      <c r="A9163" s="235">
        <v>100222</v>
      </c>
      <c r="B9163" s="236" t="s">
        <v>9485</v>
      </c>
      <c r="C9163" s="235" t="s">
        <v>9470</v>
      </c>
      <c r="D9163" s="234">
        <v>8.3000000000000007</v>
      </c>
      <c r="E9163" s="233">
        <v>0</v>
      </c>
    </row>
    <row r="9164" spans="1:5">
      <c r="A9164" s="235">
        <v>100226</v>
      </c>
      <c r="B9164" s="236" t="s">
        <v>9486</v>
      </c>
      <c r="C9164" s="235" t="s">
        <v>9487</v>
      </c>
      <c r="D9164" s="234">
        <v>0.47</v>
      </c>
      <c r="E9164" s="233">
        <v>0</v>
      </c>
    </row>
    <row r="9165" spans="1:5">
      <c r="A9165" s="235">
        <v>100200</v>
      </c>
      <c r="B9165" s="236" t="s">
        <v>9488</v>
      </c>
      <c r="C9165" s="235" t="s">
        <v>9472</v>
      </c>
      <c r="D9165" s="234">
        <v>0.28000000000000003</v>
      </c>
      <c r="E9165" s="233">
        <v>0</v>
      </c>
    </row>
    <row r="9166" spans="1:5">
      <c r="A9166" s="235">
        <v>100199</v>
      </c>
      <c r="B9166" s="236" t="s">
        <v>9489</v>
      </c>
      <c r="C9166" s="235" t="s">
        <v>9472</v>
      </c>
      <c r="D9166" s="234">
        <v>0.22</v>
      </c>
      <c r="E9166" s="233">
        <v>0</v>
      </c>
    </row>
    <row r="9167" spans="1:5">
      <c r="A9167" s="235">
        <v>100198</v>
      </c>
      <c r="B9167" s="236" t="s">
        <v>9490</v>
      </c>
      <c r="C9167" s="235" t="s">
        <v>9472</v>
      </c>
      <c r="D9167" s="234">
        <v>0.19</v>
      </c>
      <c r="E9167" s="233">
        <v>0</v>
      </c>
    </row>
    <row r="9168" spans="1:5">
      <c r="A9168" s="235">
        <v>100283</v>
      </c>
      <c r="B9168" s="236" t="s">
        <v>9491</v>
      </c>
      <c r="C9168" s="235" t="s">
        <v>9470</v>
      </c>
      <c r="D9168" s="234">
        <v>17.559999999999999</v>
      </c>
      <c r="E9168" s="233">
        <v>0</v>
      </c>
    </row>
    <row r="9169" spans="1:5">
      <c r="A9169" s="235">
        <v>100227</v>
      </c>
      <c r="B9169" s="236" t="s">
        <v>9492</v>
      </c>
      <c r="C9169" s="235" t="s">
        <v>9487</v>
      </c>
      <c r="D9169" s="234">
        <v>0.7</v>
      </c>
      <c r="E9169" s="233">
        <v>0</v>
      </c>
    </row>
    <row r="9170" spans="1:5">
      <c r="A9170" s="235">
        <v>100205</v>
      </c>
      <c r="B9170" s="236" t="s">
        <v>9493</v>
      </c>
      <c r="C9170" s="235" t="s">
        <v>9465</v>
      </c>
      <c r="D9170" s="234">
        <v>1017.76</v>
      </c>
      <c r="E9170" s="233">
        <v>0</v>
      </c>
    </row>
    <row r="9171" spans="1:5">
      <c r="A9171" s="235">
        <v>100206</v>
      </c>
      <c r="B9171" s="236" t="s">
        <v>9494</v>
      </c>
      <c r="C9171" s="235" t="s">
        <v>9465</v>
      </c>
      <c r="D9171" s="234">
        <v>735.67</v>
      </c>
      <c r="E9171" s="233">
        <v>0</v>
      </c>
    </row>
    <row r="9172" spans="1:5">
      <c r="A9172" s="235">
        <v>100281</v>
      </c>
      <c r="B9172" s="236" t="s">
        <v>9495</v>
      </c>
      <c r="C9172" s="235" t="s">
        <v>9467</v>
      </c>
      <c r="D9172" s="234">
        <v>3.65</v>
      </c>
      <c r="E9172" s="233">
        <v>0.62470000000000003</v>
      </c>
    </row>
    <row r="9173" spans="1:5">
      <c r="A9173" s="235">
        <v>100219</v>
      </c>
      <c r="B9173" s="236" t="s">
        <v>9496</v>
      </c>
      <c r="C9173" s="235" t="s">
        <v>9467</v>
      </c>
      <c r="D9173" s="234">
        <v>0.45</v>
      </c>
      <c r="E9173" s="233">
        <v>0.62219999999999998</v>
      </c>
    </row>
    <row r="9174" spans="1:5">
      <c r="A9174" s="235">
        <v>100218</v>
      </c>
      <c r="B9174" s="236" t="s">
        <v>9497</v>
      </c>
      <c r="C9174" s="235" t="s">
        <v>9467</v>
      </c>
      <c r="D9174" s="234">
        <v>2.0299999999999998</v>
      </c>
      <c r="E9174" s="233">
        <v>0.62560000000000004</v>
      </c>
    </row>
    <row r="9175" spans="1:5">
      <c r="A9175" s="235">
        <v>100217</v>
      </c>
      <c r="B9175" s="236" t="s">
        <v>9498</v>
      </c>
      <c r="C9175" s="235" t="s">
        <v>9467</v>
      </c>
      <c r="D9175" s="234">
        <v>2.98</v>
      </c>
      <c r="E9175" s="233">
        <v>0.62419999999999998</v>
      </c>
    </row>
    <row r="9176" spans="1:5">
      <c r="A9176" s="235">
        <v>100224</v>
      </c>
      <c r="B9176" s="236" t="s">
        <v>9499</v>
      </c>
      <c r="C9176" s="235" t="s">
        <v>9470</v>
      </c>
      <c r="D9176" s="234">
        <v>2.98</v>
      </c>
      <c r="E9176" s="233">
        <v>0.62419999999999998</v>
      </c>
    </row>
    <row r="9177" spans="1:5">
      <c r="A9177" s="235">
        <v>100228</v>
      </c>
      <c r="B9177" s="236" t="s">
        <v>9500</v>
      </c>
      <c r="C9177" s="235" t="s">
        <v>9487</v>
      </c>
      <c r="D9177" s="234">
        <v>0.28999999999999998</v>
      </c>
      <c r="E9177" s="233">
        <v>0.62070000000000003</v>
      </c>
    </row>
    <row r="9178" spans="1:5">
      <c r="A9178" s="235">
        <v>100204</v>
      </c>
      <c r="B9178" s="236" t="s">
        <v>9501</v>
      </c>
      <c r="C9178" s="235" t="s">
        <v>9472</v>
      </c>
      <c r="D9178" s="234">
        <v>0.11</v>
      </c>
      <c r="E9178" s="233">
        <v>0.54549999999999998</v>
      </c>
    </row>
    <row r="9179" spans="1:5">
      <c r="A9179" s="235">
        <v>100284</v>
      </c>
      <c r="B9179" s="236" t="s">
        <v>9502</v>
      </c>
      <c r="C9179" s="235" t="s">
        <v>9470</v>
      </c>
      <c r="D9179" s="234">
        <v>10.7</v>
      </c>
      <c r="E9179" s="233">
        <v>0.62339999999999995</v>
      </c>
    </row>
    <row r="9180" spans="1:5">
      <c r="A9180" s="235">
        <v>100277</v>
      </c>
      <c r="B9180" s="236" t="s">
        <v>9503</v>
      </c>
      <c r="C9180" s="235" t="s">
        <v>9470</v>
      </c>
      <c r="D9180" s="234">
        <v>1.91</v>
      </c>
      <c r="E9180" s="233">
        <v>0.623</v>
      </c>
    </row>
    <row r="9181" spans="1:5">
      <c r="A9181" s="235">
        <v>100278</v>
      </c>
      <c r="B9181" s="236" t="s">
        <v>9504</v>
      </c>
      <c r="C9181" s="235" t="s">
        <v>9467</v>
      </c>
      <c r="D9181" s="234">
        <v>27.76</v>
      </c>
      <c r="E9181" s="233">
        <v>0</v>
      </c>
    </row>
    <row r="9182" spans="1:5">
      <c r="A9182" s="235">
        <v>100268</v>
      </c>
      <c r="B9182" s="236" t="s">
        <v>9505</v>
      </c>
      <c r="C9182" s="235" t="s">
        <v>9467</v>
      </c>
      <c r="D9182" s="234">
        <v>58.02</v>
      </c>
      <c r="E9182" s="233">
        <v>0</v>
      </c>
    </row>
    <row r="9183" spans="1:5">
      <c r="A9183" s="235">
        <v>100285</v>
      </c>
      <c r="B9183" s="236" t="s">
        <v>9506</v>
      </c>
      <c r="C9183" s="235" t="s">
        <v>9482</v>
      </c>
      <c r="D9183" s="234">
        <v>29.21</v>
      </c>
      <c r="E9183" s="233">
        <v>0</v>
      </c>
    </row>
    <row r="9184" spans="1:5">
      <c r="A9184" s="235">
        <v>100209</v>
      </c>
      <c r="B9184" s="236" t="s">
        <v>9507</v>
      </c>
      <c r="C9184" s="235" t="s">
        <v>9467</v>
      </c>
      <c r="D9184" s="234">
        <v>6.73</v>
      </c>
      <c r="E9184" s="233">
        <v>0</v>
      </c>
    </row>
    <row r="9185" spans="1:5">
      <c r="A9185" s="235">
        <v>100208</v>
      </c>
      <c r="B9185" s="236" t="s">
        <v>9508</v>
      </c>
      <c r="C9185" s="235" t="s">
        <v>9467</v>
      </c>
      <c r="D9185" s="234">
        <v>13.46</v>
      </c>
      <c r="E9185" s="233">
        <v>0</v>
      </c>
    </row>
    <row r="9186" spans="1:5">
      <c r="A9186" s="235">
        <v>100256</v>
      </c>
      <c r="B9186" s="236" t="s">
        <v>9509</v>
      </c>
      <c r="C9186" s="235" t="s">
        <v>9482</v>
      </c>
      <c r="D9186" s="234">
        <v>6.17</v>
      </c>
      <c r="E9186" s="233">
        <v>0</v>
      </c>
    </row>
    <row r="9187" spans="1:5">
      <c r="A9187" s="235">
        <v>100220</v>
      </c>
      <c r="B9187" s="236" t="s">
        <v>9510</v>
      </c>
      <c r="C9187" s="235" t="s">
        <v>9470</v>
      </c>
      <c r="D9187" s="234">
        <v>19.34</v>
      </c>
      <c r="E9187" s="233">
        <v>0</v>
      </c>
    </row>
    <row r="9188" spans="1:5">
      <c r="A9188" s="235">
        <v>100287</v>
      </c>
      <c r="B9188" s="236" t="s">
        <v>9511</v>
      </c>
      <c r="C9188" s="235" t="s">
        <v>9482</v>
      </c>
      <c r="D9188" s="234">
        <v>9.11</v>
      </c>
      <c r="E9188" s="233">
        <v>0</v>
      </c>
    </row>
    <row r="9189" spans="1:5">
      <c r="A9189" s="235">
        <v>100274</v>
      </c>
      <c r="B9189" s="236" t="s">
        <v>9512</v>
      </c>
      <c r="C9189" s="235" t="s">
        <v>9470</v>
      </c>
      <c r="D9189" s="234">
        <v>19.350000000000001</v>
      </c>
      <c r="E9189" s="233">
        <v>0</v>
      </c>
    </row>
    <row r="9190" spans="1:5">
      <c r="A9190" s="235">
        <v>100264</v>
      </c>
      <c r="B9190" s="236" t="s">
        <v>9513</v>
      </c>
      <c r="C9190" s="235" t="s">
        <v>9470</v>
      </c>
      <c r="D9190" s="234">
        <v>27.3</v>
      </c>
      <c r="E9190" s="233">
        <v>0</v>
      </c>
    </row>
    <row r="9191" spans="1:5">
      <c r="A9191" s="235">
        <v>100225</v>
      </c>
      <c r="B9191" s="236" t="s">
        <v>9514</v>
      </c>
      <c r="C9191" s="235" t="s">
        <v>9487</v>
      </c>
      <c r="D9191" s="234">
        <v>1.51</v>
      </c>
      <c r="E9191" s="233">
        <v>0</v>
      </c>
    </row>
    <row r="9192" spans="1:5">
      <c r="A9192" s="235">
        <v>100266</v>
      </c>
      <c r="B9192" s="236" t="s">
        <v>9515</v>
      </c>
      <c r="C9192" s="235" t="s">
        <v>9467</v>
      </c>
      <c r="D9192" s="234">
        <v>58.02</v>
      </c>
      <c r="E9192" s="233">
        <v>0</v>
      </c>
    </row>
    <row r="9193" spans="1:5">
      <c r="A9193" s="235">
        <v>100257</v>
      </c>
      <c r="B9193" s="236" t="s">
        <v>9516</v>
      </c>
      <c r="C9193" s="235" t="s">
        <v>9482</v>
      </c>
      <c r="D9193" s="234">
        <v>3.7</v>
      </c>
      <c r="E9193" s="233">
        <v>0</v>
      </c>
    </row>
    <row r="9194" spans="1:5">
      <c r="A9194" s="235">
        <v>100197</v>
      </c>
      <c r="B9194" s="236" t="s">
        <v>9517</v>
      </c>
      <c r="C9194" s="235" t="s">
        <v>9472</v>
      </c>
      <c r="D9194" s="234">
        <v>1.36</v>
      </c>
      <c r="E9194" s="233">
        <v>0</v>
      </c>
    </row>
    <row r="9195" spans="1:5">
      <c r="A9195" s="235">
        <v>100196</v>
      </c>
      <c r="B9195" s="236" t="s">
        <v>9518</v>
      </c>
      <c r="C9195" s="235" t="s">
        <v>9472</v>
      </c>
      <c r="D9195" s="234">
        <v>0.91</v>
      </c>
      <c r="E9195" s="233">
        <v>0</v>
      </c>
    </row>
    <row r="9196" spans="1:5">
      <c r="A9196" s="235">
        <v>100195</v>
      </c>
      <c r="B9196" s="236" t="s">
        <v>9519</v>
      </c>
      <c r="C9196" s="235" t="s">
        <v>9472</v>
      </c>
      <c r="D9196" s="234">
        <v>0.54</v>
      </c>
      <c r="E9196" s="233">
        <v>0</v>
      </c>
    </row>
    <row r="9197" spans="1:5">
      <c r="A9197" s="235">
        <v>100273</v>
      </c>
      <c r="B9197" s="236" t="s">
        <v>9520</v>
      </c>
      <c r="C9197" s="235" t="s">
        <v>9472</v>
      </c>
      <c r="D9197" s="234">
        <v>2.27</v>
      </c>
      <c r="E9197" s="233">
        <v>0</v>
      </c>
    </row>
    <row r="9198" spans="1:5">
      <c r="A9198" s="235">
        <v>100282</v>
      </c>
      <c r="B9198" s="236" t="s">
        <v>9521</v>
      </c>
      <c r="C9198" s="235" t="s">
        <v>9470</v>
      </c>
      <c r="D9198" s="234">
        <v>108.72</v>
      </c>
      <c r="E9198" s="233">
        <v>0</v>
      </c>
    </row>
    <row r="9199" spans="1:5">
      <c r="A9199" s="235">
        <v>100276</v>
      </c>
      <c r="B9199" s="236" t="s">
        <v>9522</v>
      </c>
      <c r="C9199" s="235" t="s">
        <v>9470</v>
      </c>
      <c r="D9199" s="234">
        <v>22.83</v>
      </c>
      <c r="E9199" s="233">
        <v>0</v>
      </c>
    </row>
    <row r="9200" spans="1:5">
      <c r="A9200" s="235">
        <v>100275</v>
      </c>
      <c r="B9200" s="236" t="s">
        <v>9523</v>
      </c>
      <c r="C9200" s="235" t="s">
        <v>9470</v>
      </c>
      <c r="D9200" s="234">
        <v>12.51</v>
      </c>
      <c r="E9200" s="233">
        <v>0</v>
      </c>
    </row>
    <row r="9201" spans="1:5">
      <c r="A9201" s="235">
        <v>100254</v>
      </c>
      <c r="B9201" s="236" t="s">
        <v>9524</v>
      </c>
      <c r="C9201" s="235" t="s">
        <v>9482</v>
      </c>
      <c r="D9201" s="234">
        <v>27.34</v>
      </c>
      <c r="E9201" s="233">
        <v>0</v>
      </c>
    </row>
    <row r="9202" spans="1:5">
      <c r="A9202" s="235">
        <v>100250</v>
      </c>
      <c r="B9202" s="236" t="s">
        <v>9525</v>
      </c>
      <c r="C9202" s="235" t="s">
        <v>9482</v>
      </c>
      <c r="D9202" s="234">
        <v>3.08</v>
      </c>
      <c r="E9202" s="233">
        <v>0</v>
      </c>
    </row>
    <row r="9203" spans="1:5">
      <c r="A9203" s="235">
        <v>100251</v>
      </c>
      <c r="B9203" s="236" t="s">
        <v>9526</v>
      </c>
      <c r="C9203" s="235" t="s">
        <v>9482</v>
      </c>
      <c r="D9203" s="234">
        <v>9.11</v>
      </c>
      <c r="E9203" s="233">
        <v>0</v>
      </c>
    </row>
    <row r="9204" spans="1:5">
      <c r="A9204" s="235">
        <v>100252</v>
      </c>
      <c r="B9204" s="236" t="s">
        <v>9527</v>
      </c>
      <c r="C9204" s="235" t="s">
        <v>9482</v>
      </c>
      <c r="D9204" s="234">
        <v>13.67</v>
      </c>
      <c r="E9204" s="233">
        <v>0</v>
      </c>
    </row>
    <row r="9205" spans="1:5">
      <c r="A9205" s="235">
        <v>100253</v>
      </c>
      <c r="B9205" s="236" t="s">
        <v>9528</v>
      </c>
      <c r="C9205" s="235" t="s">
        <v>9482</v>
      </c>
      <c r="D9205" s="234">
        <v>18.23</v>
      </c>
      <c r="E9205" s="233">
        <v>0</v>
      </c>
    </row>
    <row r="9206" spans="1:5">
      <c r="A9206" s="235">
        <v>100249</v>
      </c>
      <c r="B9206" s="236" t="s">
        <v>9529</v>
      </c>
      <c r="C9206" s="235" t="s">
        <v>9482</v>
      </c>
      <c r="D9206" s="234">
        <v>1.85</v>
      </c>
      <c r="E9206" s="233">
        <v>0</v>
      </c>
    </row>
    <row r="9207" spans="1:5">
      <c r="A9207" s="235">
        <v>100244</v>
      </c>
      <c r="B9207" s="236" t="s">
        <v>9530</v>
      </c>
      <c r="C9207" s="235" t="s">
        <v>9482</v>
      </c>
      <c r="D9207" s="234">
        <v>2.77</v>
      </c>
      <c r="E9207" s="233">
        <v>0</v>
      </c>
    </row>
    <row r="9208" spans="1:5">
      <c r="A9208" s="235">
        <v>100245</v>
      </c>
      <c r="B9208" s="236" t="s">
        <v>9531</v>
      </c>
      <c r="C9208" s="235" t="s">
        <v>9482</v>
      </c>
      <c r="D9208" s="234">
        <v>5.55</v>
      </c>
      <c r="E9208" s="233">
        <v>0</v>
      </c>
    </row>
    <row r="9209" spans="1:5">
      <c r="A9209" s="235">
        <v>100243</v>
      </c>
      <c r="B9209" s="236" t="s">
        <v>9532</v>
      </c>
      <c r="C9209" s="235" t="s">
        <v>9482</v>
      </c>
      <c r="D9209" s="234">
        <v>2.2200000000000002</v>
      </c>
      <c r="E9209" s="233">
        <v>0</v>
      </c>
    </row>
    <row r="9210" spans="1:5">
      <c r="A9210" s="235">
        <v>100239</v>
      </c>
      <c r="B9210" s="236" t="s">
        <v>9533</v>
      </c>
      <c r="C9210" s="235" t="s">
        <v>9482</v>
      </c>
      <c r="D9210" s="234">
        <v>4.62</v>
      </c>
      <c r="E9210" s="233">
        <v>0</v>
      </c>
    </row>
    <row r="9211" spans="1:5">
      <c r="A9211" s="235">
        <v>100238</v>
      </c>
      <c r="B9211" s="236" t="s">
        <v>9534</v>
      </c>
      <c r="C9211" s="235" t="s">
        <v>9482</v>
      </c>
      <c r="D9211" s="234">
        <v>3.7</v>
      </c>
      <c r="E9211" s="233">
        <v>0</v>
      </c>
    </row>
    <row r="9212" spans="1:5">
      <c r="A9212" s="235">
        <v>100241</v>
      </c>
      <c r="B9212" s="236" t="s">
        <v>9535</v>
      </c>
      <c r="C9212" s="235" t="s">
        <v>9482</v>
      </c>
      <c r="D9212" s="234">
        <v>4.62</v>
      </c>
      <c r="E9212" s="233">
        <v>0</v>
      </c>
    </row>
    <row r="9213" spans="1:5">
      <c r="A9213" s="235">
        <v>100242</v>
      </c>
      <c r="B9213" s="236" t="s">
        <v>9536</v>
      </c>
      <c r="C9213" s="235" t="s">
        <v>9482</v>
      </c>
      <c r="D9213" s="234">
        <v>13.67</v>
      </c>
      <c r="E9213" s="233">
        <v>0</v>
      </c>
    </row>
    <row r="9214" spans="1:5">
      <c r="A9214" s="235">
        <v>100240</v>
      </c>
      <c r="B9214" s="236" t="s">
        <v>9537</v>
      </c>
      <c r="C9214" s="235" t="s">
        <v>9482</v>
      </c>
      <c r="D9214" s="234">
        <v>2.77</v>
      </c>
      <c r="E9214" s="233">
        <v>0</v>
      </c>
    </row>
    <row r="9215" spans="1:5">
      <c r="A9215" s="235">
        <v>100237</v>
      </c>
      <c r="B9215" s="236" t="s">
        <v>9538</v>
      </c>
      <c r="C9215" s="235" t="s">
        <v>9482</v>
      </c>
      <c r="D9215" s="234">
        <v>2.31</v>
      </c>
      <c r="E9215" s="233">
        <v>0</v>
      </c>
    </row>
    <row r="9216" spans="1:5">
      <c r="A9216" s="235">
        <v>100236</v>
      </c>
      <c r="B9216" s="236" t="s">
        <v>9539</v>
      </c>
      <c r="C9216" s="235" t="s">
        <v>9482</v>
      </c>
      <c r="D9216" s="234">
        <v>1.92</v>
      </c>
      <c r="E9216" s="233">
        <v>0</v>
      </c>
    </row>
    <row r="9217" spans="1:5">
      <c r="A9217" s="235">
        <v>100248</v>
      </c>
      <c r="B9217" s="236" t="s">
        <v>9540</v>
      </c>
      <c r="C9217" s="235" t="s">
        <v>9482</v>
      </c>
      <c r="D9217" s="234">
        <v>9.11</v>
      </c>
      <c r="E9217" s="233">
        <v>0</v>
      </c>
    </row>
    <row r="9218" spans="1:5">
      <c r="A9218" s="235">
        <v>100247</v>
      </c>
      <c r="B9218" s="236" t="s">
        <v>9541</v>
      </c>
      <c r="C9218" s="235" t="s">
        <v>9482</v>
      </c>
      <c r="D9218" s="234">
        <v>2.31</v>
      </c>
      <c r="E9218" s="233">
        <v>0</v>
      </c>
    </row>
    <row r="9219" spans="1:5">
      <c r="A9219" s="235">
        <v>100246</v>
      </c>
      <c r="B9219" s="236" t="s">
        <v>9542</v>
      </c>
      <c r="C9219" s="235" t="s">
        <v>9482</v>
      </c>
      <c r="D9219" s="234">
        <v>1.85</v>
      </c>
      <c r="E9219" s="233">
        <v>0</v>
      </c>
    </row>
    <row r="9220" spans="1:5">
      <c r="A9220" s="235">
        <v>100255</v>
      </c>
      <c r="B9220" s="236" t="s">
        <v>9543</v>
      </c>
      <c r="C9220" s="235" t="s">
        <v>9482</v>
      </c>
      <c r="D9220" s="234">
        <v>9.25</v>
      </c>
      <c r="E9220" s="233">
        <v>0</v>
      </c>
    </row>
    <row r="9221" spans="1:5">
      <c r="A9221" s="235">
        <v>100263</v>
      </c>
      <c r="B9221" s="236" t="s">
        <v>9544</v>
      </c>
      <c r="C9221" s="235" t="s">
        <v>9472</v>
      </c>
      <c r="D9221" s="234">
        <v>1.5</v>
      </c>
      <c r="E9221" s="233">
        <v>0</v>
      </c>
    </row>
    <row r="9222" spans="1:5">
      <c r="A9222" s="235">
        <v>100260</v>
      </c>
      <c r="B9222" s="236" t="s">
        <v>9545</v>
      </c>
      <c r="C9222" s="235" t="s">
        <v>9472</v>
      </c>
      <c r="D9222" s="234">
        <v>6</v>
      </c>
      <c r="E9222" s="233">
        <v>0</v>
      </c>
    </row>
    <row r="9223" spans="1:5">
      <c r="A9223" s="235">
        <v>100261</v>
      </c>
      <c r="B9223" s="236" t="s">
        <v>9546</v>
      </c>
      <c r="C9223" s="235" t="s">
        <v>9472</v>
      </c>
      <c r="D9223" s="234">
        <v>3.77</v>
      </c>
      <c r="E9223" s="233">
        <v>0</v>
      </c>
    </row>
    <row r="9224" spans="1:5">
      <c r="A9224" s="235">
        <v>100262</v>
      </c>
      <c r="B9224" s="236" t="s">
        <v>9547</v>
      </c>
      <c r="C9224" s="235" t="s">
        <v>9472</v>
      </c>
      <c r="D9224" s="234">
        <v>2.34</v>
      </c>
      <c r="E9224" s="233">
        <v>0</v>
      </c>
    </row>
    <row r="9225" spans="1:5">
      <c r="A9225" s="235">
        <v>100271</v>
      </c>
      <c r="B9225" s="236" t="s">
        <v>9548</v>
      </c>
      <c r="C9225" s="235" t="s">
        <v>9470</v>
      </c>
      <c r="D9225" s="234">
        <v>43.52</v>
      </c>
      <c r="E9225" s="233">
        <v>0</v>
      </c>
    </row>
    <row r="9226" spans="1:5">
      <c r="A9226" s="235">
        <v>100258</v>
      </c>
      <c r="B9226" s="236" t="s">
        <v>9549</v>
      </c>
      <c r="C9226" s="235" t="s">
        <v>9482</v>
      </c>
      <c r="D9226" s="234">
        <v>9.25</v>
      </c>
      <c r="E9226" s="233">
        <v>0</v>
      </c>
    </row>
    <row r="9227" spans="1:5">
      <c r="A9227" s="235">
        <v>100259</v>
      </c>
      <c r="B9227" s="236" t="s">
        <v>9550</v>
      </c>
      <c r="C9227" s="235" t="s">
        <v>9482</v>
      </c>
      <c r="D9227" s="234">
        <v>18.23</v>
      </c>
      <c r="E9227" s="233">
        <v>0</v>
      </c>
    </row>
    <row r="9228" spans="1:5">
      <c r="A9228" s="235">
        <v>100279</v>
      </c>
      <c r="B9228" s="236" t="s">
        <v>9551</v>
      </c>
      <c r="C9228" s="235" t="s">
        <v>28</v>
      </c>
      <c r="D9228" s="234">
        <v>0.53</v>
      </c>
      <c r="E9228" s="233">
        <v>0</v>
      </c>
    </row>
    <row r="9229" spans="1:5">
      <c r="A9229" s="235">
        <v>100233</v>
      </c>
      <c r="B9229" s="236" t="s">
        <v>9552</v>
      </c>
      <c r="C9229" s="235" t="s">
        <v>28</v>
      </c>
      <c r="D9229" s="234">
        <v>0.12</v>
      </c>
      <c r="E9229" s="233">
        <v>0</v>
      </c>
    </row>
    <row r="9230" spans="1:5">
      <c r="A9230" s="235">
        <v>100232</v>
      </c>
      <c r="B9230" s="236" t="s">
        <v>9553</v>
      </c>
      <c r="C9230" s="235" t="s">
        <v>28</v>
      </c>
      <c r="D9230" s="234">
        <v>0.25</v>
      </c>
      <c r="E9230" s="233">
        <v>0</v>
      </c>
    </row>
    <row r="9231" spans="1:5">
      <c r="A9231" s="235">
        <v>100234</v>
      </c>
      <c r="B9231" s="236" t="s">
        <v>9554</v>
      </c>
      <c r="C9231" s="235" t="s">
        <v>467</v>
      </c>
      <c r="D9231" s="234">
        <v>0.38</v>
      </c>
      <c r="E9231" s="233">
        <v>0</v>
      </c>
    </row>
    <row r="9232" spans="1:5">
      <c r="A9232" s="235">
        <v>100265</v>
      </c>
      <c r="B9232" s="236" t="s">
        <v>9555</v>
      </c>
      <c r="C9232" s="235" t="s">
        <v>467</v>
      </c>
      <c r="D9232" s="234">
        <v>0.56999999999999995</v>
      </c>
      <c r="E9232" s="233">
        <v>0</v>
      </c>
    </row>
    <row r="9233" spans="1:5">
      <c r="A9233" s="235">
        <v>100235</v>
      </c>
      <c r="B9233" s="236" t="s">
        <v>9556</v>
      </c>
      <c r="C9233" s="235" t="s">
        <v>147</v>
      </c>
      <c r="D9233" s="234">
        <v>0.02</v>
      </c>
      <c r="E9233" s="233">
        <v>0</v>
      </c>
    </row>
    <row r="9234" spans="1:5">
      <c r="A9234" s="235">
        <v>100267</v>
      </c>
      <c r="B9234" s="236" t="s">
        <v>9557</v>
      </c>
      <c r="C9234" s="235" t="s">
        <v>28</v>
      </c>
      <c r="D9234" s="234">
        <v>1.1499999999999999</v>
      </c>
      <c r="E9234" s="233">
        <v>0</v>
      </c>
    </row>
    <row r="9235" spans="1:5">
      <c r="A9235" s="235">
        <v>100231</v>
      </c>
      <c r="B9235" s="236" t="s">
        <v>9558</v>
      </c>
      <c r="C9235" s="235" t="s">
        <v>33</v>
      </c>
      <c r="D9235" s="234">
        <v>0.02</v>
      </c>
      <c r="E9235" s="233">
        <v>0</v>
      </c>
    </row>
    <row r="9236" spans="1:5">
      <c r="A9236" s="235">
        <v>100230</v>
      </c>
      <c r="B9236" s="236" t="s">
        <v>9559</v>
      </c>
      <c r="C9236" s="235" t="s">
        <v>33</v>
      </c>
      <c r="D9236" s="234">
        <v>0.01</v>
      </c>
      <c r="E9236" s="233">
        <v>0</v>
      </c>
    </row>
    <row r="9237" spans="1:5">
      <c r="A9237" s="235">
        <v>100229</v>
      </c>
      <c r="B9237" s="236" t="s">
        <v>9560</v>
      </c>
      <c r="C9237" s="235" t="s">
        <v>33</v>
      </c>
      <c r="D9237" s="234">
        <v>0.01</v>
      </c>
      <c r="E9237" s="233">
        <v>0</v>
      </c>
    </row>
    <row r="9238" spans="1:5">
      <c r="A9238" s="235">
        <v>100272</v>
      </c>
      <c r="B9238" s="236" t="s">
        <v>9561</v>
      </c>
      <c r="C9238" s="235" t="s">
        <v>467</v>
      </c>
      <c r="D9238" s="234">
        <v>0.86</v>
      </c>
      <c r="E9238" s="233">
        <v>0</v>
      </c>
    </row>
    <row r="9239" spans="1:5">
      <c r="A9239" s="235">
        <v>100269</v>
      </c>
      <c r="B9239" s="236" t="s">
        <v>9562</v>
      </c>
      <c r="C9239" s="235" t="s">
        <v>28</v>
      </c>
      <c r="D9239" s="234">
        <v>1.1499999999999999</v>
      </c>
      <c r="E9239" s="233">
        <v>0</v>
      </c>
    </row>
    <row r="9240" spans="1:5">
      <c r="A9240" s="235">
        <v>100986</v>
      </c>
      <c r="B9240" s="236" t="s">
        <v>9563</v>
      </c>
      <c r="C9240" s="235" t="s">
        <v>552</v>
      </c>
      <c r="D9240" s="234">
        <v>8.3699999999999992</v>
      </c>
      <c r="E9240" s="233">
        <v>5.9700000000000003E-2</v>
      </c>
    </row>
    <row r="9241" spans="1:5">
      <c r="A9241" s="235">
        <v>101002</v>
      </c>
      <c r="B9241" s="236" t="s">
        <v>9564</v>
      </c>
      <c r="C9241" s="235" t="s">
        <v>9355</v>
      </c>
      <c r="D9241" s="234">
        <v>5.57</v>
      </c>
      <c r="E9241" s="233">
        <v>5.9200000000000003E-2</v>
      </c>
    </row>
    <row r="9242" spans="1:5">
      <c r="A9242" s="235">
        <v>100987</v>
      </c>
      <c r="B9242" s="236" t="s">
        <v>9565</v>
      </c>
      <c r="C9242" s="235" t="s">
        <v>552</v>
      </c>
      <c r="D9242" s="234">
        <v>9.64</v>
      </c>
      <c r="E9242" s="233">
        <v>0.45329999999999998</v>
      </c>
    </row>
    <row r="9243" spans="1:5">
      <c r="A9243" s="235">
        <v>101003</v>
      </c>
      <c r="B9243" s="236" t="s">
        <v>9566</v>
      </c>
      <c r="C9243" s="235" t="s">
        <v>9355</v>
      </c>
      <c r="D9243" s="234">
        <v>6.42</v>
      </c>
      <c r="E9243" s="233">
        <v>0.45329999999999998</v>
      </c>
    </row>
    <row r="9244" spans="1:5">
      <c r="A9244" s="235">
        <v>100988</v>
      </c>
      <c r="B9244" s="236" t="s">
        <v>9567</v>
      </c>
      <c r="C9244" s="235" t="s">
        <v>552</v>
      </c>
      <c r="D9244" s="234">
        <v>10.26</v>
      </c>
      <c r="E9244" s="233">
        <v>0.43569999999999998</v>
      </c>
    </row>
    <row r="9245" spans="1:5">
      <c r="A9245" s="235">
        <v>101004</v>
      </c>
      <c r="B9245" s="236" t="s">
        <v>9568</v>
      </c>
      <c r="C9245" s="235" t="s">
        <v>9355</v>
      </c>
      <c r="D9245" s="234">
        <v>6.84</v>
      </c>
      <c r="E9245" s="233">
        <v>0.43569999999999998</v>
      </c>
    </row>
    <row r="9246" spans="1:5">
      <c r="A9246" s="235">
        <v>100985</v>
      </c>
      <c r="B9246" s="236" t="s">
        <v>9569</v>
      </c>
      <c r="C9246" s="235" t="s">
        <v>552</v>
      </c>
      <c r="D9246" s="234">
        <v>6.81</v>
      </c>
      <c r="E9246" s="233">
        <v>6.3100000000000003E-2</v>
      </c>
    </row>
    <row r="9247" spans="1:5">
      <c r="A9247" s="235">
        <v>101001</v>
      </c>
      <c r="B9247" s="236" t="s">
        <v>9570</v>
      </c>
      <c r="C9247" s="235" t="s">
        <v>9355</v>
      </c>
      <c r="D9247" s="234">
        <v>4.54</v>
      </c>
      <c r="E9247" s="233">
        <v>6.3899999999999998E-2</v>
      </c>
    </row>
    <row r="9248" spans="1:5">
      <c r="A9248" s="235">
        <v>101008</v>
      </c>
      <c r="B9248" s="236" t="s">
        <v>9571</v>
      </c>
      <c r="C9248" s="235" t="s">
        <v>552</v>
      </c>
      <c r="D9248" s="234">
        <v>5.0999999999999996</v>
      </c>
      <c r="E9248" s="233">
        <v>4.5100000000000001E-2</v>
      </c>
    </row>
    <row r="9249" spans="1:5">
      <c r="A9249" s="235">
        <v>101007</v>
      </c>
      <c r="B9249" s="236" t="s">
        <v>9572</v>
      </c>
      <c r="C9249" s="235" t="s">
        <v>552</v>
      </c>
      <c r="D9249" s="234">
        <v>4.96</v>
      </c>
      <c r="E9249" s="233">
        <v>4.6399999999999997E-2</v>
      </c>
    </row>
    <row r="9250" spans="1:5">
      <c r="A9250" s="235">
        <v>100982</v>
      </c>
      <c r="B9250" s="236" t="s">
        <v>9573</v>
      </c>
      <c r="C9250" s="235" t="s">
        <v>552</v>
      </c>
      <c r="D9250" s="234">
        <v>8.27</v>
      </c>
      <c r="E9250" s="233">
        <v>0.2394</v>
      </c>
    </row>
    <row r="9251" spans="1:5">
      <c r="A9251" s="235">
        <v>100998</v>
      </c>
      <c r="B9251" s="236" t="s">
        <v>9574</v>
      </c>
      <c r="C9251" s="235" t="s">
        <v>9355</v>
      </c>
      <c r="D9251" s="234">
        <v>5.52</v>
      </c>
      <c r="E9251" s="233">
        <v>0.23910000000000001</v>
      </c>
    </row>
    <row r="9252" spans="1:5">
      <c r="A9252" s="235">
        <v>100983</v>
      </c>
      <c r="B9252" s="236" t="s">
        <v>9575</v>
      </c>
      <c r="C9252" s="235" t="s">
        <v>552</v>
      </c>
      <c r="D9252" s="234">
        <v>8.31</v>
      </c>
      <c r="E9252" s="233">
        <v>0.51380000000000003</v>
      </c>
    </row>
    <row r="9253" spans="1:5">
      <c r="A9253" s="235">
        <v>100999</v>
      </c>
      <c r="B9253" s="236" t="s">
        <v>9576</v>
      </c>
      <c r="C9253" s="235" t="s">
        <v>9355</v>
      </c>
      <c r="D9253" s="234">
        <v>5.57</v>
      </c>
      <c r="E9253" s="233">
        <v>0.51349999999999996</v>
      </c>
    </row>
    <row r="9254" spans="1:5">
      <c r="A9254" s="235">
        <v>100984</v>
      </c>
      <c r="B9254" s="236" t="s">
        <v>9577</v>
      </c>
      <c r="C9254" s="235" t="s">
        <v>552</v>
      </c>
      <c r="D9254" s="234">
        <v>8.18</v>
      </c>
      <c r="E9254" s="233">
        <v>0.49880000000000002</v>
      </c>
    </row>
    <row r="9255" spans="1:5">
      <c r="A9255" s="235">
        <v>101000</v>
      </c>
      <c r="B9255" s="236" t="s">
        <v>9578</v>
      </c>
      <c r="C9255" s="235" t="s">
        <v>9355</v>
      </c>
      <c r="D9255" s="234">
        <v>5.44</v>
      </c>
      <c r="E9255" s="233">
        <v>0.49819999999999998</v>
      </c>
    </row>
    <row r="9256" spans="1:5">
      <c r="A9256" s="235">
        <v>100981</v>
      </c>
      <c r="B9256" s="236" t="s">
        <v>9579</v>
      </c>
      <c r="C9256" s="235" t="s">
        <v>552</v>
      </c>
      <c r="D9256" s="234">
        <v>8.4700000000000006</v>
      </c>
      <c r="E9256" s="233">
        <v>0.26919999999999999</v>
      </c>
    </row>
    <row r="9257" spans="1:5">
      <c r="A9257" s="235">
        <v>100997</v>
      </c>
      <c r="B9257" s="236" t="s">
        <v>9580</v>
      </c>
      <c r="C9257" s="235" t="s">
        <v>9355</v>
      </c>
      <c r="D9257" s="234">
        <v>5.65</v>
      </c>
      <c r="E9257" s="233">
        <v>0.26900000000000002</v>
      </c>
    </row>
    <row r="9258" spans="1:5">
      <c r="A9258" s="235">
        <v>101010</v>
      </c>
      <c r="B9258" s="236" t="s">
        <v>9581</v>
      </c>
      <c r="C9258" s="235" t="s">
        <v>9355</v>
      </c>
      <c r="D9258" s="234">
        <v>24.97</v>
      </c>
      <c r="E9258" s="233">
        <v>8.9700000000000002E-2</v>
      </c>
    </row>
    <row r="9259" spans="1:5">
      <c r="A9259" s="235">
        <v>101009</v>
      </c>
      <c r="B9259" s="236" t="s">
        <v>9582</v>
      </c>
      <c r="C9259" s="235" t="s">
        <v>9355</v>
      </c>
      <c r="D9259" s="234">
        <v>39.659999999999997</v>
      </c>
      <c r="E9259" s="233">
        <v>8.9800000000000005E-2</v>
      </c>
    </row>
    <row r="9260" spans="1:5">
      <c r="A9260" s="235">
        <v>100978</v>
      </c>
      <c r="B9260" s="236" t="s">
        <v>9583</v>
      </c>
      <c r="C9260" s="235" t="s">
        <v>552</v>
      </c>
      <c r="D9260" s="234">
        <v>6.41</v>
      </c>
      <c r="E9260" s="233">
        <v>0.22459999999999999</v>
      </c>
    </row>
    <row r="9261" spans="1:5">
      <c r="A9261" s="235">
        <v>100994</v>
      </c>
      <c r="B9261" s="236" t="s">
        <v>9584</v>
      </c>
      <c r="C9261" s="235" t="s">
        <v>9355</v>
      </c>
      <c r="D9261" s="234">
        <v>4.25</v>
      </c>
      <c r="E9261" s="233">
        <v>0.22589999999999999</v>
      </c>
    </row>
    <row r="9262" spans="1:5">
      <c r="A9262" s="235">
        <v>100974</v>
      </c>
      <c r="B9262" s="236" t="s">
        <v>9585</v>
      </c>
      <c r="C9262" s="235" t="s">
        <v>552</v>
      </c>
      <c r="D9262" s="234">
        <v>7.73</v>
      </c>
      <c r="E9262" s="233">
        <v>0.20830000000000001</v>
      </c>
    </row>
    <row r="9263" spans="1:5">
      <c r="A9263" s="235">
        <v>100990</v>
      </c>
      <c r="B9263" s="236" t="s">
        <v>9586</v>
      </c>
      <c r="C9263" s="235" t="s">
        <v>9355</v>
      </c>
      <c r="D9263" s="234">
        <v>5.16</v>
      </c>
      <c r="E9263" s="233">
        <v>0.2074</v>
      </c>
    </row>
    <row r="9264" spans="1:5">
      <c r="A9264" s="235">
        <v>100979</v>
      </c>
      <c r="B9264" s="236" t="s">
        <v>9587</v>
      </c>
      <c r="C9264" s="235" t="s">
        <v>552</v>
      </c>
      <c r="D9264" s="234">
        <v>6.17</v>
      </c>
      <c r="E9264" s="233">
        <v>0.51219999999999999</v>
      </c>
    </row>
    <row r="9265" spans="1:5">
      <c r="A9265" s="235">
        <v>100995</v>
      </c>
      <c r="B9265" s="236" t="s">
        <v>9588</v>
      </c>
      <c r="C9265" s="235" t="s">
        <v>9355</v>
      </c>
      <c r="D9265" s="234">
        <v>4.12</v>
      </c>
      <c r="E9265" s="233">
        <v>0.51459999999999995</v>
      </c>
    </row>
    <row r="9266" spans="1:5">
      <c r="A9266" s="235">
        <v>100975</v>
      </c>
      <c r="B9266" s="236" t="s">
        <v>9589</v>
      </c>
      <c r="C9266" s="235" t="s">
        <v>552</v>
      </c>
      <c r="D9266" s="234">
        <v>7.81</v>
      </c>
      <c r="E9266" s="233">
        <v>0.50319999999999998</v>
      </c>
    </row>
    <row r="9267" spans="1:5">
      <c r="A9267" s="235">
        <v>100991</v>
      </c>
      <c r="B9267" s="236" t="s">
        <v>9590</v>
      </c>
      <c r="C9267" s="235" t="s">
        <v>9355</v>
      </c>
      <c r="D9267" s="234">
        <v>5.23</v>
      </c>
      <c r="E9267" s="233">
        <v>0.50290000000000001</v>
      </c>
    </row>
    <row r="9268" spans="1:5">
      <c r="A9268" s="235">
        <v>100980</v>
      </c>
      <c r="B9268" s="236" t="s">
        <v>9591</v>
      </c>
      <c r="C9268" s="235" t="s">
        <v>552</v>
      </c>
      <c r="D9268" s="234">
        <v>5.86</v>
      </c>
      <c r="E9268" s="233">
        <v>0.49659999999999999</v>
      </c>
    </row>
    <row r="9269" spans="1:5">
      <c r="A9269" s="235">
        <v>100996</v>
      </c>
      <c r="B9269" s="236" t="s">
        <v>9592</v>
      </c>
      <c r="C9269" s="235" t="s">
        <v>9355</v>
      </c>
      <c r="D9269" s="234">
        <v>3.89</v>
      </c>
      <c r="E9269" s="233">
        <v>0.49609999999999999</v>
      </c>
    </row>
    <row r="9270" spans="1:5">
      <c r="A9270" s="235">
        <v>100976</v>
      </c>
      <c r="B9270" s="236" t="s">
        <v>9593</v>
      </c>
      <c r="C9270" s="235" t="s">
        <v>552</v>
      </c>
      <c r="D9270" s="234">
        <v>7.69</v>
      </c>
      <c r="E9270" s="233">
        <v>0.48630000000000001</v>
      </c>
    </row>
    <row r="9271" spans="1:5">
      <c r="A9271" s="235">
        <v>100992</v>
      </c>
      <c r="B9271" s="236" t="s">
        <v>9594</v>
      </c>
      <c r="C9271" s="235" t="s">
        <v>9355</v>
      </c>
      <c r="D9271" s="234">
        <v>5.12</v>
      </c>
      <c r="E9271" s="233">
        <v>0.48830000000000001</v>
      </c>
    </row>
    <row r="9272" spans="1:5">
      <c r="A9272" s="235">
        <v>100977</v>
      </c>
      <c r="B9272" s="236" t="s">
        <v>9595</v>
      </c>
      <c r="C9272" s="235" t="s">
        <v>552</v>
      </c>
      <c r="D9272" s="234">
        <v>6.98</v>
      </c>
      <c r="E9272" s="233">
        <v>0.25640000000000002</v>
      </c>
    </row>
    <row r="9273" spans="1:5">
      <c r="A9273" s="235">
        <v>100993</v>
      </c>
      <c r="B9273" s="236" t="s">
        <v>9596</v>
      </c>
      <c r="C9273" s="235" t="s">
        <v>9355</v>
      </c>
      <c r="D9273" s="234">
        <v>4.6399999999999997</v>
      </c>
      <c r="E9273" s="233">
        <v>0.2586</v>
      </c>
    </row>
    <row r="9274" spans="1:5">
      <c r="A9274" s="235">
        <v>100973</v>
      </c>
      <c r="B9274" s="236" t="s">
        <v>9597</v>
      </c>
      <c r="C9274" s="235" t="s">
        <v>552</v>
      </c>
      <c r="D9274" s="234">
        <v>7.87</v>
      </c>
      <c r="E9274" s="233">
        <v>0.2351</v>
      </c>
    </row>
    <row r="9275" spans="1:5">
      <c r="A9275" s="235">
        <v>100989</v>
      </c>
      <c r="B9275" s="236" t="s">
        <v>9598</v>
      </c>
      <c r="C9275" s="235" t="s">
        <v>9355</v>
      </c>
      <c r="D9275" s="234">
        <v>5.24</v>
      </c>
      <c r="E9275" s="233">
        <v>0.23469999999999999</v>
      </c>
    </row>
    <row r="9276" spans="1:5">
      <c r="A9276" s="235">
        <v>101467</v>
      </c>
      <c r="B9276" s="236" t="s">
        <v>9599</v>
      </c>
      <c r="C9276" s="235" t="s">
        <v>9355</v>
      </c>
      <c r="D9276" s="234">
        <v>15.98</v>
      </c>
      <c r="E9276" s="233">
        <v>7.7600000000000002E-2</v>
      </c>
    </row>
    <row r="9277" spans="1:5">
      <c r="A9277" s="235">
        <v>101468</v>
      </c>
      <c r="B9277" s="236" t="s">
        <v>9600</v>
      </c>
      <c r="C9277" s="235" t="s">
        <v>9355</v>
      </c>
      <c r="D9277" s="234">
        <v>14.63</v>
      </c>
      <c r="E9277" s="233">
        <v>7.7200000000000005E-2</v>
      </c>
    </row>
    <row r="9278" spans="1:5">
      <c r="A9278" s="235">
        <v>101014</v>
      </c>
      <c r="B9278" s="236" t="s">
        <v>9601</v>
      </c>
      <c r="C9278" s="235" t="s">
        <v>9355</v>
      </c>
      <c r="D9278" s="234">
        <v>36.53</v>
      </c>
      <c r="E9278" s="233">
        <v>7.8E-2</v>
      </c>
    </row>
    <row r="9279" spans="1:5">
      <c r="A9279" s="235">
        <v>101015</v>
      </c>
      <c r="B9279" s="236" t="s">
        <v>9602</v>
      </c>
      <c r="C9279" s="235" t="s">
        <v>9355</v>
      </c>
      <c r="D9279" s="234">
        <v>30</v>
      </c>
      <c r="E9279" s="233">
        <v>7.7700000000000005E-2</v>
      </c>
    </row>
    <row r="9280" spans="1:5">
      <c r="A9280" s="235">
        <v>101463</v>
      </c>
      <c r="B9280" s="236" t="s">
        <v>9603</v>
      </c>
      <c r="C9280" s="235" t="s">
        <v>9355</v>
      </c>
      <c r="D9280" s="234">
        <v>39.99</v>
      </c>
      <c r="E9280" s="233">
        <v>7.8E-2</v>
      </c>
    </row>
    <row r="9281" spans="1:5">
      <c r="A9281" s="235">
        <v>101464</v>
      </c>
      <c r="B9281" s="236" t="s">
        <v>9604</v>
      </c>
      <c r="C9281" s="235" t="s">
        <v>9355</v>
      </c>
      <c r="D9281" s="234">
        <v>30.72</v>
      </c>
      <c r="E9281" s="233">
        <v>7.7799999999999994E-2</v>
      </c>
    </row>
    <row r="9282" spans="1:5">
      <c r="A9282" s="235">
        <v>101465</v>
      </c>
      <c r="B9282" s="236" t="s">
        <v>9605</v>
      </c>
      <c r="C9282" s="235" t="s">
        <v>9355</v>
      </c>
      <c r="D9282" s="234">
        <v>23.48</v>
      </c>
      <c r="E9282" s="233">
        <v>7.7899999999999997E-2</v>
      </c>
    </row>
    <row r="9283" spans="1:5">
      <c r="A9283" s="235">
        <v>101466</v>
      </c>
      <c r="B9283" s="236" t="s">
        <v>9606</v>
      </c>
      <c r="C9283" s="235" t="s">
        <v>9355</v>
      </c>
      <c r="D9283" s="234">
        <v>19.100000000000001</v>
      </c>
      <c r="E9283" s="233">
        <v>7.8E-2</v>
      </c>
    </row>
    <row r="9284" spans="1:5">
      <c r="A9284" s="235">
        <v>101013</v>
      </c>
      <c r="B9284" s="236" t="s">
        <v>9607</v>
      </c>
      <c r="C9284" s="235" t="s">
        <v>9355</v>
      </c>
      <c r="D9284" s="234">
        <v>39.869999999999997</v>
      </c>
      <c r="E9284" s="233">
        <v>7.8E-2</v>
      </c>
    </row>
    <row r="9285" spans="1:5">
      <c r="A9285" s="235">
        <v>101477</v>
      </c>
      <c r="B9285" s="236" t="s">
        <v>9608</v>
      </c>
      <c r="C9285" s="235" t="s">
        <v>9355</v>
      </c>
      <c r="D9285" s="234">
        <v>11.58</v>
      </c>
      <c r="E9285" s="233">
        <v>7.6899999999999996E-2</v>
      </c>
    </row>
    <row r="9286" spans="1:5">
      <c r="A9286" s="235">
        <v>101478</v>
      </c>
      <c r="B9286" s="236" t="s">
        <v>9609</v>
      </c>
      <c r="C9286" s="235" t="s">
        <v>9355</v>
      </c>
      <c r="D9286" s="234">
        <v>9.85</v>
      </c>
      <c r="E9286" s="233">
        <v>7.7200000000000005E-2</v>
      </c>
    </row>
    <row r="9287" spans="1:5">
      <c r="A9287" s="235">
        <v>101017</v>
      </c>
      <c r="B9287" s="236" t="s">
        <v>9610</v>
      </c>
      <c r="C9287" s="235" t="s">
        <v>9355</v>
      </c>
      <c r="D9287" s="234">
        <v>26.33</v>
      </c>
      <c r="E9287" s="233">
        <v>7.7899999999999997E-2</v>
      </c>
    </row>
    <row r="9288" spans="1:5">
      <c r="A9288" s="235">
        <v>101018</v>
      </c>
      <c r="B9288" s="236" t="s">
        <v>9611</v>
      </c>
      <c r="C9288" s="235" t="s">
        <v>9355</v>
      </c>
      <c r="D9288" s="234">
        <v>21.64</v>
      </c>
      <c r="E9288" s="233">
        <v>7.7600000000000002E-2</v>
      </c>
    </row>
    <row r="9289" spans="1:5">
      <c r="A9289" s="235">
        <v>101469</v>
      </c>
      <c r="B9289" s="236" t="s">
        <v>9612</v>
      </c>
      <c r="C9289" s="235" t="s">
        <v>9355</v>
      </c>
      <c r="D9289" s="234">
        <v>32.72</v>
      </c>
      <c r="E9289" s="233">
        <v>7.7899999999999997E-2</v>
      </c>
    </row>
    <row r="9290" spans="1:5">
      <c r="A9290" s="235">
        <v>101470</v>
      </c>
      <c r="B9290" s="236" t="s">
        <v>9613</v>
      </c>
      <c r="C9290" s="235" t="s">
        <v>9355</v>
      </c>
      <c r="D9290" s="234">
        <v>25.98</v>
      </c>
      <c r="E9290" s="233">
        <v>7.7799999999999994E-2</v>
      </c>
    </row>
    <row r="9291" spans="1:5">
      <c r="A9291" s="235">
        <v>101471</v>
      </c>
      <c r="B9291" s="236" t="s">
        <v>9614</v>
      </c>
      <c r="C9291" s="235" t="s">
        <v>9355</v>
      </c>
      <c r="D9291" s="234">
        <v>22.28</v>
      </c>
      <c r="E9291" s="233">
        <v>7.7600000000000002E-2</v>
      </c>
    </row>
    <row r="9292" spans="1:5">
      <c r="A9292" s="235">
        <v>101472</v>
      </c>
      <c r="B9292" s="236" t="s">
        <v>9615</v>
      </c>
      <c r="C9292" s="235" t="s">
        <v>9355</v>
      </c>
      <c r="D9292" s="234">
        <v>17.34</v>
      </c>
      <c r="E9292" s="233">
        <v>7.7299999999999994E-2</v>
      </c>
    </row>
    <row r="9293" spans="1:5">
      <c r="A9293" s="235">
        <v>101473</v>
      </c>
      <c r="B9293" s="236" t="s">
        <v>9616</v>
      </c>
      <c r="C9293" s="235" t="s">
        <v>9355</v>
      </c>
      <c r="D9293" s="234">
        <v>24.97</v>
      </c>
      <c r="E9293" s="233">
        <v>7.7700000000000005E-2</v>
      </c>
    </row>
    <row r="9294" spans="1:5">
      <c r="A9294" s="235">
        <v>101474</v>
      </c>
      <c r="B9294" s="236" t="s">
        <v>9617</v>
      </c>
      <c r="C9294" s="235" t="s">
        <v>9355</v>
      </c>
      <c r="D9294" s="234">
        <v>17.86</v>
      </c>
      <c r="E9294" s="233">
        <v>7.7799999999999994E-2</v>
      </c>
    </row>
    <row r="9295" spans="1:5">
      <c r="A9295" s="235">
        <v>101475</v>
      </c>
      <c r="B9295" s="236" t="s">
        <v>9618</v>
      </c>
      <c r="C9295" s="235" t="s">
        <v>9355</v>
      </c>
      <c r="D9295" s="234">
        <v>15.85</v>
      </c>
      <c r="E9295" s="233">
        <v>7.7600000000000002E-2</v>
      </c>
    </row>
    <row r="9296" spans="1:5">
      <c r="A9296" s="235">
        <v>101476</v>
      </c>
      <c r="B9296" s="236" t="s">
        <v>9619</v>
      </c>
      <c r="C9296" s="235" t="s">
        <v>9355</v>
      </c>
      <c r="D9296" s="234">
        <v>14.13</v>
      </c>
      <c r="E9296" s="233">
        <v>7.7799999999999994E-2</v>
      </c>
    </row>
    <row r="9297" spans="1:5">
      <c r="A9297" s="235">
        <v>101016</v>
      </c>
      <c r="B9297" s="236" t="s">
        <v>9620</v>
      </c>
      <c r="C9297" s="235" t="s">
        <v>9355</v>
      </c>
      <c r="D9297" s="234">
        <v>34.74</v>
      </c>
      <c r="E9297" s="233">
        <v>7.7700000000000005E-2</v>
      </c>
    </row>
    <row r="9298" spans="1:5">
      <c r="A9298" s="235">
        <v>101487</v>
      </c>
      <c r="B9298" s="236" t="s">
        <v>9621</v>
      </c>
      <c r="C9298" s="235" t="s">
        <v>9355</v>
      </c>
      <c r="D9298" s="234">
        <v>86.04</v>
      </c>
      <c r="E9298" s="233">
        <v>7.8100000000000003E-2</v>
      </c>
    </row>
    <row r="9299" spans="1:5">
      <c r="A9299" s="235">
        <v>101488</v>
      </c>
      <c r="B9299" s="236" t="s">
        <v>9622</v>
      </c>
      <c r="C9299" s="235" t="s">
        <v>9355</v>
      </c>
      <c r="D9299" s="234">
        <v>74.45</v>
      </c>
      <c r="E9299" s="233">
        <v>7.8E-2</v>
      </c>
    </row>
    <row r="9300" spans="1:5">
      <c r="A9300" s="235">
        <v>101480</v>
      </c>
      <c r="B9300" s="236" t="s">
        <v>9623</v>
      </c>
      <c r="C9300" s="235" t="s">
        <v>9355</v>
      </c>
      <c r="D9300" s="234">
        <v>58.52</v>
      </c>
      <c r="E9300" s="233">
        <v>7.7899999999999997E-2</v>
      </c>
    </row>
    <row r="9301" spans="1:5">
      <c r="A9301" s="235">
        <v>101481</v>
      </c>
      <c r="B9301" s="236" t="s">
        <v>9624</v>
      </c>
      <c r="C9301" s="235" t="s">
        <v>9355</v>
      </c>
      <c r="D9301" s="234">
        <v>42.27</v>
      </c>
      <c r="E9301" s="233">
        <v>7.7799999999999994E-2</v>
      </c>
    </row>
    <row r="9302" spans="1:5">
      <c r="A9302" s="235">
        <v>101482</v>
      </c>
      <c r="B9302" s="236" t="s">
        <v>9625</v>
      </c>
      <c r="C9302" s="235" t="s">
        <v>9355</v>
      </c>
      <c r="D9302" s="234">
        <v>31.59</v>
      </c>
      <c r="E9302" s="233">
        <v>7.7899999999999997E-2</v>
      </c>
    </row>
    <row r="9303" spans="1:5">
      <c r="A9303" s="235">
        <v>101483</v>
      </c>
      <c r="B9303" s="236" t="s">
        <v>9626</v>
      </c>
      <c r="C9303" s="235" t="s">
        <v>9355</v>
      </c>
      <c r="D9303" s="234">
        <v>32.79</v>
      </c>
      <c r="E9303" s="233">
        <v>7.7799999999999994E-2</v>
      </c>
    </row>
    <row r="9304" spans="1:5">
      <c r="A9304" s="235">
        <v>101484</v>
      </c>
      <c r="B9304" s="236" t="s">
        <v>9627</v>
      </c>
      <c r="C9304" s="235" t="s">
        <v>9355</v>
      </c>
      <c r="D9304" s="234">
        <v>169.96</v>
      </c>
      <c r="E9304" s="233">
        <v>7.8100000000000003E-2</v>
      </c>
    </row>
    <row r="9305" spans="1:5">
      <c r="A9305" s="235">
        <v>101485</v>
      </c>
      <c r="B9305" s="236" t="s">
        <v>9628</v>
      </c>
      <c r="C9305" s="235" t="s">
        <v>9355</v>
      </c>
      <c r="D9305" s="234">
        <v>130.46</v>
      </c>
      <c r="E9305" s="233">
        <v>7.8100000000000003E-2</v>
      </c>
    </row>
    <row r="9306" spans="1:5">
      <c r="A9306" s="235">
        <v>101486</v>
      </c>
      <c r="B9306" s="236" t="s">
        <v>9629</v>
      </c>
      <c r="C9306" s="235" t="s">
        <v>9355</v>
      </c>
      <c r="D9306" s="234">
        <v>117.52</v>
      </c>
      <c r="E9306" s="233">
        <v>7.8E-2</v>
      </c>
    </row>
    <row r="9307" spans="1:5">
      <c r="A9307" s="235">
        <v>101006</v>
      </c>
      <c r="B9307" s="236" t="s">
        <v>9630</v>
      </c>
      <c r="C9307" s="235" t="s">
        <v>552</v>
      </c>
      <c r="D9307" s="234">
        <v>19.3</v>
      </c>
      <c r="E9307" s="233">
        <v>4.6100000000000002E-2</v>
      </c>
    </row>
    <row r="9308" spans="1:5">
      <c r="A9308" s="235">
        <v>101005</v>
      </c>
      <c r="B9308" s="236" t="s">
        <v>9631</v>
      </c>
      <c r="C9308" s="235" t="s">
        <v>552</v>
      </c>
      <c r="D9308" s="234">
        <v>17.11</v>
      </c>
      <c r="E9308" s="233">
        <v>4.8500000000000001E-2</v>
      </c>
    </row>
    <row r="9309" spans="1:5">
      <c r="A9309" s="235">
        <v>102568</v>
      </c>
      <c r="B9309" s="236" t="s">
        <v>9632</v>
      </c>
      <c r="C9309" s="235" t="s">
        <v>9355</v>
      </c>
      <c r="D9309" s="234">
        <v>242.71</v>
      </c>
      <c r="E9309" s="233">
        <v>1.9800000000000002E-2</v>
      </c>
    </row>
    <row r="9310" spans="1:5">
      <c r="A9310" s="235">
        <v>101479</v>
      </c>
      <c r="B9310" s="236" t="s">
        <v>9633</v>
      </c>
      <c r="C9310" s="235" t="s">
        <v>9355</v>
      </c>
      <c r="D9310" s="234">
        <v>142.47</v>
      </c>
      <c r="E9310" s="233">
        <v>1.9800000000000002E-2</v>
      </c>
    </row>
    <row r="9311" spans="1:5">
      <c r="A9311" s="235">
        <v>101019</v>
      </c>
      <c r="B9311" s="236" t="s">
        <v>9634</v>
      </c>
      <c r="C9311" s="235" t="s">
        <v>9355</v>
      </c>
      <c r="D9311" s="234">
        <v>489.02</v>
      </c>
      <c r="E9311" s="233">
        <v>1.9900000000000001E-2</v>
      </c>
    </row>
    <row r="9312" spans="1:5">
      <c r="A9312" s="235">
        <v>100938</v>
      </c>
      <c r="B9312" s="236" t="s">
        <v>9635</v>
      </c>
      <c r="C9312" s="235" t="s">
        <v>9465</v>
      </c>
      <c r="D9312" s="234">
        <v>6.93</v>
      </c>
      <c r="E9312" s="233">
        <v>5.7700000000000001E-2</v>
      </c>
    </row>
    <row r="9313" spans="1:5">
      <c r="A9313" s="235">
        <v>100942</v>
      </c>
      <c r="B9313" s="236" t="s">
        <v>9636</v>
      </c>
      <c r="C9313" s="235" t="s">
        <v>9456</v>
      </c>
      <c r="D9313" s="234">
        <v>4.62</v>
      </c>
      <c r="E9313" s="233">
        <v>5.6300000000000003E-2</v>
      </c>
    </row>
    <row r="9314" spans="1:5">
      <c r="A9314" s="235">
        <v>93588</v>
      </c>
      <c r="B9314" s="236" t="s">
        <v>9637</v>
      </c>
      <c r="C9314" s="235" t="s">
        <v>9465</v>
      </c>
      <c r="D9314" s="234">
        <v>2.9</v>
      </c>
      <c r="E9314" s="233">
        <v>5.5199999999999999E-2</v>
      </c>
    </row>
    <row r="9315" spans="1:5">
      <c r="A9315" s="235">
        <v>93594</v>
      </c>
      <c r="B9315" s="236" t="s">
        <v>9638</v>
      </c>
      <c r="C9315" s="235" t="s">
        <v>9456</v>
      </c>
      <c r="D9315" s="234">
        <v>1.93</v>
      </c>
      <c r="E9315" s="233">
        <v>5.1799999999999999E-2</v>
      </c>
    </row>
    <row r="9316" spans="1:5">
      <c r="A9316" s="235">
        <v>93589</v>
      </c>
      <c r="B9316" s="236" t="s">
        <v>9639</v>
      </c>
      <c r="C9316" s="235" t="s">
        <v>9465</v>
      </c>
      <c r="D9316" s="234">
        <v>2.4900000000000002</v>
      </c>
      <c r="E9316" s="233">
        <v>5.62E-2</v>
      </c>
    </row>
    <row r="9317" spans="1:5">
      <c r="A9317" s="235">
        <v>93595</v>
      </c>
      <c r="B9317" s="236" t="s">
        <v>9640</v>
      </c>
      <c r="C9317" s="235" t="s">
        <v>9456</v>
      </c>
      <c r="D9317" s="234">
        <v>1.68</v>
      </c>
      <c r="E9317" s="233">
        <v>5.3600000000000002E-2</v>
      </c>
    </row>
    <row r="9318" spans="1:5">
      <c r="A9318" s="235">
        <v>93590</v>
      </c>
      <c r="B9318" s="236" t="s">
        <v>9641</v>
      </c>
      <c r="C9318" s="235" t="s">
        <v>9465</v>
      </c>
      <c r="D9318" s="234">
        <v>0.9</v>
      </c>
      <c r="E9318" s="233">
        <v>4.4400000000000002E-2</v>
      </c>
    </row>
    <row r="9319" spans="1:5">
      <c r="A9319" s="235">
        <v>93596</v>
      </c>
      <c r="B9319" s="236" t="s">
        <v>9642</v>
      </c>
      <c r="C9319" s="235" t="s">
        <v>9456</v>
      </c>
      <c r="D9319" s="234">
        <v>0.61</v>
      </c>
      <c r="E9319" s="233">
        <v>3.2800000000000003E-2</v>
      </c>
    </row>
    <row r="9320" spans="1:5">
      <c r="A9320" s="235">
        <v>95875</v>
      </c>
      <c r="B9320" s="236" t="s">
        <v>9643</v>
      </c>
      <c r="C9320" s="235" t="s">
        <v>9465</v>
      </c>
      <c r="D9320" s="234">
        <v>2.29</v>
      </c>
      <c r="E9320" s="233">
        <v>5.6800000000000003E-2</v>
      </c>
    </row>
    <row r="9321" spans="1:5">
      <c r="A9321" s="235">
        <v>95878</v>
      </c>
      <c r="B9321" s="236" t="s">
        <v>9644</v>
      </c>
      <c r="C9321" s="235" t="s">
        <v>9456</v>
      </c>
      <c r="D9321" s="234">
        <v>1.55</v>
      </c>
      <c r="E9321" s="233">
        <v>5.16E-2</v>
      </c>
    </row>
    <row r="9322" spans="1:5">
      <c r="A9322" s="235">
        <v>100943</v>
      </c>
      <c r="B9322" s="236" t="s">
        <v>9645</v>
      </c>
      <c r="C9322" s="235" t="s">
        <v>9456</v>
      </c>
      <c r="D9322" s="234">
        <v>4.04</v>
      </c>
      <c r="E9322" s="233">
        <v>0.44059999999999999</v>
      </c>
    </row>
    <row r="9323" spans="1:5">
      <c r="A9323" s="235">
        <v>100939</v>
      </c>
      <c r="B9323" s="236" t="s">
        <v>9646</v>
      </c>
      <c r="C9323" s="235" t="s">
        <v>9465</v>
      </c>
      <c r="D9323" s="234">
        <v>6.09</v>
      </c>
      <c r="E9323" s="233">
        <v>0.44330000000000003</v>
      </c>
    </row>
    <row r="9324" spans="1:5">
      <c r="A9324" s="235">
        <v>93591</v>
      </c>
      <c r="B9324" s="236" t="s">
        <v>9647</v>
      </c>
      <c r="C9324" s="235" t="s">
        <v>9465</v>
      </c>
      <c r="D9324" s="234">
        <v>2.5499999999999998</v>
      </c>
      <c r="E9324" s="233">
        <v>0.43919999999999998</v>
      </c>
    </row>
    <row r="9325" spans="1:5">
      <c r="A9325" s="235">
        <v>93597</v>
      </c>
      <c r="B9325" s="236" t="s">
        <v>9648</v>
      </c>
      <c r="C9325" s="235" t="s">
        <v>9456</v>
      </c>
      <c r="D9325" s="234">
        <v>1.69</v>
      </c>
      <c r="E9325" s="233">
        <v>0.43790000000000001</v>
      </c>
    </row>
    <row r="9326" spans="1:5">
      <c r="A9326" s="235">
        <v>93592</v>
      </c>
      <c r="B9326" s="236" t="s">
        <v>9649</v>
      </c>
      <c r="C9326" s="235" t="s">
        <v>9465</v>
      </c>
      <c r="D9326" s="234">
        <v>2.21</v>
      </c>
      <c r="E9326" s="233">
        <v>0.43890000000000001</v>
      </c>
    </row>
    <row r="9327" spans="1:5">
      <c r="A9327" s="235">
        <v>93598</v>
      </c>
      <c r="B9327" s="236" t="s">
        <v>9650</v>
      </c>
      <c r="C9327" s="235" t="s">
        <v>9456</v>
      </c>
      <c r="D9327" s="234">
        <v>1.46</v>
      </c>
      <c r="E9327" s="233">
        <v>0.44519999999999998</v>
      </c>
    </row>
    <row r="9328" spans="1:5">
      <c r="A9328" s="235">
        <v>93593</v>
      </c>
      <c r="B9328" s="236" t="s">
        <v>9651</v>
      </c>
      <c r="C9328" s="235" t="s">
        <v>9465</v>
      </c>
      <c r="D9328" s="234">
        <v>0.8</v>
      </c>
      <c r="E9328" s="233">
        <v>0.4375</v>
      </c>
    </row>
    <row r="9329" spans="1:5">
      <c r="A9329" s="235">
        <v>93599</v>
      </c>
      <c r="B9329" s="236" t="s">
        <v>9652</v>
      </c>
      <c r="C9329" s="235" t="s">
        <v>9456</v>
      </c>
      <c r="D9329" s="234">
        <v>0.54</v>
      </c>
      <c r="E9329" s="233">
        <v>0.44440000000000002</v>
      </c>
    </row>
    <row r="9330" spans="1:5">
      <c r="A9330" s="235">
        <v>95876</v>
      </c>
      <c r="B9330" s="236" t="s">
        <v>9653</v>
      </c>
      <c r="C9330" s="235" t="s">
        <v>9465</v>
      </c>
      <c r="D9330" s="234">
        <v>1.99</v>
      </c>
      <c r="E9330" s="233">
        <v>0.44219999999999998</v>
      </c>
    </row>
    <row r="9331" spans="1:5">
      <c r="A9331" s="235">
        <v>95879</v>
      </c>
      <c r="B9331" s="236" t="s">
        <v>9654</v>
      </c>
      <c r="C9331" s="235" t="s">
        <v>9456</v>
      </c>
      <c r="D9331" s="234">
        <v>1.35</v>
      </c>
      <c r="E9331" s="233">
        <v>0.437</v>
      </c>
    </row>
    <row r="9332" spans="1:5">
      <c r="A9332" s="235">
        <v>100940</v>
      </c>
      <c r="B9332" s="236" t="s">
        <v>9655</v>
      </c>
      <c r="C9332" s="235" t="s">
        <v>9465</v>
      </c>
      <c r="D9332" s="234">
        <v>5.21</v>
      </c>
      <c r="E9332" s="233">
        <v>0.42799999999999999</v>
      </c>
    </row>
    <row r="9333" spans="1:5">
      <c r="A9333" s="235">
        <v>100944</v>
      </c>
      <c r="B9333" s="236" t="s">
        <v>9656</v>
      </c>
      <c r="C9333" s="235" t="s">
        <v>9456</v>
      </c>
      <c r="D9333" s="234">
        <v>3.48</v>
      </c>
      <c r="E9333" s="233">
        <v>0.42820000000000003</v>
      </c>
    </row>
    <row r="9334" spans="1:5">
      <c r="A9334" s="235">
        <v>95425</v>
      </c>
      <c r="B9334" s="236" t="s">
        <v>9657</v>
      </c>
      <c r="C9334" s="235" t="s">
        <v>9465</v>
      </c>
      <c r="D9334" s="234">
        <v>2.17</v>
      </c>
      <c r="E9334" s="233">
        <v>0.42399999999999999</v>
      </c>
    </row>
    <row r="9335" spans="1:5">
      <c r="A9335" s="235">
        <v>95428</v>
      </c>
      <c r="B9335" s="236" t="s">
        <v>9658</v>
      </c>
      <c r="C9335" s="235" t="s">
        <v>9456</v>
      </c>
      <c r="D9335" s="234">
        <v>1.46</v>
      </c>
      <c r="E9335" s="233">
        <v>0.42470000000000002</v>
      </c>
    </row>
    <row r="9336" spans="1:5">
      <c r="A9336" s="235">
        <v>95426</v>
      </c>
      <c r="B9336" s="236" t="s">
        <v>9659</v>
      </c>
      <c r="C9336" s="235" t="s">
        <v>9465</v>
      </c>
      <c r="D9336" s="234">
        <v>1.87</v>
      </c>
      <c r="E9336" s="233">
        <v>0.42249999999999999</v>
      </c>
    </row>
    <row r="9337" spans="1:5">
      <c r="A9337" s="235">
        <v>95429</v>
      </c>
      <c r="B9337" s="236" t="s">
        <v>9660</v>
      </c>
      <c r="C9337" s="235" t="s">
        <v>9456</v>
      </c>
      <c r="D9337" s="234">
        <v>1.27</v>
      </c>
      <c r="E9337" s="233">
        <v>0.4173</v>
      </c>
    </row>
    <row r="9338" spans="1:5">
      <c r="A9338" s="235">
        <v>95427</v>
      </c>
      <c r="B9338" s="236" t="s">
        <v>9661</v>
      </c>
      <c r="C9338" s="235" t="s">
        <v>9465</v>
      </c>
      <c r="D9338" s="234">
        <v>0.7</v>
      </c>
      <c r="E9338" s="233">
        <v>0.42859999999999998</v>
      </c>
    </row>
    <row r="9339" spans="1:5">
      <c r="A9339" s="235">
        <v>95430</v>
      </c>
      <c r="B9339" s="236" t="s">
        <v>9662</v>
      </c>
      <c r="C9339" s="235" t="s">
        <v>9456</v>
      </c>
      <c r="D9339" s="234">
        <v>0.44</v>
      </c>
      <c r="E9339" s="233">
        <v>0.43180000000000002</v>
      </c>
    </row>
    <row r="9340" spans="1:5">
      <c r="A9340" s="235">
        <v>95877</v>
      </c>
      <c r="B9340" s="236" t="s">
        <v>9663</v>
      </c>
      <c r="C9340" s="235" t="s">
        <v>9465</v>
      </c>
      <c r="D9340" s="234">
        <v>1.72</v>
      </c>
      <c r="E9340" s="233">
        <v>0.4244</v>
      </c>
    </row>
    <row r="9341" spans="1:5">
      <c r="A9341" s="235">
        <v>95880</v>
      </c>
      <c r="B9341" s="236" t="s">
        <v>9664</v>
      </c>
      <c r="C9341" s="235" t="s">
        <v>9456</v>
      </c>
      <c r="D9341" s="234">
        <v>1.1499999999999999</v>
      </c>
      <c r="E9341" s="233">
        <v>0.42609999999999998</v>
      </c>
    </row>
    <row r="9342" spans="1:5">
      <c r="A9342" s="235">
        <v>100937</v>
      </c>
      <c r="B9342" s="236" t="s">
        <v>9665</v>
      </c>
      <c r="C9342" s="235" t="s">
        <v>9465</v>
      </c>
      <c r="D9342" s="234">
        <v>8.14</v>
      </c>
      <c r="E9342" s="233">
        <v>6.1400000000000003E-2</v>
      </c>
    </row>
    <row r="9343" spans="1:5">
      <c r="A9343" s="235">
        <v>100941</v>
      </c>
      <c r="B9343" s="236" t="s">
        <v>9666</v>
      </c>
      <c r="C9343" s="235" t="s">
        <v>9456</v>
      </c>
      <c r="D9343" s="234">
        <v>5.42</v>
      </c>
      <c r="E9343" s="233">
        <v>6.0900000000000003E-2</v>
      </c>
    </row>
    <row r="9344" spans="1:5">
      <c r="A9344" s="235">
        <v>97912</v>
      </c>
      <c r="B9344" s="236" t="s">
        <v>9667</v>
      </c>
      <c r="C9344" s="235" t="s">
        <v>9465</v>
      </c>
      <c r="D9344" s="234">
        <v>3.4</v>
      </c>
      <c r="E9344" s="233">
        <v>5.8799999999999998E-2</v>
      </c>
    </row>
    <row r="9345" spans="1:5">
      <c r="A9345" s="235">
        <v>97916</v>
      </c>
      <c r="B9345" s="236" t="s">
        <v>9668</v>
      </c>
      <c r="C9345" s="235" t="s">
        <v>9456</v>
      </c>
      <c r="D9345" s="234">
        <v>2.27</v>
      </c>
      <c r="E9345" s="233">
        <v>5.7299999999999997E-2</v>
      </c>
    </row>
    <row r="9346" spans="1:5">
      <c r="A9346" s="235">
        <v>97913</v>
      </c>
      <c r="B9346" s="236" t="s">
        <v>9669</v>
      </c>
      <c r="C9346" s="235" t="s">
        <v>9465</v>
      </c>
      <c r="D9346" s="234">
        <v>2.96</v>
      </c>
      <c r="E9346" s="233">
        <v>6.08E-2</v>
      </c>
    </row>
    <row r="9347" spans="1:5">
      <c r="A9347" s="235">
        <v>97917</v>
      </c>
      <c r="B9347" s="236" t="s">
        <v>9670</v>
      </c>
      <c r="C9347" s="235" t="s">
        <v>9456</v>
      </c>
      <c r="D9347" s="234">
        <v>1.96</v>
      </c>
      <c r="E9347" s="233">
        <v>6.1199999999999997E-2</v>
      </c>
    </row>
    <row r="9348" spans="1:5">
      <c r="A9348" s="235">
        <v>97915</v>
      </c>
      <c r="B9348" s="236" t="s">
        <v>9671</v>
      </c>
      <c r="C9348" s="235" t="s">
        <v>9465</v>
      </c>
      <c r="D9348" s="234">
        <v>1.08</v>
      </c>
      <c r="E9348" s="233">
        <v>5.5599999999999997E-2</v>
      </c>
    </row>
    <row r="9349" spans="1:5">
      <c r="A9349" s="235">
        <v>97919</v>
      </c>
      <c r="B9349" s="236" t="s">
        <v>9672</v>
      </c>
      <c r="C9349" s="235" t="s">
        <v>9456</v>
      </c>
      <c r="D9349" s="234">
        <v>0.71</v>
      </c>
      <c r="E9349" s="233">
        <v>4.2299999999999997E-2</v>
      </c>
    </row>
    <row r="9350" spans="1:5">
      <c r="A9350" s="235">
        <v>97914</v>
      </c>
      <c r="B9350" s="236" t="s">
        <v>9673</v>
      </c>
      <c r="C9350" s="235" t="s">
        <v>9465</v>
      </c>
      <c r="D9350" s="234">
        <v>2.7</v>
      </c>
      <c r="E9350" s="233">
        <v>5.9299999999999999E-2</v>
      </c>
    </row>
    <row r="9351" spans="1:5">
      <c r="A9351" s="235">
        <v>97918</v>
      </c>
      <c r="B9351" s="236" t="s">
        <v>9674</v>
      </c>
      <c r="C9351" s="235" t="s">
        <v>9456</v>
      </c>
      <c r="D9351" s="234">
        <v>1.81</v>
      </c>
      <c r="E9351" s="233">
        <v>5.5199999999999999E-2</v>
      </c>
    </row>
    <row r="9352" spans="1:5">
      <c r="A9352" s="235">
        <v>100949</v>
      </c>
      <c r="B9352" s="236" t="s">
        <v>9675</v>
      </c>
      <c r="C9352" s="235" t="s">
        <v>9456</v>
      </c>
      <c r="D9352" s="234">
        <v>6.13</v>
      </c>
      <c r="E9352" s="233">
        <v>2.2800000000000001E-2</v>
      </c>
    </row>
    <row r="9353" spans="1:5">
      <c r="A9353" s="235">
        <v>100945</v>
      </c>
      <c r="B9353" s="236" t="s">
        <v>9676</v>
      </c>
      <c r="C9353" s="235" t="s">
        <v>9456</v>
      </c>
      <c r="D9353" s="234">
        <v>2.58</v>
      </c>
      <c r="E9353" s="233">
        <v>2.3300000000000001E-2</v>
      </c>
    </row>
    <row r="9354" spans="1:5">
      <c r="A9354" s="235">
        <v>100946</v>
      </c>
      <c r="B9354" s="236" t="s">
        <v>9677</v>
      </c>
      <c r="C9354" s="235" t="s">
        <v>9456</v>
      </c>
      <c r="D9354" s="234">
        <v>2.2200000000000002</v>
      </c>
      <c r="E9354" s="233">
        <v>2.2499999999999999E-2</v>
      </c>
    </row>
    <row r="9355" spans="1:5">
      <c r="A9355" s="235">
        <v>100948</v>
      </c>
      <c r="B9355" s="236" t="s">
        <v>9678</v>
      </c>
      <c r="C9355" s="235" t="s">
        <v>9456</v>
      </c>
      <c r="D9355" s="234">
        <v>0.81</v>
      </c>
      <c r="E9355" s="233">
        <v>1.23E-2</v>
      </c>
    </row>
    <row r="9356" spans="1:5">
      <c r="A9356" s="235">
        <v>100947</v>
      </c>
      <c r="B9356" s="236" t="s">
        <v>9679</v>
      </c>
      <c r="C9356" s="235" t="s">
        <v>9456</v>
      </c>
      <c r="D9356" s="234">
        <v>2.0499999999999998</v>
      </c>
      <c r="E9356" s="233">
        <v>1.95E-2</v>
      </c>
    </row>
    <row r="9357" spans="1:5">
      <c r="A9357" s="235">
        <v>100954</v>
      </c>
      <c r="B9357" s="236" t="s">
        <v>9680</v>
      </c>
      <c r="C9357" s="235" t="s">
        <v>9456</v>
      </c>
      <c r="D9357" s="234">
        <v>7.83</v>
      </c>
      <c r="E9357" s="233">
        <v>8.8099999999999998E-2</v>
      </c>
    </row>
    <row r="9358" spans="1:5">
      <c r="A9358" s="235">
        <v>100950</v>
      </c>
      <c r="B9358" s="236" t="s">
        <v>9681</v>
      </c>
      <c r="C9358" s="235" t="s">
        <v>9456</v>
      </c>
      <c r="D9358" s="234">
        <v>3.29</v>
      </c>
      <c r="E9358" s="233">
        <v>8.8099999999999998E-2</v>
      </c>
    </row>
    <row r="9359" spans="1:5">
      <c r="A9359" s="235">
        <v>100951</v>
      </c>
      <c r="B9359" s="236" t="s">
        <v>9682</v>
      </c>
      <c r="C9359" s="235" t="s">
        <v>9456</v>
      </c>
      <c r="D9359" s="234">
        <v>2.83</v>
      </c>
      <c r="E9359" s="233">
        <v>8.48E-2</v>
      </c>
    </row>
    <row r="9360" spans="1:5">
      <c r="A9360" s="235">
        <v>100953</v>
      </c>
      <c r="B9360" s="236" t="s">
        <v>9683</v>
      </c>
      <c r="C9360" s="235" t="s">
        <v>9456</v>
      </c>
      <c r="D9360" s="234">
        <v>1.03</v>
      </c>
      <c r="E9360" s="233">
        <v>7.7700000000000005E-2</v>
      </c>
    </row>
    <row r="9361" spans="1:5">
      <c r="A9361" s="235">
        <v>100952</v>
      </c>
      <c r="B9361" s="236" t="s">
        <v>9684</v>
      </c>
      <c r="C9361" s="235" t="s">
        <v>9456</v>
      </c>
      <c r="D9361" s="234">
        <v>2.62</v>
      </c>
      <c r="E9361" s="233">
        <v>8.7800000000000003E-2</v>
      </c>
    </row>
    <row r="9362" spans="1:5">
      <c r="A9362" s="235">
        <v>100964</v>
      </c>
      <c r="B9362" s="236" t="s">
        <v>9685</v>
      </c>
      <c r="C9362" s="235" t="s">
        <v>9465</v>
      </c>
      <c r="D9362" s="234">
        <v>8.1300000000000008</v>
      </c>
      <c r="E9362" s="233">
        <v>4.5499999999999999E-2</v>
      </c>
    </row>
    <row r="9363" spans="1:5">
      <c r="A9363" s="235">
        <v>100960</v>
      </c>
      <c r="B9363" s="236" t="s">
        <v>9686</v>
      </c>
      <c r="C9363" s="235" t="s">
        <v>9465</v>
      </c>
      <c r="D9363" s="234">
        <v>3.39</v>
      </c>
      <c r="E9363" s="233">
        <v>4.1300000000000003E-2</v>
      </c>
    </row>
    <row r="9364" spans="1:5">
      <c r="A9364" s="235">
        <v>100961</v>
      </c>
      <c r="B9364" s="236" t="s">
        <v>9687</v>
      </c>
      <c r="C9364" s="235" t="s">
        <v>9465</v>
      </c>
      <c r="D9364" s="234">
        <v>2.93</v>
      </c>
      <c r="E9364" s="233">
        <v>4.4400000000000002E-2</v>
      </c>
    </row>
    <row r="9365" spans="1:5">
      <c r="A9365" s="235">
        <v>100963</v>
      </c>
      <c r="B9365" s="236" t="s">
        <v>9688</v>
      </c>
      <c r="C9365" s="235" t="s">
        <v>9465</v>
      </c>
      <c r="D9365" s="234">
        <v>1.05</v>
      </c>
      <c r="E9365" s="233">
        <v>3.8100000000000002E-2</v>
      </c>
    </row>
    <row r="9366" spans="1:5">
      <c r="A9366" s="235">
        <v>100962</v>
      </c>
      <c r="B9366" s="236" t="s">
        <v>9689</v>
      </c>
      <c r="C9366" s="235" t="s">
        <v>9465</v>
      </c>
      <c r="D9366" s="234">
        <v>2.68</v>
      </c>
      <c r="E9366" s="233">
        <v>4.48E-2</v>
      </c>
    </row>
    <row r="9367" spans="1:5">
      <c r="A9367" s="235">
        <v>100959</v>
      </c>
      <c r="B9367" s="236" t="s">
        <v>9690</v>
      </c>
      <c r="C9367" s="235" t="s">
        <v>9465</v>
      </c>
      <c r="D9367" s="234">
        <v>10.72</v>
      </c>
      <c r="E9367" s="233">
        <v>4.8500000000000001E-2</v>
      </c>
    </row>
    <row r="9368" spans="1:5">
      <c r="A9368" s="235">
        <v>100955</v>
      </c>
      <c r="B9368" s="236" t="s">
        <v>9691</v>
      </c>
      <c r="C9368" s="235" t="s">
        <v>9465</v>
      </c>
      <c r="D9368" s="234">
        <v>4.5</v>
      </c>
      <c r="E9368" s="233">
        <v>4.8899999999999999E-2</v>
      </c>
    </row>
    <row r="9369" spans="1:5">
      <c r="A9369" s="235">
        <v>100956</v>
      </c>
      <c r="B9369" s="236" t="s">
        <v>9692</v>
      </c>
      <c r="C9369" s="235" t="s">
        <v>9465</v>
      </c>
      <c r="D9369" s="234">
        <v>3.9</v>
      </c>
      <c r="E9369" s="233">
        <v>4.6199999999999998E-2</v>
      </c>
    </row>
    <row r="9370" spans="1:5">
      <c r="A9370" s="235">
        <v>100958</v>
      </c>
      <c r="B9370" s="236" t="s">
        <v>9693</v>
      </c>
      <c r="C9370" s="235" t="s">
        <v>9465</v>
      </c>
      <c r="D9370" s="234">
        <v>1.43</v>
      </c>
      <c r="E9370" s="233">
        <v>4.2000000000000003E-2</v>
      </c>
    </row>
    <row r="9371" spans="1:5">
      <c r="A9371" s="235">
        <v>100957</v>
      </c>
      <c r="B9371" s="236" t="s">
        <v>9694</v>
      </c>
      <c r="C9371" s="235" t="s">
        <v>9465</v>
      </c>
      <c r="D9371" s="234">
        <v>3.57</v>
      </c>
      <c r="E9371" s="233">
        <v>4.7600000000000003E-2</v>
      </c>
    </row>
    <row r="9372" spans="1:5">
      <c r="A9372" s="235">
        <v>100969</v>
      </c>
      <c r="B9372" s="236" t="s">
        <v>9695</v>
      </c>
      <c r="C9372" s="235" t="s">
        <v>9456</v>
      </c>
      <c r="D9372" s="234">
        <v>2.13</v>
      </c>
      <c r="E9372" s="233">
        <v>0.29110000000000003</v>
      </c>
    </row>
    <row r="9373" spans="1:5">
      <c r="A9373" s="235">
        <v>100970</v>
      </c>
      <c r="B9373" s="236" t="s">
        <v>9696</v>
      </c>
      <c r="C9373" s="235" t="s">
        <v>9456</v>
      </c>
      <c r="D9373" s="234">
        <v>1.81</v>
      </c>
      <c r="E9373" s="233">
        <v>0.2873</v>
      </c>
    </row>
    <row r="9374" spans="1:5">
      <c r="A9374" s="235">
        <v>102333</v>
      </c>
      <c r="B9374" s="236" t="s">
        <v>9697</v>
      </c>
      <c r="C9374" s="235" t="s">
        <v>9456</v>
      </c>
      <c r="D9374" s="234">
        <v>0.67</v>
      </c>
      <c r="E9374" s="233">
        <v>0.28360000000000002</v>
      </c>
    </row>
    <row r="9375" spans="1:5">
      <c r="A9375" s="235">
        <v>102332</v>
      </c>
      <c r="B9375" s="236" t="s">
        <v>9698</v>
      </c>
      <c r="C9375" s="235" t="s">
        <v>9456</v>
      </c>
      <c r="D9375" s="234">
        <v>1.69</v>
      </c>
      <c r="E9375" s="233">
        <v>0.28989999999999999</v>
      </c>
    </row>
    <row r="9376" spans="1:5">
      <c r="A9376" s="235">
        <v>100965</v>
      </c>
      <c r="B9376" s="236" t="s">
        <v>9699</v>
      </c>
      <c r="C9376" s="235" t="s">
        <v>9456</v>
      </c>
      <c r="D9376" s="234">
        <v>1.64</v>
      </c>
      <c r="E9376" s="233">
        <v>0.34150000000000003</v>
      </c>
    </row>
    <row r="9377" spans="1:5">
      <c r="A9377" s="235">
        <v>100966</v>
      </c>
      <c r="B9377" s="236" t="s">
        <v>9700</v>
      </c>
      <c r="C9377" s="235" t="s">
        <v>9456</v>
      </c>
      <c r="D9377" s="234">
        <v>1.41</v>
      </c>
      <c r="E9377" s="233">
        <v>0.34039999999999998</v>
      </c>
    </row>
    <row r="9378" spans="1:5">
      <c r="A9378" s="235">
        <v>102331</v>
      </c>
      <c r="B9378" s="236" t="s">
        <v>9701</v>
      </c>
      <c r="C9378" s="235" t="s">
        <v>9456</v>
      </c>
      <c r="D9378" s="234">
        <v>0.52</v>
      </c>
      <c r="E9378" s="233">
        <v>0.32690000000000002</v>
      </c>
    </row>
    <row r="9379" spans="1:5">
      <c r="A9379" s="235">
        <v>102330</v>
      </c>
      <c r="B9379" s="236" t="s">
        <v>9702</v>
      </c>
      <c r="C9379" s="235" t="s">
        <v>9456</v>
      </c>
      <c r="D9379" s="234">
        <v>1.31</v>
      </c>
      <c r="E9379" s="233">
        <v>0.33589999999999998</v>
      </c>
    </row>
    <row r="9380" spans="1:5">
      <c r="A9380" s="235">
        <v>97804</v>
      </c>
      <c r="B9380" s="236" t="s">
        <v>9703</v>
      </c>
      <c r="C9380" s="235" t="s">
        <v>467</v>
      </c>
      <c r="D9380" s="234">
        <v>0</v>
      </c>
      <c r="E9380" s="233"/>
    </row>
    <row r="9381" spans="1:5">
      <c r="A9381" s="235">
        <v>104378</v>
      </c>
      <c r="B9381" s="236" t="s">
        <v>9704</v>
      </c>
      <c r="C9381" s="235" t="s">
        <v>467</v>
      </c>
      <c r="D9381" s="234">
        <v>0</v>
      </c>
      <c r="E9381" s="233"/>
    </row>
    <row r="9382" spans="1:5">
      <c r="A9382" s="235">
        <v>104379</v>
      </c>
      <c r="B9382" s="236" t="s">
        <v>9705</v>
      </c>
      <c r="C9382" s="235" t="s">
        <v>467</v>
      </c>
      <c r="D9382" s="234">
        <v>0</v>
      </c>
      <c r="E9382" s="233"/>
    </row>
    <row r="9383" spans="1:5">
      <c r="A9383" s="235">
        <v>104389</v>
      </c>
      <c r="B9383" s="236" t="s">
        <v>9706</v>
      </c>
      <c r="C9383" s="235" t="s">
        <v>467</v>
      </c>
      <c r="D9383" s="234">
        <v>0</v>
      </c>
      <c r="E9383" s="233"/>
    </row>
    <row r="9384" spans="1:5">
      <c r="A9384" s="235">
        <v>97801</v>
      </c>
      <c r="B9384" s="236" t="s">
        <v>9707</v>
      </c>
      <c r="C9384" s="235" t="s">
        <v>467</v>
      </c>
      <c r="D9384" s="234">
        <v>0</v>
      </c>
      <c r="E9384" s="233"/>
    </row>
    <row r="9385" spans="1:5">
      <c r="A9385" s="235">
        <v>104377</v>
      </c>
      <c r="B9385" s="236" t="s">
        <v>9708</v>
      </c>
      <c r="C9385" s="235" t="s">
        <v>467</v>
      </c>
      <c r="D9385" s="234">
        <v>0</v>
      </c>
      <c r="E9385" s="233"/>
    </row>
    <row r="9386" spans="1:5">
      <c r="A9386" s="235">
        <v>104376</v>
      </c>
      <c r="B9386" s="236" t="s">
        <v>9709</v>
      </c>
      <c r="C9386" s="235" t="s">
        <v>467</v>
      </c>
      <c r="D9386" s="234">
        <v>0</v>
      </c>
      <c r="E9386" s="233"/>
    </row>
    <row r="9387" spans="1:5">
      <c r="A9387" s="235">
        <v>97808</v>
      </c>
      <c r="B9387" s="236" t="s">
        <v>9710</v>
      </c>
      <c r="C9387" s="235" t="s">
        <v>467</v>
      </c>
      <c r="D9387" s="234">
        <v>0</v>
      </c>
      <c r="E9387" s="233"/>
    </row>
    <row r="9388" spans="1:5">
      <c r="A9388" s="235">
        <v>104381</v>
      </c>
      <c r="B9388" s="236" t="s">
        <v>9711</v>
      </c>
      <c r="C9388" s="235" t="s">
        <v>467</v>
      </c>
      <c r="D9388" s="234">
        <v>0</v>
      </c>
      <c r="E9388" s="233"/>
    </row>
    <row r="9389" spans="1:5">
      <c r="A9389" s="235">
        <v>104382</v>
      </c>
      <c r="B9389" s="236" t="s">
        <v>9712</v>
      </c>
      <c r="C9389" s="235" t="s">
        <v>467</v>
      </c>
      <c r="D9389" s="234">
        <v>0</v>
      </c>
      <c r="E9389" s="233"/>
    </row>
    <row r="9390" spans="1:5">
      <c r="A9390" s="235">
        <v>104380</v>
      </c>
      <c r="B9390" s="236" t="s">
        <v>9713</v>
      </c>
      <c r="C9390" s="235" t="s">
        <v>467</v>
      </c>
      <c r="D9390" s="234">
        <v>0</v>
      </c>
      <c r="E9390" s="233"/>
    </row>
    <row r="9391" spans="1:5">
      <c r="A9391" s="235">
        <v>103138</v>
      </c>
      <c r="B9391" s="236" t="s">
        <v>9714</v>
      </c>
      <c r="C9391" s="235" t="s">
        <v>28</v>
      </c>
      <c r="D9391" s="234">
        <v>32.14</v>
      </c>
      <c r="E9391" s="233">
        <v>9.5500000000000002E-2</v>
      </c>
    </row>
    <row r="9392" spans="1:5">
      <c r="A9392" s="235">
        <v>103151</v>
      </c>
      <c r="B9392" s="236" t="s">
        <v>9715</v>
      </c>
      <c r="C9392" s="235" t="s">
        <v>28</v>
      </c>
      <c r="D9392" s="234">
        <v>288.52</v>
      </c>
      <c r="E9392" s="233">
        <v>8.0399999999999999E-2</v>
      </c>
    </row>
    <row r="9393" spans="1:5">
      <c r="A9393" s="235">
        <v>103152</v>
      </c>
      <c r="B9393" s="236" t="s">
        <v>9716</v>
      </c>
      <c r="C9393" s="235" t="s">
        <v>28</v>
      </c>
      <c r="D9393" s="234">
        <v>343.52</v>
      </c>
      <c r="E9393" s="233">
        <v>8.0100000000000005E-2</v>
      </c>
    </row>
    <row r="9394" spans="1:5">
      <c r="A9394" s="235">
        <v>103139</v>
      </c>
      <c r="B9394" s="236" t="s">
        <v>9717</v>
      </c>
      <c r="C9394" s="235" t="s">
        <v>28</v>
      </c>
      <c r="D9394" s="234">
        <v>41.51</v>
      </c>
      <c r="E9394" s="233">
        <v>9.1499999999999998E-2</v>
      </c>
    </row>
    <row r="9395" spans="1:5">
      <c r="A9395" s="235">
        <v>103140</v>
      </c>
      <c r="B9395" s="236" t="s">
        <v>9718</v>
      </c>
      <c r="C9395" s="235" t="s">
        <v>28</v>
      </c>
      <c r="D9395" s="234">
        <v>50.86</v>
      </c>
      <c r="E9395" s="233">
        <v>8.9300000000000004E-2</v>
      </c>
    </row>
    <row r="9396" spans="1:5">
      <c r="A9396" s="235">
        <v>103141</v>
      </c>
      <c r="B9396" s="236" t="s">
        <v>9719</v>
      </c>
      <c r="C9396" s="235" t="s">
        <v>28</v>
      </c>
      <c r="D9396" s="234">
        <v>77.81</v>
      </c>
      <c r="E9396" s="233">
        <v>8.5599999999999996E-2</v>
      </c>
    </row>
    <row r="9397" spans="1:5">
      <c r="A9397" s="235">
        <v>103142</v>
      </c>
      <c r="B9397" s="236" t="s">
        <v>9720</v>
      </c>
      <c r="C9397" s="235" t="s">
        <v>28</v>
      </c>
      <c r="D9397" s="234">
        <v>87.16</v>
      </c>
      <c r="E9397" s="233">
        <v>8.48E-2</v>
      </c>
    </row>
    <row r="9398" spans="1:5">
      <c r="A9398" s="235">
        <v>103143</v>
      </c>
      <c r="B9398" s="236" t="s">
        <v>9721</v>
      </c>
      <c r="C9398" s="235" t="s">
        <v>28</v>
      </c>
      <c r="D9398" s="234">
        <v>114.11</v>
      </c>
      <c r="E9398" s="233">
        <v>8.3299999999999999E-2</v>
      </c>
    </row>
    <row r="9399" spans="1:5">
      <c r="A9399" s="235">
        <v>103144</v>
      </c>
      <c r="B9399" s="236" t="s">
        <v>9722</v>
      </c>
      <c r="C9399" s="235" t="s">
        <v>28</v>
      </c>
      <c r="D9399" s="234">
        <v>123.45</v>
      </c>
      <c r="E9399" s="233">
        <v>8.2900000000000001E-2</v>
      </c>
    </row>
    <row r="9400" spans="1:5">
      <c r="A9400" s="235">
        <v>103145</v>
      </c>
      <c r="B9400" s="236" t="s">
        <v>9723</v>
      </c>
      <c r="C9400" s="235" t="s">
        <v>28</v>
      </c>
      <c r="D9400" s="234">
        <v>150.41</v>
      </c>
      <c r="E9400" s="233">
        <v>8.2199999999999995E-2</v>
      </c>
    </row>
    <row r="9401" spans="1:5">
      <c r="A9401" s="235">
        <v>103146</v>
      </c>
      <c r="B9401" s="236" t="s">
        <v>9724</v>
      </c>
      <c r="C9401" s="235" t="s">
        <v>28</v>
      </c>
      <c r="D9401" s="234">
        <v>159.76</v>
      </c>
      <c r="E9401" s="233">
        <v>8.1900000000000001E-2</v>
      </c>
    </row>
    <row r="9402" spans="1:5">
      <c r="A9402" s="235">
        <v>103147</v>
      </c>
      <c r="B9402" s="236" t="s">
        <v>9725</v>
      </c>
      <c r="C9402" s="235" t="s">
        <v>28</v>
      </c>
      <c r="D9402" s="234">
        <v>178.47</v>
      </c>
      <c r="E9402" s="233">
        <v>8.1600000000000006E-2</v>
      </c>
    </row>
    <row r="9403" spans="1:5">
      <c r="A9403" s="235">
        <v>103148</v>
      </c>
      <c r="B9403" s="236" t="s">
        <v>9726</v>
      </c>
      <c r="C9403" s="235" t="s">
        <v>28</v>
      </c>
      <c r="D9403" s="234">
        <v>214.78</v>
      </c>
      <c r="E9403" s="233">
        <v>8.1100000000000005E-2</v>
      </c>
    </row>
    <row r="9404" spans="1:5">
      <c r="A9404" s="235">
        <v>103137</v>
      </c>
      <c r="B9404" s="236" t="s">
        <v>9727</v>
      </c>
      <c r="C9404" s="235" t="s">
        <v>28</v>
      </c>
      <c r="D9404" s="234">
        <v>28.4</v>
      </c>
      <c r="E9404" s="233">
        <v>9.7900000000000001E-2</v>
      </c>
    </row>
    <row r="9405" spans="1:5">
      <c r="A9405" s="235">
        <v>103149</v>
      </c>
      <c r="B9405" s="236" t="s">
        <v>9728</v>
      </c>
      <c r="C9405" s="235" t="s">
        <v>28</v>
      </c>
      <c r="D9405" s="234">
        <v>233.49</v>
      </c>
      <c r="E9405" s="233">
        <v>8.09E-2</v>
      </c>
    </row>
    <row r="9406" spans="1:5">
      <c r="A9406" s="235">
        <v>103150</v>
      </c>
      <c r="B9406" s="236" t="s">
        <v>9729</v>
      </c>
      <c r="C9406" s="235" t="s">
        <v>28</v>
      </c>
      <c r="D9406" s="234">
        <v>269.75</v>
      </c>
      <c r="E9406" s="233">
        <v>8.0600000000000005E-2</v>
      </c>
    </row>
    <row r="9407" spans="1:5">
      <c r="A9407" s="235">
        <v>103106</v>
      </c>
      <c r="B9407" s="236" t="s">
        <v>9730</v>
      </c>
      <c r="C9407" s="235" t="s">
        <v>28</v>
      </c>
      <c r="D9407" s="234">
        <v>48</v>
      </c>
      <c r="E9407" s="233">
        <v>8.9800000000000005E-2</v>
      </c>
    </row>
    <row r="9408" spans="1:5">
      <c r="A9408" s="235">
        <v>103119</v>
      </c>
      <c r="B9408" s="236" t="s">
        <v>9731</v>
      </c>
      <c r="C9408" s="235" t="s">
        <v>28</v>
      </c>
      <c r="D9408" s="234">
        <v>560.73</v>
      </c>
      <c r="E9408" s="233">
        <v>7.9500000000000001E-2</v>
      </c>
    </row>
    <row r="9409" spans="1:5">
      <c r="A9409" s="235">
        <v>103120</v>
      </c>
      <c r="B9409" s="236" t="s">
        <v>9732</v>
      </c>
      <c r="C9409" s="235" t="s">
        <v>28</v>
      </c>
      <c r="D9409" s="234">
        <v>670.77</v>
      </c>
      <c r="E9409" s="233">
        <v>7.9299999999999995E-2</v>
      </c>
    </row>
    <row r="9410" spans="1:5">
      <c r="A9410" s="235">
        <v>103107</v>
      </c>
      <c r="B9410" s="236" t="s">
        <v>9733</v>
      </c>
      <c r="C9410" s="235" t="s">
        <v>28</v>
      </c>
      <c r="D9410" s="234">
        <v>66.72</v>
      </c>
      <c r="E9410" s="233">
        <v>8.6800000000000002E-2</v>
      </c>
    </row>
    <row r="9411" spans="1:5">
      <c r="A9411" s="235">
        <v>103108</v>
      </c>
      <c r="B9411" s="236" t="s">
        <v>9734</v>
      </c>
      <c r="C9411" s="235" t="s">
        <v>28</v>
      </c>
      <c r="D9411" s="234">
        <v>85.43</v>
      </c>
      <c r="E9411" s="233">
        <v>8.5000000000000006E-2</v>
      </c>
    </row>
    <row r="9412" spans="1:5">
      <c r="A9412" s="235">
        <v>103109</v>
      </c>
      <c r="B9412" s="236" t="s">
        <v>9735</v>
      </c>
      <c r="C9412" s="235" t="s">
        <v>28</v>
      </c>
      <c r="D9412" s="234">
        <v>139.31</v>
      </c>
      <c r="E9412" s="233">
        <v>8.2500000000000004E-2</v>
      </c>
    </row>
    <row r="9413" spans="1:5">
      <c r="A9413" s="235">
        <v>103110</v>
      </c>
      <c r="B9413" s="236" t="s">
        <v>9736</v>
      </c>
      <c r="C9413" s="235" t="s">
        <v>28</v>
      </c>
      <c r="D9413" s="234">
        <v>158.03</v>
      </c>
      <c r="E9413" s="233">
        <v>8.2000000000000003E-2</v>
      </c>
    </row>
    <row r="9414" spans="1:5">
      <c r="A9414" s="235">
        <v>103111</v>
      </c>
      <c r="B9414" s="236" t="s">
        <v>9737</v>
      </c>
      <c r="C9414" s="235" t="s">
        <v>28</v>
      </c>
      <c r="D9414" s="234">
        <v>211.91</v>
      </c>
      <c r="E9414" s="233">
        <v>8.1100000000000005E-2</v>
      </c>
    </row>
    <row r="9415" spans="1:5">
      <c r="A9415" s="235">
        <v>103112</v>
      </c>
      <c r="B9415" s="236" t="s">
        <v>9738</v>
      </c>
      <c r="C9415" s="235" t="s">
        <v>28</v>
      </c>
      <c r="D9415" s="234">
        <v>230.63</v>
      </c>
      <c r="E9415" s="233">
        <v>8.09E-2</v>
      </c>
    </row>
    <row r="9416" spans="1:5">
      <c r="A9416" s="235">
        <v>103113</v>
      </c>
      <c r="B9416" s="236" t="s">
        <v>9739</v>
      </c>
      <c r="C9416" s="235" t="s">
        <v>28</v>
      </c>
      <c r="D9416" s="234">
        <v>284.51</v>
      </c>
      <c r="E9416" s="233">
        <v>8.0500000000000002E-2</v>
      </c>
    </row>
    <row r="9417" spans="1:5">
      <c r="A9417" s="235">
        <v>103114</v>
      </c>
      <c r="B9417" s="236" t="s">
        <v>9740</v>
      </c>
      <c r="C9417" s="235" t="s">
        <v>28</v>
      </c>
      <c r="D9417" s="234">
        <v>303.23</v>
      </c>
      <c r="E9417" s="233">
        <v>8.0299999999999996E-2</v>
      </c>
    </row>
    <row r="9418" spans="1:5">
      <c r="A9418" s="235">
        <v>103115</v>
      </c>
      <c r="B9418" s="236" t="s">
        <v>9741</v>
      </c>
      <c r="C9418" s="235" t="s">
        <v>28</v>
      </c>
      <c r="D9418" s="234">
        <v>340.66</v>
      </c>
      <c r="E9418" s="233">
        <v>8.0100000000000005E-2</v>
      </c>
    </row>
    <row r="9419" spans="1:5">
      <c r="A9419" s="235">
        <v>103116</v>
      </c>
      <c r="B9419" s="236" t="s">
        <v>9742</v>
      </c>
      <c r="C9419" s="235" t="s">
        <v>28</v>
      </c>
      <c r="D9419" s="234">
        <v>413.27</v>
      </c>
      <c r="E9419" s="233">
        <v>7.9899999999999999E-2</v>
      </c>
    </row>
    <row r="9420" spans="1:5">
      <c r="A9420" s="235">
        <v>103105</v>
      </c>
      <c r="B9420" s="236" t="s">
        <v>9743</v>
      </c>
      <c r="C9420" s="235" t="s">
        <v>28</v>
      </c>
      <c r="D9420" s="234">
        <v>40.5</v>
      </c>
      <c r="E9420" s="233">
        <v>9.1899999999999996E-2</v>
      </c>
    </row>
    <row r="9421" spans="1:5">
      <c r="A9421" s="235">
        <v>103117</v>
      </c>
      <c r="B9421" s="236" t="s">
        <v>9744</v>
      </c>
      <c r="C9421" s="235" t="s">
        <v>28</v>
      </c>
      <c r="D9421" s="234">
        <v>450.7</v>
      </c>
      <c r="E9421" s="233">
        <v>7.9699999999999993E-2</v>
      </c>
    </row>
    <row r="9422" spans="1:5">
      <c r="A9422" s="235">
        <v>103118</v>
      </c>
      <c r="B9422" s="236" t="s">
        <v>9745</v>
      </c>
      <c r="C9422" s="235" t="s">
        <v>28</v>
      </c>
      <c r="D9422" s="234">
        <v>523.30999999999995</v>
      </c>
      <c r="E9422" s="233">
        <v>7.9600000000000004E-2</v>
      </c>
    </row>
    <row r="9423" spans="1:5">
      <c r="A9423" s="235">
        <v>103122</v>
      </c>
      <c r="B9423" s="236" t="s">
        <v>9746</v>
      </c>
      <c r="C9423" s="235" t="s">
        <v>28</v>
      </c>
      <c r="D9423" s="234">
        <v>63.85</v>
      </c>
      <c r="E9423" s="233">
        <v>8.7099999999999997E-2</v>
      </c>
    </row>
    <row r="9424" spans="1:5">
      <c r="A9424" s="235">
        <v>103135</v>
      </c>
      <c r="B9424" s="236" t="s">
        <v>9747</v>
      </c>
      <c r="C9424" s="235" t="s">
        <v>28</v>
      </c>
      <c r="D9424" s="234">
        <v>832.96</v>
      </c>
      <c r="E9424" s="233">
        <v>7.9200000000000007E-2</v>
      </c>
    </row>
    <row r="9425" spans="1:5">
      <c r="A9425" s="235">
        <v>103136</v>
      </c>
      <c r="B9425" s="236" t="s">
        <v>9748</v>
      </c>
      <c r="C9425" s="235" t="s">
        <v>28</v>
      </c>
      <c r="D9425" s="234">
        <v>998.01</v>
      </c>
      <c r="E9425" s="233">
        <v>7.9100000000000004E-2</v>
      </c>
    </row>
    <row r="9426" spans="1:5">
      <c r="A9426" s="235">
        <v>103123</v>
      </c>
      <c r="B9426" s="236" t="s">
        <v>9749</v>
      </c>
      <c r="C9426" s="235" t="s">
        <v>28</v>
      </c>
      <c r="D9426" s="234">
        <v>91.93</v>
      </c>
      <c r="E9426" s="233">
        <v>8.4500000000000006E-2</v>
      </c>
    </row>
    <row r="9427" spans="1:5">
      <c r="A9427" s="235">
        <v>103124</v>
      </c>
      <c r="B9427" s="236" t="s">
        <v>9750</v>
      </c>
      <c r="C9427" s="235" t="s">
        <v>28</v>
      </c>
      <c r="D9427" s="234">
        <v>119.99</v>
      </c>
      <c r="E9427" s="233">
        <v>8.3099999999999993E-2</v>
      </c>
    </row>
    <row r="9428" spans="1:5">
      <c r="A9428" s="235">
        <v>103125</v>
      </c>
      <c r="B9428" s="236" t="s">
        <v>9751</v>
      </c>
      <c r="C9428" s="235" t="s">
        <v>28</v>
      </c>
      <c r="D9428" s="234">
        <v>200.85</v>
      </c>
      <c r="E9428" s="233">
        <v>8.1299999999999997E-2</v>
      </c>
    </row>
    <row r="9429" spans="1:5">
      <c r="A9429" s="235">
        <v>103126</v>
      </c>
      <c r="B9429" s="236" t="s">
        <v>9752</v>
      </c>
      <c r="C9429" s="235" t="s">
        <v>28</v>
      </c>
      <c r="D9429" s="234">
        <v>228.91</v>
      </c>
      <c r="E9429" s="233">
        <v>8.09E-2</v>
      </c>
    </row>
    <row r="9430" spans="1:5">
      <c r="A9430" s="235">
        <v>103127</v>
      </c>
      <c r="B9430" s="236" t="s">
        <v>9753</v>
      </c>
      <c r="C9430" s="235" t="s">
        <v>28</v>
      </c>
      <c r="D9430" s="234">
        <v>309.75</v>
      </c>
      <c r="E9430" s="233">
        <v>8.0299999999999996E-2</v>
      </c>
    </row>
    <row r="9431" spans="1:5">
      <c r="A9431" s="235">
        <v>103128</v>
      </c>
      <c r="B9431" s="236" t="s">
        <v>9754</v>
      </c>
      <c r="C9431" s="235" t="s">
        <v>28</v>
      </c>
      <c r="D9431" s="234">
        <v>337.81</v>
      </c>
      <c r="E9431" s="233">
        <v>8.0100000000000005E-2</v>
      </c>
    </row>
    <row r="9432" spans="1:5">
      <c r="A9432" s="235">
        <v>103129</v>
      </c>
      <c r="B9432" s="236" t="s">
        <v>9755</v>
      </c>
      <c r="C9432" s="235" t="s">
        <v>28</v>
      </c>
      <c r="D9432" s="234">
        <v>418.65</v>
      </c>
      <c r="E9432" s="233">
        <v>7.9799999999999996E-2</v>
      </c>
    </row>
    <row r="9433" spans="1:5">
      <c r="A9433" s="235">
        <v>103130</v>
      </c>
      <c r="B9433" s="236" t="s">
        <v>9756</v>
      </c>
      <c r="C9433" s="235" t="s">
        <v>28</v>
      </c>
      <c r="D9433" s="234">
        <v>446.71</v>
      </c>
      <c r="E9433" s="233">
        <v>7.9799999999999996E-2</v>
      </c>
    </row>
    <row r="9434" spans="1:5">
      <c r="A9434" s="235">
        <v>103131</v>
      </c>
      <c r="B9434" s="236" t="s">
        <v>9757</v>
      </c>
      <c r="C9434" s="235" t="s">
        <v>28</v>
      </c>
      <c r="D9434" s="234">
        <v>502.86</v>
      </c>
      <c r="E9434" s="233">
        <v>7.9600000000000004E-2</v>
      </c>
    </row>
    <row r="9435" spans="1:5">
      <c r="A9435" s="235">
        <v>103132</v>
      </c>
      <c r="B9435" s="236" t="s">
        <v>9758</v>
      </c>
      <c r="C9435" s="235" t="s">
        <v>28</v>
      </c>
      <c r="D9435" s="234">
        <v>611.76</v>
      </c>
      <c r="E9435" s="233">
        <v>7.9399999999999998E-2</v>
      </c>
    </row>
    <row r="9436" spans="1:5">
      <c r="A9436" s="235">
        <v>103121</v>
      </c>
      <c r="B9436" s="236" t="s">
        <v>9759</v>
      </c>
      <c r="C9436" s="235" t="s">
        <v>28</v>
      </c>
      <c r="D9436" s="234">
        <v>52.63</v>
      </c>
      <c r="E9436" s="233">
        <v>8.8900000000000007E-2</v>
      </c>
    </row>
    <row r="9437" spans="1:5">
      <c r="A9437" s="235">
        <v>103133</v>
      </c>
      <c r="B9437" s="236" t="s">
        <v>9760</v>
      </c>
      <c r="C9437" s="235" t="s">
        <v>28</v>
      </c>
      <c r="D9437" s="234">
        <v>667.91</v>
      </c>
      <c r="E9437" s="233">
        <v>7.9399999999999998E-2</v>
      </c>
    </row>
    <row r="9438" spans="1:5">
      <c r="A9438" s="235">
        <v>103134</v>
      </c>
      <c r="B9438" s="236" t="s">
        <v>9761</v>
      </c>
      <c r="C9438" s="235" t="s">
        <v>28</v>
      </c>
      <c r="D9438" s="234">
        <v>776.82</v>
      </c>
      <c r="E9438" s="233">
        <v>7.9200000000000007E-2</v>
      </c>
    </row>
    <row r="9439" spans="1:5">
      <c r="A9439" s="235">
        <v>103090</v>
      </c>
      <c r="B9439" s="236" t="s">
        <v>9762</v>
      </c>
      <c r="C9439" s="235" t="s">
        <v>27</v>
      </c>
      <c r="D9439" s="234">
        <v>11.03</v>
      </c>
      <c r="E9439" s="233">
        <v>7.9799999999999996E-2</v>
      </c>
    </row>
    <row r="9440" spans="1:5">
      <c r="A9440" s="235">
        <v>103103</v>
      </c>
      <c r="B9440" s="236" t="s">
        <v>9763</v>
      </c>
      <c r="C9440" s="235" t="s">
        <v>27</v>
      </c>
      <c r="D9440" s="234">
        <v>106.97</v>
      </c>
      <c r="E9440" s="233">
        <v>7.5300000000000006E-2</v>
      </c>
    </row>
    <row r="9441" spans="1:5">
      <c r="A9441" s="235">
        <v>103104</v>
      </c>
      <c r="B9441" s="236" t="s">
        <v>9764</v>
      </c>
      <c r="C9441" s="235" t="s">
        <v>27</v>
      </c>
      <c r="D9441" s="234">
        <v>127.89</v>
      </c>
      <c r="E9441" s="233">
        <v>7.5300000000000006E-2</v>
      </c>
    </row>
    <row r="9442" spans="1:5">
      <c r="A9442" s="235">
        <v>103091</v>
      </c>
      <c r="B9442" s="236" t="s">
        <v>9765</v>
      </c>
      <c r="C9442" s="235" t="s">
        <v>27</v>
      </c>
      <c r="D9442" s="234">
        <v>15.44</v>
      </c>
      <c r="E9442" s="233">
        <v>7.7700000000000005E-2</v>
      </c>
    </row>
    <row r="9443" spans="1:5">
      <c r="A9443" s="235">
        <v>103092</v>
      </c>
      <c r="B9443" s="236" t="s">
        <v>9766</v>
      </c>
      <c r="C9443" s="235" t="s">
        <v>27</v>
      </c>
      <c r="D9443" s="234">
        <v>19.850000000000001</v>
      </c>
      <c r="E9443" s="233">
        <v>7.7100000000000002E-2</v>
      </c>
    </row>
    <row r="9444" spans="1:5">
      <c r="A9444" s="235">
        <v>103093</v>
      </c>
      <c r="B9444" s="236" t="s">
        <v>9767</v>
      </c>
      <c r="C9444" s="235" t="s">
        <v>27</v>
      </c>
      <c r="D9444" s="234">
        <v>30.31</v>
      </c>
      <c r="E9444" s="233">
        <v>7.6899999999999996E-2</v>
      </c>
    </row>
    <row r="9445" spans="1:5">
      <c r="A9445" s="235">
        <v>103094</v>
      </c>
      <c r="B9445" s="236" t="s">
        <v>9768</v>
      </c>
      <c r="C9445" s="235" t="s">
        <v>27</v>
      </c>
      <c r="D9445" s="234">
        <v>34.75</v>
      </c>
      <c r="E9445" s="233">
        <v>7.6499999999999999E-2</v>
      </c>
    </row>
    <row r="9446" spans="1:5">
      <c r="A9446" s="235">
        <v>103095</v>
      </c>
      <c r="B9446" s="236" t="s">
        <v>9769</v>
      </c>
      <c r="C9446" s="235" t="s">
        <v>27</v>
      </c>
      <c r="D9446" s="234">
        <v>45.21</v>
      </c>
      <c r="E9446" s="233">
        <v>7.6499999999999999E-2</v>
      </c>
    </row>
    <row r="9447" spans="1:5">
      <c r="A9447" s="235">
        <v>103096</v>
      </c>
      <c r="B9447" s="236" t="s">
        <v>9770</v>
      </c>
      <c r="C9447" s="235" t="s">
        <v>27</v>
      </c>
      <c r="D9447" s="234">
        <v>49.64</v>
      </c>
      <c r="E9447" s="233">
        <v>7.6300000000000007E-2</v>
      </c>
    </row>
    <row r="9448" spans="1:5">
      <c r="A9448" s="235">
        <v>103097</v>
      </c>
      <c r="B9448" s="236" t="s">
        <v>9771</v>
      </c>
      <c r="C9448" s="235" t="s">
        <v>27</v>
      </c>
      <c r="D9448" s="234">
        <v>60.09</v>
      </c>
      <c r="E9448" s="233">
        <v>7.6600000000000001E-2</v>
      </c>
    </row>
    <row r="9449" spans="1:5">
      <c r="A9449" s="235">
        <v>103098</v>
      </c>
      <c r="B9449" s="236" t="s">
        <v>9772</v>
      </c>
      <c r="C9449" s="235" t="s">
        <v>27</v>
      </c>
      <c r="D9449" s="234">
        <v>64.52</v>
      </c>
      <c r="E9449" s="233">
        <v>7.6300000000000007E-2</v>
      </c>
    </row>
    <row r="9450" spans="1:5">
      <c r="A9450" s="235">
        <v>103099</v>
      </c>
      <c r="B9450" s="236" t="s">
        <v>9773</v>
      </c>
      <c r="C9450" s="235" t="s">
        <v>27</v>
      </c>
      <c r="D9450" s="234">
        <v>73.33</v>
      </c>
      <c r="E9450" s="233">
        <v>7.6100000000000001E-2</v>
      </c>
    </row>
    <row r="9451" spans="1:5">
      <c r="A9451" s="235">
        <v>103100</v>
      </c>
      <c r="B9451" s="236" t="s">
        <v>9774</v>
      </c>
      <c r="C9451" s="235" t="s">
        <v>27</v>
      </c>
      <c r="D9451" s="234">
        <v>78.17</v>
      </c>
      <c r="E9451" s="233">
        <v>7.5600000000000001E-2</v>
      </c>
    </row>
    <row r="9452" spans="1:5">
      <c r="A9452" s="235">
        <v>103089</v>
      </c>
      <c r="B9452" s="236" t="s">
        <v>9775</v>
      </c>
      <c r="C9452" s="235" t="s">
        <v>27</v>
      </c>
      <c r="D9452" s="234">
        <v>9.26</v>
      </c>
      <c r="E9452" s="233">
        <v>7.9899999999999999E-2</v>
      </c>
    </row>
    <row r="9453" spans="1:5">
      <c r="A9453" s="235">
        <v>103101</v>
      </c>
      <c r="B9453" s="236" t="s">
        <v>9776</v>
      </c>
      <c r="C9453" s="235" t="s">
        <v>27</v>
      </c>
      <c r="D9453" s="234">
        <v>86.05</v>
      </c>
      <c r="E9453" s="233">
        <v>7.5499999999999998E-2</v>
      </c>
    </row>
    <row r="9454" spans="1:5">
      <c r="A9454" s="235">
        <v>103102</v>
      </c>
      <c r="B9454" s="236" t="s">
        <v>9777</v>
      </c>
      <c r="C9454" s="235" t="s">
        <v>27</v>
      </c>
      <c r="D9454" s="234">
        <v>99.09</v>
      </c>
      <c r="E9454" s="233">
        <v>7.5499999999999998E-2</v>
      </c>
    </row>
    <row r="9455" spans="1:5">
      <c r="A9455" s="235">
        <v>101112</v>
      </c>
      <c r="B9455" s="236" t="s">
        <v>9778</v>
      </c>
      <c r="C9455" s="235" t="s">
        <v>552</v>
      </c>
      <c r="D9455" s="234">
        <v>765.14</v>
      </c>
      <c r="E9455" s="233">
        <v>3.0999999999999999E-3</v>
      </c>
    </row>
    <row r="9456" spans="1:5">
      <c r="A9456" s="235">
        <v>101113</v>
      </c>
      <c r="B9456" s="236" t="s">
        <v>9779</v>
      </c>
      <c r="C9456" s="235" t="s">
        <v>552</v>
      </c>
      <c r="D9456" s="234">
        <v>770.89</v>
      </c>
      <c r="E9456" s="233">
        <v>3.0999999999999999E-3</v>
      </c>
    </row>
    <row r="9457" spans="1:5">
      <c r="A9457" s="235">
        <v>101098</v>
      </c>
      <c r="B9457" s="236" t="s">
        <v>9780</v>
      </c>
      <c r="C9457" s="235" t="s">
        <v>552</v>
      </c>
      <c r="D9457" s="234">
        <v>922.73</v>
      </c>
      <c r="E9457" s="233">
        <v>3.2000000000000002E-3</v>
      </c>
    </row>
    <row r="9458" spans="1:5">
      <c r="A9458" s="235">
        <v>101106</v>
      </c>
      <c r="B9458" s="236" t="s">
        <v>9781</v>
      </c>
      <c r="C9458" s="235" t="s">
        <v>552</v>
      </c>
      <c r="D9458" s="234">
        <v>925.95</v>
      </c>
      <c r="E9458" s="233">
        <v>3.0999999999999999E-3</v>
      </c>
    </row>
    <row r="9459" spans="1:5">
      <c r="A9459" s="235">
        <v>101102</v>
      </c>
      <c r="B9459" s="236" t="s">
        <v>9782</v>
      </c>
      <c r="C9459" s="235" t="s">
        <v>552</v>
      </c>
      <c r="D9459" s="234">
        <v>831.3</v>
      </c>
      <c r="E9459" s="233">
        <v>5.6500000000000002E-2</v>
      </c>
    </row>
    <row r="9460" spans="1:5">
      <c r="A9460" s="235">
        <v>101110</v>
      </c>
      <c r="B9460" s="236" t="s">
        <v>9783</v>
      </c>
      <c r="C9460" s="235" t="s">
        <v>552</v>
      </c>
      <c r="D9460" s="234">
        <v>831.77</v>
      </c>
      <c r="E9460" s="233">
        <v>5.6500000000000002E-2</v>
      </c>
    </row>
    <row r="9461" spans="1:5">
      <c r="A9461" s="235">
        <v>101099</v>
      </c>
      <c r="B9461" s="236" t="s">
        <v>9784</v>
      </c>
      <c r="C9461" s="235" t="s">
        <v>552</v>
      </c>
      <c r="D9461" s="234">
        <v>856.77</v>
      </c>
      <c r="E9461" s="233">
        <v>3.3E-3</v>
      </c>
    </row>
    <row r="9462" spans="1:5">
      <c r="A9462" s="235">
        <v>101107</v>
      </c>
      <c r="B9462" s="236" t="s">
        <v>9785</v>
      </c>
      <c r="C9462" s="235" t="s">
        <v>552</v>
      </c>
      <c r="D9462" s="234">
        <v>860.2</v>
      </c>
      <c r="E9462" s="233">
        <v>3.3E-3</v>
      </c>
    </row>
    <row r="9463" spans="1:5">
      <c r="A9463" s="235">
        <v>101103</v>
      </c>
      <c r="B9463" s="236" t="s">
        <v>9786</v>
      </c>
      <c r="C9463" s="235" t="s">
        <v>552</v>
      </c>
      <c r="D9463" s="234">
        <v>784.18</v>
      </c>
      <c r="E9463" s="233">
        <v>5.4800000000000001E-2</v>
      </c>
    </row>
    <row r="9464" spans="1:5">
      <c r="A9464" s="235">
        <v>101111</v>
      </c>
      <c r="B9464" s="236" t="s">
        <v>9787</v>
      </c>
      <c r="C9464" s="235" t="s">
        <v>552</v>
      </c>
      <c r="D9464" s="234">
        <v>785.22</v>
      </c>
      <c r="E9464" s="233">
        <v>5.4699999999999999E-2</v>
      </c>
    </row>
    <row r="9465" spans="1:5">
      <c r="A9465" s="235">
        <v>101096</v>
      </c>
      <c r="B9465" s="236" t="s">
        <v>9788</v>
      </c>
      <c r="C9465" s="235" t="s">
        <v>552</v>
      </c>
      <c r="D9465" s="234">
        <v>1009.64</v>
      </c>
      <c r="E9465" s="233">
        <v>3.2000000000000002E-3</v>
      </c>
    </row>
    <row r="9466" spans="1:5">
      <c r="A9466" s="235">
        <v>101104</v>
      </c>
      <c r="B9466" s="236" t="s">
        <v>9789</v>
      </c>
      <c r="C9466" s="235" t="s">
        <v>552</v>
      </c>
      <c r="D9466" s="234">
        <v>1012.29</v>
      </c>
      <c r="E9466" s="233">
        <v>3.2000000000000002E-3</v>
      </c>
    </row>
    <row r="9467" spans="1:5">
      <c r="A9467" s="235">
        <v>101100</v>
      </c>
      <c r="B9467" s="236" t="s">
        <v>9790</v>
      </c>
      <c r="C9467" s="235" t="s">
        <v>552</v>
      </c>
      <c r="D9467" s="234">
        <v>868.49</v>
      </c>
      <c r="E9467" s="233">
        <v>6.7100000000000007E-2</v>
      </c>
    </row>
    <row r="9468" spans="1:5">
      <c r="A9468" s="235">
        <v>101108</v>
      </c>
      <c r="B9468" s="236" t="s">
        <v>9791</v>
      </c>
      <c r="C9468" s="235" t="s">
        <v>552</v>
      </c>
      <c r="D9468" s="234">
        <v>867.83</v>
      </c>
      <c r="E9468" s="233">
        <v>6.7100000000000007E-2</v>
      </c>
    </row>
    <row r="9469" spans="1:5">
      <c r="A9469" s="235">
        <v>101097</v>
      </c>
      <c r="B9469" s="236" t="s">
        <v>9792</v>
      </c>
      <c r="C9469" s="235" t="s">
        <v>552</v>
      </c>
      <c r="D9469" s="234">
        <v>970.14</v>
      </c>
      <c r="E9469" s="233">
        <v>3.3E-3</v>
      </c>
    </row>
    <row r="9470" spans="1:5">
      <c r="A9470" s="235">
        <v>101105</v>
      </c>
      <c r="B9470" s="236" t="s">
        <v>9793</v>
      </c>
      <c r="C9470" s="235" t="s">
        <v>552</v>
      </c>
      <c r="D9470" s="234">
        <v>972.89</v>
      </c>
      <c r="E9470" s="233">
        <v>3.3E-3</v>
      </c>
    </row>
    <row r="9471" spans="1:5">
      <c r="A9471" s="235">
        <v>101101</v>
      </c>
      <c r="B9471" s="236" t="s">
        <v>9794</v>
      </c>
      <c r="C9471" s="235" t="s">
        <v>552</v>
      </c>
      <c r="D9471" s="234">
        <v>849.77</v>
      </c>
      <c r="E9471" s="233">
        <v>6.2899999999999998E-2</v>
      </c>
    </row>
    <row r="9472" spans="1:5">
      <c r="A9472" s="235">
        <v>101109</v>
      </c>
      <c r="B9472" s="236" t="s">
        <v>9795</v>
      </c>
      <c r="C9472" s="235" t="s">
        <v>552</v>
      </c>
      <c r="D9472" s="234">
        <v>849.38</v>
      </c>
      <c r="E9472" s="233">
        <v>6.2899999999999998E-2</v>
      </c>
    </row>
    <row r="9473" spans="1:5">
      <c r="A9473" s="235">
        <v>96393</v>
      </c>
      <c r="B9473" s="236" t="s">
        <v>9796</v>
      </c>
      <c r="C9473" s="235" t="s">
        <v>552</v>
      </c>
      <c r="D9473" s="234">
        <v>170.62</v>
      </c>
      <c r="E9473" s="233">
        <v>1.54E-2</v>
      </c>
    </row>
    <row r="9474" spans="1:5">
      <c r="A9474" s="235">
        <v>96394</v>
      </c>
      <c r="B9474" s="236" t="s">
        <v>9797</v>
      </c>
      <c r="C9474" s="235" t="s">
        <v>552</v>
      </c>
      <c r="D9474" s="234">
        <v>228.71</v>
      </c>
      <c r="E9474" s="233">
        <v>1.14E-2</v>
      </c>
    </row>
    <row r="9475" spans="1:5">
      <c r="A9475" s="235">
        <v>104363</v>
      </c>
      <c r="B9475" s="236" t="s">
        <v>9798</v>
      </c>
      <c r="C9475" s="235" t="s">
        <v>9355</v>
      </c>
      <c r="D9475" s="234">
        <v>0</v>
      </c>
      <c r="E9475" s="233"/>
    </row>
    <row r="9476" spans="1:5">
      <c r="A9476" s="235">
        <v>104360</v>
      </c>
      <c r="B9476" s="236" t="s">
        <v>9799</v>
      </c>
      <c r="C9476" s="235" t="s">
        <v>9355</v>
      </c>
      <c r="D9476" s="234">
        <v>0</v>
      </c>
      <c r="E9476" s="233"/>
    </row>
    <row r="9477" spans="1:5">
      <c r="A9477" s="235">
        <v>104358</v>
      </c>
      <c r="B9477" s="236" t="s">
        <v>9800</v>
      </c>
      <c r="C9477" s="235" t="s">
        <v>9355</v>
      </c>
      <c r="D9477" s="234">
        <v>0</v>
      </c>
      <c r="E9477" s="233"/>
    </row>
    <row r="9478" spans="1:5">
      <c r="A9478" s="235">
        <v>104362</v>
      </c>
      <c r="B9478" s="236" t="s">
        <v>9801</v>
      </c>
      <c r="C9478" s="235" t="s">
        <v>9355</v>
      </c>
      <c r="D9478" s="234">
        <v>0</v>
      </c>
      <c r="E9478" s="233"/>
    </row>
    <row r="9479" spans="1:5">
      <c r="A9479" s="235">
        <v>104361</v>
      </c>
      <c r="B9479" s="236" t="s">
        <v>9802</v>
      </c>
      <c r="C9479" s="235" t="s">
        <v>9355</v>
      </c>
      <c r="D9479" s="234">
        <v>0</v>
      </c>
      <c r="E9479" s="233"/>
    </row>
    <row r="9480" spans="1:5">
      <c r="A9480" s="235">
        <v>104359</v>
      </c>
      <c r="B9480" s="236" t="s">
        <v>9803</v>
      </c>
      <c r="C9480" s="235" t="s">
        <v>9355</v>
      </c>
      <c r="D9480" s="234">
        <v>0</v>
      </c>
      <c r="E9480" s="233"/>
    </row>
    <row r="9481" spans="1:5">
      <c r="A9481" s="235">
        <v>96395</v>
      </c>
      <c r="B9481" s="236" t="s">
        <v>9804</v>
      </c>
      <c r="C9481" s="235" t="s">
        <v>552</v>
      </c>
      <c r="D9481" s="234">
        <v>309.27999999999997</v>
      </c>
      <c r="E9481" s="233">
        <v>7.4999999999999997E-3</v>
      </c>
    </row>
    <row r="9482" spans="1:5">
      <c r="A9482" s="235">
        <v>104373</v>
      </c>
      <c r="B9482" s="236" t="s">
        <v>9805</v>
      </c>
      <c r="C9482" s="235" t="s">
        <v>9355</v>
      </c>
      <c r="D9482" s="234">
        <v>0</v>
      </c>
      <c r="E9482" s="233"/>
    </row>
    <row r="9483" spans="1:5">
      <c r="A9483" s="235">
        <v>104374</v>
      </c>
      <c r="B9483" s="236" t="s">
        <v>9806</v>
      </c>
      <c r="C9483" s="235" t="s">
        <v>9355</v>
      </c>
      <c r="D9483" s="234">
        <v>0</v>
      </c>
      <c r="E9483" s="233"/>
    </row>
    <row r="9484" spans="1:5">
      <c r="A9484" s="235">
        <v>105034</v>
      </c>
      <c r="B9484" s="236" t="s">
        <v>9807</v>
      </c>
      <c r="C9484" s="235" t="s">
        <v>27</v>
      </c>
      <c r="D9484" s="234">
        <v>35.76</v>
      </c>
      <c r="E9484" s="233">
        <v>0</v>
      </c>
    </row>
    <row r="9485" spans="1:5">
      <c r="A9485" s="235">
        <v>105033</v>
      </c>
      <c r="B9485" s="236" t="s">
        <v>9808</v>
      </c>
      <c r="C9485" s="235" t="s">
        <v>27</v>
      </c>
      <c r="D9485" s="234">
        <v>49.91</v>
      </c>
      <c r="E9485" s="233">
        <v>0</v>
      </c>
    </row>
    <row r="9486" spans="1:5">
      <c r="A9486" s="235">
        <v>93205</v>
      </c>
      <c r="B9486" s="236" t="s">
        <v>9809</v>
      </c>
      <c r="C9486" s="235" t="s">
        <v>27</v>
      </c>
      <c r="D9486" s="234">
        <v>59.97</v>
      </c>
      <c r="E9486" s="233">
        <v>0</v>
      </c>
    </row>
    <row r="9487" spans="1:5">
      <c r="A9487" s="235">
        <v>105032</v>
      </c>
      <c r="B9487" s="236" t="s">
        <v>9810</v>
      </c>
      <c r="C9487" s="235" t="s">
        <v>27</v>
      </c>
      <c r="D9487" s="234">
        <v>29.38</v>
      </c>
      <c r="E9487" s="233">
        <v>0</v>
      </c>
    </row>
    <row r="9488" spans="1:5">
      <c r="A9488" s="235">
        <v>105031</v>
      </c>
      <c r="B9488" s="236" t="s">
        <v>9811</v>
      </c>
      <c r="C9488" s="235" t="s">
        <v>27</v>
      </c>
      <c r="D9488" s="234">
        <v>42.79</v>
      </c>
      <c r="E9488" s="233">
        <v>0</v>
      </c>
    </row>
    <row r="9489" spans="1:5">
      <c r="A9489" s="235">
        <v>93199</v>
      </c>
      <c r="B9489" s="236" t="s">
        <v>9812</v>
      </c>
      <c r="C9489" s="235" t="s">
        <v>27</v>
      </c>
      <c r="D9489" s="234">
        <v>44.39</v>
      </c>
      <c r="E9489" s="233">
        <v>0</v>
      </c>
    </row>
    <row r="9490" spans="1:5">
      <c r="A9490" s="235">
        <v>105030</v>
      </c>
      <c r="B9490" s="236" t="s">
        <v>9813</v>
      </c>
      <c r="C9490" s="235" t="s">
        <v>27</v>
      </c>
      <c r="D9490" s="234">
        <v>37.08</v>
      </c>
      <c r="E9490" s="233">
        <v>3.56E-2</v>
      </c>
    </row>
    <row r="9491" spans="1:5">
      <c r="A9491" s="235">
        <v>105029</v>
      </c>
      <c r="B9491" s="236" t="s">
        <v>9814</v>
      </c>
      <c r="C9491" s="235" t="s">
        <v>27</v>
      </c>
      <c r="D9491" s="234">
        <v>43.62</v>
      </c>
      <c r="E9491" s="233">
        <v>3.0300000000000001E-2</v>
      </c>
    </row>
    <row r="9492" spans="1:5">
      <c r="A9492" s="235">
        <v>93197</v>
      </c>
      <c r="B9492" s="236" t="s">
        <v>9815</v>
      </c>
      <c r="C9492" s="235" t="s">
        <v>27</v>
      </c>
      <c r="D9492" s="234">
        <v>50.18</v>
      </c>
      <c r="E9492" s="233">
        <v>2.63E-2</v>
      </c>
    </row>
    <row r="9493" spans="1:5">
      <c r="A9493" s="235">
        <v>105040</v>
      </c>
      <c r="B9493" s="236" t="s">
        <v>9816</v>
      </c>
      <c r="C9493" s="235" t="s">
        <v>27</v>
      </c>
      <c r="D9493" s="234">
        <v>23.95</v>
      </c>
      <c r="E9493" s="233">
        <v>1.34E-2</v>
      </c>
    </row>
    <row r="9494" spans="1:5">
      <c r="A9494" s="235">
        <v>105039</v>
      </c>
      <c r="B9494" s="236" t="s">
        <v>9817</v>
      </c>
      <c r="C9494" s="235" t="s">
        <v>27</v>
      </c>
      <c r="D9494" s="234">
        <v>35.33</v>
      </c>
      <c r="E9494" s="233">
        <v>1.3599999999999999E-2</v>
      </c>
    </row>
    <row r="9495" spans="1:5">
      <c r="A9495" s="235">
        <v>105038</v>
      </c>
      <c r="B9495" s="236" t="s">
        <v>9818</v>
      </c>
      <c r="C9495" s="235" t="s">
        <v>27</v>
      </c>
      <c r="D9495" s="234">
        <v>49.1</v>
      </c>
      <c r="E9495" s="233">
        <v>1.38E-2</v>
      </c>
    </row>
    <row r="9496" spans="1:5">
      <c r="A9496" s="235">
        <v>105028</v>
      </c>
      <c r="B9496" s="236" t="s">
        <v>9819</v>
      </c>
      <c r="C9496" s="235" t="s">
        <v>27</v>
      </c>
      <c r="D9496" s="234">
        <v>19.82</v>
      </c>
      <c r="E9496" s="233">
        <v>6.6600000000000006E-2</v>
      </c>
    </row>
    <row r="9497" spans="1:5">
      <c r="A9497" s="235">
        <v>105027</v>
      </c>
      <c r="B9497" s="236" t="s">
        <v>9820</v>
      </c>
      <c r="C9497" s="235" t="s">
        <v>27</v>
      </c>
      <c r="D9497" s="234">
        <v>22.56</v>
      </c>
      <c r="E9497" s="233">
        <v>5.8500000000000003E-2</v>
      </c>
    </row>
    <row r="9498" spans="1:5">
      <c r="A9498" s="235">
        <v>93194</v>
      </c>
      <c r="B9498" s="236" t="s">
        <v>9821</v>
      </c>
      <c r="C9498" s="235" t="s">
        <v>27</v>
      </c>
      <c r="D9498" s="234">
        <v>25.74</v>
      </c>
      <c r="E9498" s="233">
        <v>5.1299999999999998E-2</v>
      </c>
    </row>
    <row r="9499" spans="1:5">
      <c r="A9499" s="235">
        <v>93200</v>
      </c>
      <c r="B9499" s="236" t="s">
        <v>9822</v>
      </c>
      <c r="C9499" s="235" t="s">
        <v>27</v>
      </c>
      <c r="D9499" s="234">
        <v>8.4700000000000006</v>
      </c>
      <c r="E9499" s="233">
        <v>0</v>
      </c>
    </row>
    <row r="9500" spans="1:5">
      <c r="A9500" s="235">
        <v>93203</v>
      </c>
      <c r="B9500" s="236" t="s">
        <v>9823</v>
      </c>
      <c r="C9500" s="235" t="s">
        <v>27</v>
      </c>
      <c r="D9500" s="234">
        <v>13.73</v>
      </c>
      <c r="E9500" s="233">
        <v>0</v>
      </c>
    </row>
    <row r="9501" spans="1:5">
      <c r="A9501" s="235">
        <v>93202</v>
      </c>
      <c r="B9501" s="236" t="s">
        <v>9824</v>
      </c>
      <c r="C9501" s="235" t="s">
        <v>27</v>
      </c>
      <c r="D9501" s="234">
        <v>19.739999999999998</v>
      </c>
      <c r="E9501" s="233">
        <v>0</v>
      </c>
    </row>
    <row r="9502" spans="1:5">
      <c r="A9502" s="235">
        <v>105026</v>
      </c>
      <c r="B9502" s="236" t="s">
        <v>9825</v>
      </c>
      <c r="C9502" s="235" t="s">
        <v>27</v>
      </c>
      <c r="D9502" s="234">
        <v>37.56</v>
      </c>
      <c r="E9502" s="233">
        <v>0</v>
      </c>
    </row>
    <row r="9503" spans="1:5">
      <c r="A9503" s="235">
        <v>105025</v>
      </c>
      <c r="B9503" s="236" t="s">
        <v>9826</v>
      </c>
      <c r="C9503" s="235" t="s">
        <v>27</v>
      </c>
      <c r="D9503" s="234">
        <v>52.22</v>
      </c>
      <c r="E9503" s="233">
        <v>0</v>
      </c>
    </row>
    <row r="9504" spans="1:5">
      <c r="A9504" s="235">
        <v>93191</v>
      </c>
      <c r="B9504" s="236" t="s">
        <v>9827</v>
      </c>
      <c r="C9504" s="235" t="s">
        <v>27</v>
      </c>
      <c r="D9504" s="234">
        <v>62.54</v>
      </c>
      <c r="E9504" s="233">
        <v>0</v>
      </c>
    </row>
    <row r="9505" spans="1:5">
      <c r="A9505" s="235">
        <v>105024</v>
      </c>
      <c r="B9505" s="236" t="s">
        <v>9828</v>
      </c>
      <c r="C9505" s="235" t="s">
        <v>27</v>
      </c>
      <c r="D9505" s="234">
        <v>46.77</v>
      </c>
      <c r="E9505" s="233">
        <v>2.8199999999999999E-2</v>
      </c>
    </row>
    <row r="9506" spans="1:5">
      <c r="A9506" s="235">
        <v>105023</v>
      </c>
      <c r="B9506" s="236" t="s">
        <v>9829</v>
      </c>
      <c r="C9506" s="235" t="s">
        <v>27</v>
      </c>
      <c r="D9506" s="234">
        <v>56.3</v>
      </c>
      <c r="E9506" s="233">
        <v>2.3400000000000001E-2</v>
      </c>
    </row>
    <row r="9507" spans="1:5">
      <c r="A9507" s="235">
        <v>93187</v>
      </c>
      <c r="B9507" s="236" t="s">
        <v>9830</v>
      </c>
      <c r="C9507" s="235" t="s">
        <v>27</v>
      </c>
      <c r="D9507" s="234">
        <v>65.819999999999993</v>
      </c>
      <c r="E9507" s="233">
        <v>2.01E-2</v>
      </c>
    </row>
    <row r="9508" spans="1:5">
      <c r="A9508" s="235">
        <v>105037</v>
      </c>
      <c r="B9508" s="236" t="s">
        <v>9831</v>
      </c>
      <c r="C9508" s="235" t="s">
        <v>27</v>
      </c>
      <c r="D9508" s="234">
        <v>24.05</v>
      </c>
      <c r="E9508" s="233">
        <v>1.3299999999999999E-2</v>
      </c>
    </row>
    <row r="9509" spans="1:5">
      <c r="A9509" s="235">
        <v>105036</v>
      </c>
      <c r="B9509" s="236" t="s">
        <v>9832</v>
      </c>
      <c r="C9509" s="235" t="s">
        <v>27</v>
      </c>
      <c r="D9509" s="234">
        <v>35.47</v>
      </c>
      <c r="E9509" s="233">
        <v>1.35E-2</v>
      </c>
    </row>
    <row r="9510" spans="1:5">
      <c r="A9510" s="235">
        <v>105035</v>
      </c>
      <c r="B9510" s="236" t="s">
        <v>9833</v>
      </c>
      <c r="C9510" s="235" t="s">
        <v>27</v>
      </c>
      <c r="D9510" s="234">
        <v>49.21</v>
      </c>
      <c r="E9510" s="233">
        <v>1.38E-2</v>
      </c>
    </row>
    <row r="9511" spans="1:5">
      <c r="A9511" s="235">
        <v>105022</v>
      </c>
      <c r="B9511" s="236" t="s">
        <v>9834</v>
      </c>
      <c r="C9511" s="235" t="s">
        <v>27</v>
      </c>
      <c r="D9511" s="234">
        <v>20.09</v>
      </c>
      <c r="E9511" s="233">
        <v>6.5699999999999995E-2</v>
      </c>
    </row>
    <row r="9512" spans="1:5">
      <c r="A9512" s="235">
        <v>105021</v>
      </c>
      <c r="B9512" s="236" t="s">
        <v>9835</v>
      </c>
      <c r="C9512" s="235" t="s">
        <v>27</v>
      </c>
      <c r="D9512" s="234">
        <v>22.85</v>
      </c>
      <c r="E9512" s="233">
        <v>5.7799999999999997E-2</v>
      </c>
    </row>
    <row r="9513" spans="1:5">
      <c r="A9513" s="235">
        <v>93184</v>
      </c>
      <c r="B9513" s="236" t="s">
        <v>9836</v>
      </c>
      <c r="C9513" s="235" t="s">
        <v>27</v>
      </c>
      <c r="D9513" s="234">
        <v>26.37</v>
      </c>
      <c r="E9513" s="233">
        <v>5.0099999999999999E-2</v>
      </c>
    </row>
    <row r="9514" spans="1:5">
      <c r="A9514" s="235">
        <v>102237</v>
      </c>
      <c r="B9514" s="236" t="s">
        <v>9837</v>
      </c>
      <c r="C9514" s="235" t="s">
        <v>467</v>
      </c>
      <c r="D9514" s="234">
        <v>0</v>
      </c>
      <c r="E9514" s="233"/>
    </row>
    <row r="9515" spans="1:5">
      <c r="A9515" s="235">
        <v>102149</v>
      </c>
      <c r="B9515" s="236" t="s">
        <v>9838</v>
      </c>
      <c r="C9515" s="235" t="s">
        <v>467</v>
      </c>
      <c r="D9515" s="234">
        <v>0</v>
      </c>
      <c r="E9515" s="233"/>
    </row>
    <row r="9516" spans="1:5">
      <c r="A9516" s="235">
        <v>102150</v>
      </c>
      <c r="B9516" s="236" t="s">
        <v>9839</v>
      </c>
      <c r="C9516" s="235" t="s">
        <v>467</v>
      </c>
      <c r="D9516" s="234">
        <v>0</v>
      </c>
      <c r="E9516" s="233"/>
    </row>
    <row r="9517" spans="1:5">
      <c r="A9517" s="235">
        <v>102145</v>
      </c>
      <c r="B9517" s="236" t="s">
        <v>9840</v>
      </c>
      <c r="C9517" s="235" t="s">
        <v>467</v>
      </c>
      <c r="D9517" s="234">
        <v>0</v>
      </c>
      <c r="E9517" s="233"/>
    </row>
    <row r="9518" spans="1:5">
      <c r="A9518" s="235">
        <v>102146</v>
      </c>
      <c r="B9518" s="236" t="s">
        <v>9841</v>
      </c>
      <c r="C9518" s="235" t="s">
        <v>467</v>
      </c>
      <c r="D9518" s="234">
        <v>0</v>
      </c>
      <c r="E9518" s="233"/>
    </row>
    <row r="9519" spans="1:5">
      <c r="A9519" s="235">
        <v>102147</v>
      </c>
      <c r="B9519" s="236" t="s">
        <v>9842</v>
      </c>
      <c r="C9519" s="235" t="s">
        <v>467</v>
      </c>
      <c r="D9519" s="234">
        <v>0</v>
      </c>
      <c r="E9519" s="233"/>
    </row>
    <row r="9520" spans="1:5">
      <c r="A9520" s="235">
        <v>102148</v>
      </c>
      <c r="B9520" s="236" t="s">
        <v>9843</v>
      </c>
      <c r="C9520" s="235" t="s">
        <v>467</v>
      </c>
      <c r="D9520" s="234">
        <v>0</v>
      </c>
      <c r="E9520" s="233"/>
    </row>
    <row r="9521" spans="1:5">
      <c r="A9521" s="235">
        <v>102143</v>
      </c>
      <c r="B9521" s="236" t="s">
        <v>9844</v>
      </c>
      <c r="C9521" s="235" t="s">
        <v>467</v>
      </c>
      <c r="D9521" s="234">
        <v>0</v>
      </c>
      <c r="E9521" s="233"/>
    </row>
    <row r="9522" spans="1:5">
      <c r="A9522" s="235">
        <v>102144</v>
      </c>
      <c r="B9522" s="236" t="s">
        <v>9845</v>
      </c>
      <c r="C9522" s="235" t="s">
        <v>467</v>
      </c>
      <c r="D9522" s="234">
        <v>0</v>
      </c>
      <c r="E9522" s="233"/>
    </row>
    <row r="9523" spans="1:5">
      <c r="A9523" s="235">
        <v>102171</v>
      </c>
      <c r="B9523" s="236" t="s">
        <v>9846</v>
      </c>
      <c r="C9523" s="235" t="s">
        <v>467</v>
      </c>
      <c r="D9523" s="234">
        <v>482.39</v>
      </c>
      <c r="E9523" s="233">
        <v>0.16900000000000001</v>
      </c>
    </row>
    <row r="9524" spans="1:5">
      <c r="A9524" s="235">
        <v>102172</v>
      </c>
      <c r="B9524" s="236" t="s">
        <v>9847</v>
      </c>
      <c r="C9524" s="235" t="s">
        <v>467</v>
      </c>
      <c r="D9524" s="234">
        <v>468.88</v>
      </c>
      <c r="E9524" s="233">
        <v>0.13469999999999999</v>
      </c>
    </row>
    <row r="9525" spans="1:5">
      <c r="A9525" s="235">
        <v>102170</v>
      </c>
      <c r="B9525" s="236" t="s">
        <v>9848</v>
      </c>
      <c r="C9525" s="235" t="s">
        <v>467</v>
      </c>
      <c r="D9525" s="234">
        <v>262.54000000000002</v>
      </c>
      <c r="E9525" s="233">
        <v>0.38019999999999998</v>
      </c>
    </row>
    <row r="9526" spans="1:5">
      <c r="A9526" s="235">
        <v>102160</v>
      </c>
      <c r="B9526" s="236" t="s">
        <v>9849</v>
      </c>
      <c r="C9526" s="235" t="s">
        <v>467</v>
      </c>
      <c r="D9526" s="234">
        <v>156.71</v>
      </c>
      <c r="E9526" s="233">
        <v>0</v>
      </c>
    </row>
    <row r="9527" spans="1:5">
      <c r="A9527" s="235">
        <v>102177</v>
      </c>
      <c r="B9527" s="236" t="s">
        <v>9850</v>
      </c>
      <c r="C9527" s="235" t="s">
        <v>467</v>
      </c>
      <c r="D9527" s="234">
        <v>1726.52</v>
      </c>
      <c r="E9527" s="233">
        <v>4.4299999999999999E-2</v>
      </c>
    </row>
    <row r="9528" spans="1:5">
      <c r="A9528" s="235">
        <v>102174</v>
      </c>
      <c r="B9528" s="236" t="s">
        <v>9851</v>
      </c>
      <c r="C9528" s="235" t="s">
        <v>467</v>
      </c>
      <c r="D9528" s="234">
        <v>0</v>
      </c>
      <c r="E9528" s="233"/>
    </row>
    <row r="9529" spans="1:5">
      <c r="A9529" s="235">
        <v>102178</v>
      </c>
      <c r="B9529" s="236" t="s">
        <v>9852</v>
      </c>
      <c r="C9529" s="235" t="s">
        <v>467</v>
      </c>
      <c r="D9529" s="234">
        <v>1984.08</v>
      </c>
      <c r="E9529" s="233">
        <v>3.44E-2</v>
      </c>
    </row>
    <row r="9530" spans="1:5">
      <c r="A9530" s="235">
        <v>102175</v>
      </c>
      <c r="B9530" s="236" t="s">
        <v>9853</v>
      </c>
      <c r="C9530" s="235" t="s">
        <v>467</v>
      </c>
      <c r="D9530" s="234">
        <v>0</v>
      </c>
      <c r="E9530" s="233"/>
    </row>
    <row r="9531" spans="1:5">
      <c r="A9531" s="235">
        <v>102176</v>
      </c>
      <c r="B9531" s="236" t="s">
        <v>9854</v>
      </c>
      <c r="C9531" s="235" t="s">
        <v>467</v>
      </c>
      <c r="D9531" s="234">
        <v>851.67</v>
      </c>
      <c r="E9531" s="233">
        <v>0.1031</v>
      </c>
    </row>
    <row r="9532" spans="1:5">
      <c r="A9532" s="235">
        <v>102173</v>
      </c>
      <c r="B9532" s="236" t="s">
        <v>9855</v>
      </c>
      <c r="C9532" s="235" t="s">
        <v>467</v>
      </c>
      <c r="D9532" s="234">
        <v>0</v>
      </c>
      <c r="E9532" s="233"/>
    </row>
    <row r="9533" spans="1:5">
      <c r="A9533" s="235">
        <v>102163</v>
      </c>
      <c r="B9533" s="236" t="s">
        <v>9856</v>
      </c>
      <c r="C9533" s="235" t="s">
        <v>467</v>
      </c>
      <c r="D9533" s="234">
        <v>336.29</v>
      </c>
      <c r="E9533" s="233">
        <v>0.2969</v>
      </c>
    </row>
    <row r="9534" spans="1:5">
      <c r="A9534" s="235">
        <v>102153</v>
      </c>
      <c r="B9534" s="236" t="s">
        <v>9857</v>
      </c>
      <c r="C9534" s="235" t="s">
        <v>467</v>
      </c>
      <c r="D9534" s="234">
        <v>230.46</v>
      </c>
      <c r="E9534" s="233">
        <v>0</v>
      </c>
    </row>
    <row r="9535" spans="1:5">
      <c r="A9535" s="235">
        <v>102165</v>
      </c>
      <c r="B9535" s="236" t="s">
        <v>9858</v>
      </c>
      <c r="C9535" s="235" t="s">
        <v>467</v>
      </c>
      <c r="D9535" s="234">
        <v>325.94</v>
      </c>
      <c r="E9535" s="233">
        <v>0.25009999999999999</v>
      </c>
    </row>
    <row r="9536" spans="1:5">
      <c r="A9536" s="235">
        <v>102155</v>
      </c>
      <c r="B9536" s="236" t="s">
        <v>9859</v>
      </c>
      <c r="C9536" s="235" t="s">
        <v>467</v>
      </c>
      <c r="D9536" s="234">
        <v>239.55</v>
      </c>
      <c r="E9536" s="233">
        <v>0</v>
      </c>
    </row>
    <row r="9537" spans="1:5">
      <c r="A9537" s="235">
        <v>102167</v>
      </c>
      <c r="B9537" s="236" t="s">
        <v>9860</v>
      </c>
      <c r="C9537" s="235" t="s">
        <v>467</v>
      </c>
      <c r="D9537" s="234">
        <v>382.84</v>
      </c>
      <c r="E9537" s="233">
        <v>0.16489999999999999</v>
      </c>
    </row>
    <row r="9538" spans="1:5">
      <c r="A9538" s="235">
        <v>102157</v>
      </c>
      <c r="B9538" s="236" t="s">
        <v>9861</v>
      </c>
      <c r="C9538" s="235" t="s">
        <v>467</v>
      </c>
      <c r="D9538" s="234">
        <v>315.93</v>
      </c>
      <c r="E9538" s="233">
        <v>0</v>
      </c>
    </row>
    <row r="9539" spans="1:5">
      <c r="A9539" s="235">
        <v>102169</v>
      </c>
      <c r="B9539" s="236" t="s">
        <v>9862</v>
      </c>
      <c r="C9539" s="235" t="s">
        <v>467</v>
      </c>
      <c r="D9539" s="234">
        <v>425.51</v>
      </c>
      <c r="E9539" s="233">
        <v>9.5799999999999996E-2</v>
      </c>
    </row>
    <row r="9540" spans="1:5">
      <c r="A9540" s="235">
        <v>102159</v>
      </c>
      <c r="B9540" s="236" t="s">
        <v>9863</v>
      </c>
      <c r="C9540" s="235" t="s">
        <v>467</v>
      </c>
      <c r="D9540" s="234">
        <v>382.35</v>
      </c>
      <c r="E9540" s="233">
        <v>0</v>
      </c>
    </row>
    <row r="9541" spans="1:5">
      <c r="A9541" s="235">
        <v>102161</v>
      </c>
      <c r="B9541" s="236" t="s">
        <v>9864</v>
      </c>
      <c r="C9541" s="235" t="s">
        <v>467</v>
      </c>
      <c r="D9541" s="234">
        <v>268.69</v>
      </c>
      <c r="E9541" s="233">
        <v>0.3715</v>
      </c>
    </row>
    <row r="9542" spans="1:5">
      <c r="A9542" s="235">
        <v>102151</v>
      </c>
      <c r="B9542" s="236" t="s">
        <v>9865</v>
      </c>
      <c r="C9542" s="235" t="s">
        <v>467</v>
      </c>
      <c r="D9542" s="234">
        <v>162.86000000000001</v>
      </c>
      <c r="E9542" s="233">
        <v>0</v>
      </c>
    </row>
    <row r="9543" spans="1:5">
      <c r="A9543" s="235">
        <v>102162</v>
      </c>
      <c r="B9543" s="236" t="s">
        <v>9866</v>
      </c>
      <c r="C9543" s="235" t="s">
        <v>467</v>
      </c>
      <c r="D9543" s="234">
        <v>287.13</v>
      </c>
      <c r="E9543" s="233">
        <v>0.34770000000000001</v>
      </c>
    </row>
    <row r="9544" spans="1:5">
      <c r="A9544" s="235">
        <v>102164</v>
      </c>
      <c r="B9544" s="236" t="s">
        <v>9867</v>
      </c>
      <c r="C9544" s="235" t="s">
        <v>467</v>
      </c>
      <c r="D9544" s="234">
        <v>285.72000000000003</v>
      </c>
      <c r="E9544" s="233">
        <v>0.2853</v>
      </c>
    </row>
    <row r="9545" spans="1:5">
      <c r="A9545" s="235">
        <v>102154</v>
      </c>
      <c r="B9545" s="236" t="s">
        <v>9868</v>
      </c>
      <c r="C9545" s="235" t="s">
        <v>467</v>
      </c>
      <c r="D9545" s="234">
        <v>199.33</v>
      </c>
      <c r="E9545" s="233">
        <v>0</v>
      </c>
    </row>
    <row r="9546" spans="1:5">
      <c r="A9546" s="235">
        <v>102166</v>
      </c>
      <c r="B9546" s="236" t="s">
        <v>9869</v>
      </c>
      <c r="C9546" s="235" t="s">
        <v>467</v>
      </c>
      <c r="D9546" s="234">
        <v>296.79000000000002</v>
      </c>
      <c r="E9546" s="233">
        <v>0.2127</v>
      </c>
    </row>
    <row r="9547" spans="1:5">
      <c r="A9547" s="235">
        <v>102156</v>
      </c>
      <c r="B9547" s="236" t="s">
        <v>9870</v>
      </c>
      <c r="C9547" s="235" t="s">
        <v>467</v>
      </c>
      <c r="D9547" s="234">
        <v>229.88</v>
      </c>
      <c r="E9547" s="233">
        <v>0</v>
      </c>
    </row>
    <row r="9548" spans="1:5">
      <c r="A9548" s="235">
        <v>102168</v>
      </c>
      <c r="B9548" s="236" t="s">
        <v>9871</v>
      </c>
      <c r="C9548" s="235" t="s">
        <v>467</v>
      </c>
      <c r="D9548" s="234">
        <v>369.94</v>
      </c>
      <c r="E9548" s="233">
        <v>0.1265</v>
      </c>
    </row>
    <row r="9549" spans="1:5">
      <c r="A9549" s="235">
        <v>102158</v>
      </c>
      <c r="B9549" s="236" t="s">
        <v>9872</v>
      </c>
      <c r="C9549" s="235" t="s">
        <v>467</v>
      </c>
      <c r="D9549" s="234">
        <v>320.38</v>
      </c>
      <c r="E9549" s="233">
        <v>0</v>
      </c>
    </row>
    <row r="9550" spans="1:5">
      <c r="A9550" s="235">
        <v>102152</v>
      </c>
      <c r="B9550" s="236" t="s">
        <v>9873</v>
      </c>
      <c r="C9550" s="235" t="s">
        <v>467</v>
      </c>
      <c r="D9550" s="234">
        <v>181.3</v>
      </c>
      <c r="E9550" s="233">
        <v>0</v>
      </c>
    </row>
    <row r="9551" spans="1:5">
      <c r="A9551" s="235">
        <v>102181</v>
      </c>
      <c r="B9551" s="236" t="s">
        <v>9874</v>
      </c>
      <c r="C9551" s="235" t="s">
        <v>467</v>
      </c>
      <c r="D9551" s="234">
        <v>480.96</v>
      </c>
      <c r="E9551" s="233">
        <v>6.6199999999999995E-2</v>
      </c>
    </row>
    <row r="9552" spans="1:5">
      <c r="A9552" s="235">
        <v>102179</v>
      </c>
      <c r="B9552" s="236" t="s">
        <v>9875</v>
      </c>
      <c r="C9552" s="235" t="s">
        <v>467</v>
      </c>
      <c r="D9552" s="234">
        <v>338.17</v>
      </c>
      <c r="E9552" s="233">
        <v>0.12139999999999999</v>
      </c>
    </row>
    <row r="9553" spans="1:5">
      <c r="A9553" s="235">
        <v>102180</v>
      </c>
      <c r="B9553" s="236" t="s">
        <v>9876</v>
      </c>
      <c r="C9553" s="235" t="s">
        <v>467</v>
      </c>
      <c r="D9553" s="234">
        <v>399.07</v>
      </c>
      <c r="E9553" s="233">
        <v>8.9499999999999996E-2</v>
      </c>
    </row>
    <row r="9554" spans="1:5">
      <c r="A9554" s="235">
        <v>102189</v>
      </c>
      <c r="B9554" s="236" t="s">
        <v>9877</v>
      </c>
      <c r="C9554" s="235" t="s">
        <v>28</v>
      </c>
      <c r="D9554" s="234">
        <v>243.25</v>
      </c>
      <c r="E9554" s="233">
        <v>0</v>
      </c>
    </row>
    <row r="9555" spans="1:5">
      <c r="A9555" s="235">
        <v>102188</v>
      </c>
      <c r="B9555" s="236" t="s">
        <v>9878</v>
      </c>
      <c r="C9555" s="235" t="s">
        <v>28</v>
      </c>
      <c r="D9555" s="234">
        <v>1042.96</v>
      </c>
      <c r="E9555" s="233">
        <v>0</v>
      </c>
    </row>
    <row r="9556" spans="1:5">
      <c r="A9556" s="235">
        <v>102185</v>
      </c>
      <c r="B9556" s="236" t="s">
        <v>9879</v>
      </c>
      <c r="C9556" s="235" t="s">
        <v>28</v>
      </c>
      <c r="D9556" s="234">
        <v>4151.76</v>
      </c>
      <c r="E9556" s="233">
        <v>0</v>
      </c>
    </row>
    <row r="9557" spans="1:5">
      <c r="A9557" s="235">
        <v>102184</v>
      </c>
      <c r="B9557" s="236" t="s">
        <v>9880</v>
      </c>
      <c r="C9557" s="235" t="s">
        <v>28</v>
      </c>
      <c r="D9557" s="234">
        <v>2072.14</v>
      </c>
      <c r="E9557" s="233">
        <v>0</v>
      </c>
    </row>
    <row r="9558" spans="1:5">
      <c r="A9558" s="235">
        <v>102187</v>
      </c>
      <c r="B9558" s="236" t="s">
        <v>9881</v>
      </c>
      <c r="C9558" s="235" t="s">
        <v>28</v>
      </c>
      <c r="D9558" s="234">
        <v>0</v>
      </c>
      <c r="E9558" s="233"/>
    </row>
    <row r="9559" spans="1:5">
      <c r="A9559" s="235">
        <v>102186</v>
      </c>
      <c r="B9559" s="236" t="s">
        <v>9882</v>
      </c>
      <c r="C9559" s="235" t="s">
        <v>28</v>
      </c>
      <c r="D9559" s="234">
        <v>0</v>
      </c>
      <c r="E9559" s="233"/>
    </row>
    <row r="9560" spans="1:5">
      <c r="A9560" s="235">
        <v>102183</v>
      </c>
      <c r="B9560" s="236" t="s">
        <v>319</v>
      </c>
      <c r="C9560" s="235" t="s">
        <v>28</v>
      </c>
      <c r="D9560" s="234">
        <v>2094.66</v>
      </c>
      <c r="E9560" s="233">
        <v>0</v>
      </c>
    </row>
    <row r="9561" spans="1:5">
      <c r="A9561" s="235">
        <v>102182</v>
      </c>
      <c r="B9561" s="236" t="s">
        <v>9883</v>
      </c>
      <c r="C9561" s="235" t="s">
        <v>28</v>
      </c>
      <c r="D9561" s="234">
        <v>1043.47</v>
      </c>
      <c r="E9561" s="233">
        <v>0</v>
      </c>
    </row>
    <row r="9562" spans="1:5">
      <c r="A9562" s="235">
        <v>102191</v>
      </c>
      <c r="B9562" s="236" t="s">
        <v>9884</v>
      </c>
      <c r="C9562" s="235" t="s">
        <v>467</v>
      </c>
      <c r="D9562" s="234">
        <v>14.37</v>
      </c>
      <c r="E9562" s="233">
        <v>0</v>
      </c>
    </row>
    <row r="9563" spans="1:5">
      <c r="A9563" s="235">
        <v>102190</v>
      </c>
      <c r="B9563" s="236" t="s">
        <v>9885</v>
      </c>
      <c r="C9563" s="235" t="s">
        <v>467</v>
      </c>
      <c r="D9563" s="234">
        <v>11.83</v>
      </c>
      <c r="E9563" s="233">
        <v>0</v>
      </c>
    </row>
    <row r="9564" spans="1:5">
      <c r="A9564" s="235">
        <v>102192</v>
      </c>
      <c r="B9564" s="236" t="s">
        <v>9886</v>
      </c>
      <c r="C9564" s="235" t="s">
        <v>467</v>
      </c>
      <c r="D9564" s="234">
        <v>10.25</v>
      </c>
      <c r="E9564" s="233">
        <v>0</v>
      </c>
    </row>
    <row r="9565" spans="1:5">
      <c r="A9565" s="235">
        <v>89354</v>
      </c>
      <c r="B9565" s="236" t="s">
        <v>9887</v>
      </c>
      <c r="C9565" s="235" t="s">
        <v>28</v>
      </c>
      <c r="D9565" s="234">
        <v>584.44000000000005</v>
      </c>
      <c r="E9565" s="233">
        <v>0</v>
      </c>
    </row>
    <row r="9566" spans="1:5">
      <c r="A9566" s="235">
        <v>103041</v>
      </c>
      <c r="B9566" s="236" t="s">
        <v>9888</v>
      </c>
      <c r="C9566" s="235" t="s">
        <v>28</v>
      </c>
      <c r="D9566" s="234">
        <v>20.350000000000001</v>
      </c>
      <c r="E9566" s="233">
        <v>0</v>
      </c>
    </row>
    <row r="9567" spans="1:5">
      <c r="A9567" s="235">
        <v>103042</v>
      </c>
      <c r="B9567" s="236" t="s">
        <v>9889</v>
      </c>
      <c r="C9567" s="235" t="s">
        <v>28</v>
      </c>
      <c r="D9567" s="234">
        <v>24.75</v>
      </c>
      <c r="E9567" s="233">
        <v>0</v>
      </c>
    </row>
    <row r="9568" spans="1:5">
      <c r="A9568" s="235">
        <v>103043</v>
      </c>
      <c r="B9568" s="236" t="s">
        <v>9890</v>
      </c>
      <c r="C9568" s="235" t="s">
        <v>28</v>
      </c>
      <c r="D9568" s="234">
        <v>23.72</v>
      </c>
      <c r="E9568" s="233">
        <v>0</v>
      </c>
    </row>
    <row r="9569" spans="1:5">
      <c r="A9569" s="235">
        <v>103044</v>
      </c>
      <c r="B9569" s="236" t="s">
        <v>9891</v>
      </c>
      <c r="C9569" s="235" t="s">
        <v>28</v>
      </c>
      <c r="D9569" s="234">
        <v>31.76</v>
      </c>
      <c r="E9569" s="233">
        <v>0</v>
      </c>
    </row>
    <row r="9570" spans="1:5">
      <c r="A9570" s="235">
        <v>103039</v>
      </c>
      <c r="B9570" s="236" t="s">
        <v>9892</v>
      </c>
      <c r="C9570" s="235" t="s">
        <v>28</v>
      </c>
      <c r="D9570" s="234">
        <v>69.81</v>
      </c>
      <c r="E9570" s="233">
        <v>0</v>
      </c>
    </row>
    <row r="9571" spans="1:5">
      <c r="A9571" s="235">
        <v>103038</v>
      </c>
      <c r="B9571" s="236" t="s">
        <v>9893</v>
      </c>
      <c r="C9571" s="235" t="s">
        <v>28</v>
      </c>
      <c r="D9571" s="234">
        <v>64.92</v>
      </c>
      <c r="E9571" s="233">
        <v>0</v>
      </c>
    </row>
    <row r="9572" spans="1:5">
      <c r="A9572" s="235">
        <v>103037</v>
      </c>
      <c r="B9572" s="236" t="s">
        <v>9894</v>
      </c>
      <c r="C9572" s="235" t="s">
        <v>28</v>
      </c>
      <c r="D9572" s="234">
        <v>48.52</v>
      </c>
      <c r="E9572" s="233">
        <v>0</v>
      </c>
    </row>
    <row r="9573" spans="1:5">
      <c r="A9573" s="235">
        <v>103036</v>
      </c>
      <c r="B9573" s="236" t="s">
        <v>9895</v>
      </c>
      <c r="C9573" s="235" t="s">
        <v>28</v>
      </c>
      <c r="D9573" s="234">
        <v>24.7</v>
      </c>
      <c r="E9573" s="233">
        <v>0</v>
      </c>
    </row>
    <row r="9574" spans="1:5">
      <c r="A9574" s="235">
        <v>103040</v>
      </c>
      <c r="B9574" s="236" t="s">
        <v>9896</v>
      </c>
      <c r="C9574" s="235" t="s">
        <v>28</v>
      </c>
      <c r="D9574" s="234">
        <v>104.79</v>
      </c>
      <c r="E9574" s="233">
        <v>0</v>
      </c>
    </row>
    <row r="9575" spans="1:5">
      <c r="A9575" s="235">
        <v>90371</v>
      </c>
      <c r="B9575" s="236" t="s">
        <v>9897</v>
      </c>
      <c r="C9575" s="235" t="s">
        <v>28</v>
      </c>
      <c r="D9575" s="234">
        <v>30.38</v>
      </c>
      <c r="E9575" s="233">
        <v>0</v>
      </c>
    </row>
    <row r="9576" spans="1:5">
      <c r="A9576" s="235">
        <v>103047</v>
      </c>
      <c r="B9576" s="236" t="s">
        <v>9898</v>
      </c>
      <c r="C9576" s="235" t="s">
        <v>28</v>
      </c>
      <c r="D9576" s="234">
        <v>24.91</v>
      </c>
      <c r="E9576" s="233">
        <v>0</v>
      </c>
    </row>
    <row r="9577" spans="1:5">
      <c r="A9577" s="235">
        <v>94489</v>
      </c>
      <c r="B9577" s="236" t="s">
        <v>9899</v>
      </c>
      <c r="C9577" s="235" t="s">
        <v>28</v>
      </c>
      <c r="D9577" s="234">
        <v>31.21</v>
      </c>
      <c r="E9577" s="233">
        <v>0</v>
      </c>
    </row>
    <row r="9578" spans="1:5">
      <c r="A9578" s="235">
        <v>94490</v>
      </c>
      <c r="B9578" s="236" t="s">
        <v>9900</v>
      </c>
      <c r="C9578" s="235" t="s">
        <v>28</v>
      </c>
      <c r="D9578" s="234">
        <v>47.16</v>
      </c>
      <c r="E9578" s="233">
        <v>0</v>
      </c>
    </row>
    <row r="9579" spans="1:5">
      <c r="A9579" s="235">
        <v>94491</v>
      </c>
      <c r="B9579" s="236" t="s">
        <v>9901</v>
      </c>
      <c r="C9579" s="235" t="s">
        <v>28</v>
      </c>
      <c r="D9579" s="234">
        <v>64.08</v>
      </c>
      <c r="E9579" s="233">
        <v>0</v>
      </c>
    </row>
    <row r="9580" spans="1:5">
      <c r="A9580" s="235">
        <v>94492</v>
      </c>
      <c r="B9580" s="236" t="s">
        <v>9902</v>
      </c>
      <c r="C9580" s="235" t="s">
        <v>28</v>
      </c>
      <c r="D9580" s="234">
        <v>65.97</v>
      </c>
      <c r="E9580" s="233">
        <v>0</v>
      </c>
    </row>
    <row r="9581" spans="1:5">
      <c r="A9581" s="235">
        <v>94493</v>
      </c>
      <c r="B9581" s="236" t="s">
        <v>9903</v>
      </c>
      <c r="C9581" s="235" t="s">
        <v>28</v>
      </c>
      <c r="D9581" s="234">
        <v>121.17</v>
      </c>
      <c r="E9581" s="233">
        <v>0</v>
      </c>
    </row>
    <row r="9582" spans="1:5">
      <c r="A9582" s="235">
        <v>94497</v>
      </c>
      <c r="B9582" s="236" t="s">
        <v>9904</v>
      </c>
      <c r="C9582" s="235" t="s">
        <v>28</v>
      </c>
      <c r="D9582" s="234">
        <v>114.18</v>
      </c>
      <c r="E9582" s="233">
        <v>0</v>
      </c>
    </row>
    <row r="9583" spans="1:5">
      <c r="A9583" s="235">
        <v>94794</v>
      </c>
      <c r="B9583" s="236" t="s">
        <v>9905</v>
      </c>
      <c r="C9583" s="235" t="s">
        <v>28</v>
      </c>
      <c r="D9583" s="234">
        <v>180.97</v>
      </c>
      <c r="E9583" s="233">
        <v>0</v>
      </c>
    </row>
    <row r="9584" spans="1:5">
      <c r="A9584" s="235">
        <v>94496</v>
      </c>
      <c r="B9584" s="236" t="s">
        <v>9906</v>
      </c>
      <c r="C9584" s="235" t="s">
        <v>28</v>
      </c>
      <c r="D9584" s="234">
        <v>90.26</v>
      </c>
      <c r="E9584" s="233">
        <v>0</v>
      </c>
    </row>
    <row r="9585" spans="1:5">
      <c r="A9585" s="235">
        <v>94793</v>
      </c>
      <c r="B9585" s="236" t="s">
        <v>9907</v>
      </c>
      <c r="C9585" s="235" t="s">
        <v>28</v>
      </c>
      <c r="D9585" s="234">
        <v>171.58</v>
      </c>
      <c r="E9585" s="233">
        <v>0</v>
      </c>
    </row>
    <row r="9586" spans="1:5">
      <c r="A9586" s="235">
        <v>94495</v>
      </c>
      <c r="B9586" s="236" t="s">
        <v>9908</v>
      </c>
      <c r="C9586" s="235" t="s">
        <v>28</v>
      </c>
      <c r="D9586" s="234">
        <v>66.23</v>
      </c>
      <c r="E9586" s="233">
        <v>0</v>
      </c>
    </row>
    <row r="9587" spans="1:5">
      <c r="A9587" s="235">
        <v>94792</v>
      </c>
      <c r="B9587" s="236" t="s">
        <v>9909</v>
      </c>
      <c r="C9587" s="235" t="s">
        <v>28</v>
      </c>
      <c r="D9587" s="234">
        <v>124.51</v>
      </c>
      <c r="E9587" s="233">
        <v>0</v>
      </c>
    </row>
    <row r="9588" spans="1:5">
      <c r="A9588" s="235">
        <v>89352</v>
      </c>
      <c r="B9588" s="236" t="s">
        <v>9910</v>
      </c>
      <c r="C9588" s="235" t="s">
        <v>28</v>
      </c>
      <c r="D9588" s="234">
        <v>39.229999999999997</v>
      </c>
      <c r="E9588" s="233">
        <v>0</v>
      </c>
    </row>
    <row r="9589" spans="1:5">
      <c r="A9589" s="235">
        <v>89986</v>
      </c>
      <c r="B9589" s="236" t="s">
        <v>9911</v>
      </c>
      <c r="C9589" s="235" t="s">
        <v>28</v>
      </c>
      <c r="D9589" s="234">
        <v>89.98</v>
      </c>
      <c r="E9589" s="233">
        <v>0</v>
      </c>
    </row>
    <row r="9590" spans="1:5">
      <c r="A9590" s="235">
        <v>94499</v>
      </c>
      <c r="B9590" s="236" t="s">
        <v>9912</v>
      </c>
      <c r="C9590" s="235" t="s">
        <v>28</v>
      </c>
      <c r="D9590" s="234">
        <v>319.83999999999997</v>
      </c>
      <c r="E9590" s="233">
        <v>0</v>
      </c>
    </row>
    <row r="9591" spans="1:5">
      <c r="A9591" s="235">
        <v>94498</v>
      </c>
      <c r="B9591" s="236" t="s">
        <v>9913</v>
      </c>
      <c r="C9591" s="235" t="s">
        <v>28</v>
      </c>
      <c r="D9591" s="234">
        <v>158.16999999999999</v>
      </c>
      <c r="E9591" s="233">
        <v>0</v>
      </c>
    </row>
    <row r="9592" spans="1:5">
      <c r="A9592" s="235">
        <v>94500</v>
      </c>
      <c r="B9592" s="236" t="s">
        <v>9914</v>
      </c>
      <c r="C9592" s="235" t="s">
        <v>28</v>
      </c>
      <c r="D9592" s="234">
        <v>387.81</v>
      </c>
      <c r="E9592" s="233">
        <v>0</v>
      </c>
    </row>
    <row r="9593" spans="1:5">
      <c r="A9593" s="235">
        <v>89353</v>
      </c>
      <c r="B9593" s="236" t="s">
        <v>9915</v>
      </c>
      <c r="C9593" s="235" t="s">
        <v>28</v>
      </c>
      <c r="D9593" s="234">
        <v>42.5</v>
      </c>
      <c r="E9593" s="233">
        <v>0</v>
      </c>
    </row>
    <row r="9594" spans="1:5">
      <c r="A9594" s="235">
        <v>89987</v>
      </c>
      <c r="B9594" s="236" t="s">
        <v>9916</v>
      </c>
      <c r="C9594" s="235" t="s">
        <v>28</v>
      </c>
      <c r="D9594" s="234">
        <v>102</v>
      </c>
      <c r="E9594" s="233">
        <v>0</v>
      </c>
    </row>
    <row r="9595" spans="1:5">
      <c r="A9595" s="235">
        <v>94501</v>
      </c>
      <c r="B9595" s="236" t="s">
        <v>9917</v>
      </c>
      <c r="C9595" s="235" t="s">
        <v>28</v>
      </c>
      <c r="D9595" s="234">
        <v>792.98</v>
      </c>
      <c r="E9595" s="233">
        <v>0</v>
      </c>
    </row>
    <row r="9596" spans="1:5">
      <c r="A9596" s="235">
        <v>89349</v>
      </c>
      <c r="B9596" s="236" t="s">
        <v>9918</v>
      </c>
      <c r="C9596" s="235" t="s">
        <v>28</v>
      </c>
      <c r="D9596" s="234">
        <v>28.49</v>
      </c>
      <c r="E9596" s="233">
        <v>0</v>
      </c>
    </row>
    <row r="9597" spans="1:5">
      <c r="A9597" s="235">
        <v>89984</v>
      </c>
      <c r="B9597" s="236" t="s">
        <v>9919</v>
      </c>
      <c r="C9597" s="235" t="s">
        <v>28</v>
      </c>
      <c r="D9597" s="234">
        <v>92.44</v>
      </c>
      <c r="E9597" s="233">
        <v>0</v>
      </c>
    </row>
    <row r="9598" spans="1:5">
      <c r="A9598" s="235">
        <v>89985</v>
      </c>
      <c r="B9598" s="236" t="s">
        <v>9920</v>
      </c>
      <c r="C9598" s="235" t="s">
        <v>28</v>
      </c>
      <c r="D9598" s="234">
        <v>96.61</v>
      </c>
      <c r="E9598" s="233">
        <v>0</v>
      </c>
    </row>
    <row r="9599" spans="1:5">
      <c r="A9599" s="235">
        <v>89351</v>
      </c>
      <c r="B9599" s="236" t="s">
        <v>9921</v>
      </c>
      <c r="C9599" s="235" t="s">
        <v>28</v>
      </c>
      <c r="D9599" s="234">
        <v>34.799999999999997</v>
      </c>
      <c r="E9599" s="233">
        <v>0</v>
      </c>
    </row>
    <row r="9600" spans="1:5">
      <c r="A9600" s="235">
        <v>103045</v>
      </c>
      <c r="B9600" s="236" t="s">
        <v>9922</v>
      </c>
      <c r="C9600" s="235" t="s">
        <v>28</v>
      </c>
      <c r="D9600" s="234">
        <v>9.2799999999999994</v>
      </c>
      <c r="E9600" s="233">
        <v>0</v>
      </c>
    </row>
    <row r="9601" spans="1:5">
      <c r="A9601" s="235">
        <v>103046</v>
      </c>
      <c r="B9601" s="236" t="s">
        <v>9923</v>
      </c>
      <c r="C9601" s="235" t="s">
        <v>28</v>
      </c>
      <c r="D9601" s="234">
        <v>23.34</v>
      </c>
      <c r="E9601" s="233">
        <v>0</v>
      </c>
    </row>
    <row r="9602" spans="1:5">
      <c r="A9602" s="235">
        <v>103048</v>
      </c>
      <c r="B9602" s="236" t="s">
        <v>9924</v>
      </c>
      <c r="C9602" s="235" t="s">
        <v>28</v>
      </c>
      <c r="D9602" s="234">
        <v>18.22</v>
      </c>
      <c r="E9602" s="233">
        <v>0</v>
      </c>
    </row>
    <row r="9603" spans="1:5">
      <c r="A9603" s="235">
        <v>103049</v>
      </c>
      <c r="B9603" s="236" t="s">
        <v>9925</v>
      </c>
      <c r="C9603" s="235" t="s">
        <v>28</v>
      </c>
      <c r="D9603" s="234">
        <v>20.059999999999999</v>
      </c>
      <c r="E9603" s="233">
        <v>0</v>
      </c>
    </row>
    <row r="9604" spans="1:5">
      <c r="A9604" s="235">
        <v>103029</v>
      </c>
      <c r="B9604" s="236" t="s">
        <v>9926</v>
      </c>
      <c r="C9604" s="235" t="s">
        <v>28</v>
      </c>
      <c r="D9604" s="234">
        <v>48.92</v>
      </c>
      <c r="E9604" s="233">
        <v>0</v>
      </c>
    </row>
    <row r="9605" spans="1:5">
      <c r="A9605" s="235">
        <v>103019</v>
      </c>
      <c r="B9605" s="236" t="s">
        <v>9927</v>
      </c>
      <c r="C9605" s="235" t="s">
        <v>28</v>
      </c>
      <c r="D9605" s="234">
        <v>242.32</v>
      </c>
      <c r="E9605" s="233">
        <v>0</v>
      </c>
    </row>
    <row r="9606" spans="1:5">
      <c r="A9606" s="235">
        <v>103050</v>
      </c>
      <c r="B9606" s="236" t="s">
        <v>9928</v>
      </c>
      <c r="C9606" s="235" t="s">
        <v>28</v>
      </c>
      <c r="D9606" s="234">
        <v>17.649999999999999</v>
      </c>
      <c r="E9606" s="233">
        <v>0</v>
      </c>
    </row>
    <row r="9607" spans="1:5">
      <c r="A9607" s="235">
        <v>103051</v>
      </c>
      <c r="B9607" s="236" t="s">
        <v>9929</v>
      </c>
      <c r="C9607" s="235" t="s">
        <v>28</v>
      </c>
      <c r="D9607" s="234">
        <v>21.26</v>
      </c>
      <c r="E9607" s="233">
        <v>0</v>
      </c>
    </row>
    <row r="9608" spans="1:5">
      <c r="A9608" s="235">
        <v>103052</v>
      </c>
      <c r="B9608" s="236" t="s">
        <v>9930</v>
      </c>
      <c r="C9608" s="235" t="s">
        <v>28</v>
      </c>
      <c r="D9608" s="234">
        <v>29.42</v>
      </c>
      <c r="E9608" s="233">
        <v>0</v>
      </c>
    </row>
    <row r="9609" spans="1:5">
      <c r="A9609" s="235">
        <v>94799</v>
      </c>
      <c r="B9609" s="236" t="s">
        <v>9931</v>
      </c>
      <c r="C9609" s="235" t="s">
        <v>28</v>
      </c>
      <c r="D9609" s="234">
        <v>126.42</v>
      </c>
      <c r="E9609" s="233">
        <v>0</v>
      </c>
    </row>
    <row r="9610" spans="1:5">
      <c r="A9610" s="235">
        <v>94798</v>
      </c>
      <c r="B9610" s="236" t="s">
        <v>9932</v>
      </c>
      <c r="C9610" s="235" t="s">
        <v>28</v>
      </c>
      <c r="D9610" s="234">
        <v>102.94</v>
      </c>
      <c r="E9610" s="233">
        <v>0</v>
      </c>
    </row>
    <row r="9611" spans="1:5">
      <c r="A9611" s="235">
        <v>94797</v>
      </c>
      <c r="B9611" s="236" t="s">
        <v>9933</v>
      </c>
      <c r="C9611" s="235" t="s">
        <v>28</v>
      </c>
      <c r="D9611" s="234">
        <v>62.1</v>
      </c>
      <c r="E9611" s="233">
        <v>0</v>
      </c>
    </row>
    <row r="9612" spans="1:5">
      <c r="A9612" s="235">
        <v>94795</v>
      </c>
      <c r="B9612" s="236" t="s">
        <v>9934</v>
      </c>
      <c r="C9612" s="235" t="s">
        <v>28</v>
      </c>
      <c r="D9612" s="234">
        <v>26.16</v>
      </c>
      <c r="E9612" s="233">
        <v>0</v>
      </c>
    </row>
    <row r="9613" spans="1:5">
      <c r="A9613" s="235">
        <v>94800</v>
      </c>
      <c r="B9613" s="236" t="s">
        <v>9935</v>
      </c>
      <c r="C9613" s="235" t="s">
        <v>28</v>
      </c>
      <c r="D9613" s="234">
        <v>162.31</v>
      </c>
      <c r="E9613" s="233">
        <v>0</v>
      </c>
    </row>
    <row r="9614" spans="1:5">
      <c r="A9614" s="235">
        <v>94796</v>
      </c>
      <c r="B9614" s="236" t="s">
        <v>151</v>
      </c>
      <c r="C9614" s="235" t="s">
        <v>28</v>
      </c>
      <c r="D9614" s="234">
        <v>30.04</v>
      </c>
      <c r="E9614" s="233">
        <v>0</v>
      </c>
    </row>
    <row r="9615" spans="1:5">
      <c r="A9615" s="235">
        <v>99635</v>
      </c>
      <c r="B9615" s="236" t="s">
        <v>9936</v>
      </c>
      <c r="C9615" s="235" t="s">
        <v>28</v>
      </c>
      <c r="D9615" s="234">
        <v>399.6</v>
      </c>
      <c r="E9615" s="233">
        <v>0</v>
      </c>
    </row>
    <row r="9616" spans="1:5">
      <c r="A9616" s="235">
        <v>103018</v>
      </c>
      <c r="B9616" s="236" t="s">
        <v>9937</v>
      </c>
      <c r="C9616" s="235" t="s">
        <v>28</v>
      </c>
      <c r="D9616" s="234">
        <v>325.43</v>
      </c>
      <c r="E9616" s="233">
        <v>0</v>
      </c>
    </row>
    <row r="9617" spans="1:5">
      <c r="A9617" s="235">
        <v>95252</v>
      </c>
      <c r="B9617" s="236" t="s">
        <v>9938</v>
      </c>
      <c r="C9617" s="235" t="s">
        <v>28</v>
      </c>
      <c r="D9617" s="234">
        <v>163.22999999999999</v>
      </c>
      <c r="E9617" s="233">
        <v>0</v>
      </c>
    </row>
    <row r="9618" spans="1:5">
      <c r="A9618" s="235">
        <v>95251</v>
      </c>
      <c r="B9618" s="236" t="s">
        <v>9939</v>
      </c>
      <c r="C9618" s="235" t="s">
        <v>28</v>
      </c>
      <c r="D9618" s="234">
        <v>134.94999999999999</v>
      </c>
      <c r="E9618" s="233">
        <v>0</v>
      </c>
    </row>
    <row r="9619" spans="1:5">
      <c r="A9619" s="235">
        <v>95250</v>
      </c>
      <c r="B9619" s="236" t="s">
        <v>9940</v>
      </c>
      <c r="C9619" s="235" t="s">
        <v>28</v>
      </c>
      <c r="D9619" s="234">
        <v>90.96</v>
      </c>
      <c r="E9619" s="233">
        <v>0</v>
      </c>
    </row>
    <row r="9620" spans="1:5">
      <c r="A9620" s="235">
        <v>95248</v>
      </c>
      <c r="B9620" s="236" t="s">
        <v>9941</v>
      </c>
      <c r="C9620" s="235" t="s">
        <v>28</v>
      </c>
      <c r="D9620" s="234">
        <v>57.62</v>
      </c>
      <c r="E9620" s="233">
        <v>0</v>
      </c>
    </row>
    <row r="9621" spans="1:5">
      <c r="A9621" s="235">
        <v>95253</v>
      </c>
      <c r="B9621" s="236" t="s">
        <v>9942</v>
      </c>
      <c r="C9621" s="235" t="s">
        <v>28</v>
      </c>
      <c r="D9621" s="234">
        <v>249.55</v>
      </c>
      <c r="E9621" s="233">
        <v>0</v>
      </c>
    </row>
    <row r="9622" spans="1:5">
      <c r="A9622" s="235">
        <v>95249</v>
      </c>
      <c r="B9622" s="236" t="s">
        <v>9943</v>
      </c>
      <c r="C9622" s="235" t="s">
        <v>28</v>
      </c>
      <c r="D9622" s="234">
        <v>67.400000000000006</v>
      </c>
      <c r="E9622" s="233">
        <v>0</v>
      </c>
    </row>
    <row r="9623" spans="1:5">
      <c r="A9623" s="235">
        <v>99622</v>
      </c>
      <c r="B9623" s="236" t="s">
        <v>9944</v>
      </c>
      <c r="C9623" s="235" t="s">
        <v>28</v>
      </c>
      <c r="D9623" s="234">
        <v>317.52</v>
      </c>
      <c r="E9623" s="233">
        <v>0</v>
      </c>
    </row>
    <row r="9624" spans="1:5">
      <c r="A9624" s="235">
        <v>99621</v>
      </c>
      <c r="B9624" s="236" t="s">
        <v>9945</v>
      </c>
      <c r="C9624" s="235" t="s">
        <v>28</v>
      </c>
      <c r="D9624" s="234">
        <v>283.05</v>
      </c>
      <c r="E9624" s="233">
        <v>0</v>
      </c>
    </row>
    <row r="9625" spans="1:5">
      <c r="A9625" s="235">
        <v>99620</v>
      </c>
      <c r="B9625" s="236" t="s">
        <v>9946</v>
      </c>
      <c r="C9625" s="235" t="s">
        <v>28</v>
      </c>
      <c r="D9625" s="234">
        <v>189.51</v>
      </c>
      <c r="E9625" s="233">
        <v>0</v>
      </c>
    </row>
    <row r="9626" spans="1:5">
      <c r="A9626" s="235">
        <v>103008</v>
      </c>
      <c r="B9626" s="236" t="s">
        <v>9947</v>
      </c>
      <c r="C9626" s="235" t="s">
        <v>28</v>
      </c>
      <c r="D9626" s="234">
        <v>114.47</v>
      </c>
      <c r="E9626" s="233">
        <v>0</v>
      </c>
    </row>
    <row r="9627" spans="1:5">
      <c r="A9627" s="235">
        <v>99624</v>
      </c>
      <c r="B9627" s="236" t="s">
        <v>9948</v>
      </c>
      <c r="C9627" s="235" t="s">
        <v>28</v>
      </c>
      <c r="D9627" s="234">
        <v>633.75</v>
      </c>
      <c r="E9627" s="233">
        <v>0</v>
      </c>
    </row>
    <row r="9628" spans="1:5">
      <c r="A9628" s="235">
        <v>99623</v>
      </c>
      <c r="B9628" s="236" t="s">
        <v>9949</v>
      </c>
      <c r="C9628" s="235" t="s">
        <v>28</v>
      </c>
      <c r="D9628" s="234">
        <v>443.9</v>
      </c>
      <c r="E9628" s="233">
        <v>0</v>
      </c>
    </row>
    <row r="9629" spans="1:5">
      <c r="A9629" s="235">
        <v>99625</v>
      </c>
      <c r="B9629" s="236" t="s">
        <v>9950</v>
      </c>
      <c r="C9629" s="235" t="s">
        <v>28</v>
      </c>
      <c r="D9629" s="234">
        <v>873.4</v>
      </c>
      <c r="E9629" s="233">
        <v>0</v>
      </c>
    </row>
    <row r="9630" spans="1:5">
      <c r="A9630" s="235">
        <v>99619</v>
      </c>
      <c r="B9630" s="236" t="s">
        <v>9951</v>
      </c>
      <c r="C9630" s="235" t="s">
        <v>28</v>
      </c>
      <c r="D9630" s="234">
        <v>139.47999999999999</v>
      </c>
      <c r="E9630" s="233">
        <v>0</v>
      </c>
    </row>
    <row r="9631" spans="1:5">
      <c r="A9631" s="235">
        <v>99626</v>
      </c>
      <c r="B9631" s="236" t="s">
        <v>9952</v>
      </c>
      <c r="C9631" s="235" t="s">
        <v>28</v>
      </c>
      <c r="D9631" s="234">
        <v>1349.43</v>
      </c>
      <c r="E9631" s="233">
        <v>0</v>
      </c>
    </row>
    <row r="9632" spans="1:5">
      <c r="A9632" s="235">
        <v>99631</v>
      </c>
      <c r="B9632" s="236" t="s">
        <v>9953</v>
      </c>
      <c r="C9632" s="235" t="s">
        <v>28</v>
      </c>
      <c r="D9632" s="234">
        <v>173.05</v>
      </c>
      <c r="E9632" s="233">
        <v>0</v>
      </c>
    </row>
    <row r="9633" spans="1:5">
      <c r="A9633" s="235">
        <v>99630</v>
      </c>
      <c r="B9633" s="236" t="s">
        <v>9954</v>
      </c>
      <c r="C9633" s="235" t="s">
        <v>28</v>
      </c>
      <c r="D9633" s="234">
        <v>149.37</v>
      </c>
      <c r="E9633" s="233">
        <v>0</v>
      </c>
    </row>
    <row r="9634" spans="1:5">
      <c r="A9634" s="235">
        <v>99629</v>
      </c>
      <c r="B9634" s="236" t="s">
        <v>9955</v>
      </c>
      <c r="C9634" s="235" t="s">
        <v>28</v>
      </c>
      <c r="D9634" s="234">
        <v>100.01</v>
      </c>
      <c r="E9634" s="233">
        <v>0</v>
      </c>
    </row>
    <row r="9635" spans="1:5">
      <c r="A9635" s="235">
        <v>99627</v>
      </c>
      <c r="B9635" s="236" t="s">
        <v>9956</v>
      </c>
      <c r="C9635" s="235" t="s">
        <v>28</v>
      </c>
      <c r="D9635" s="234">
        <v>83.98</v>
      </c>
      <c r="E9635" s="233">
        <v>0</v>
      </c>
    </row>
    <row r="9636" spans="1:5">
      <c r="A9636" s="235">
        <v>103009</v>
      </c>
      <c r="B9636" s="236" t="s">
        <v>9957</v>
      </c>
      <c r="C9636" s="235" t="s">
        <v>28</v>
      </c>
      <c r="D9636" s="234">
        <v>398.81</v>
      </c>
      <c r="E9636" s="233">
        <v>0</v>
      </c>
    </row>
    <row r="9637" spans="1:5">
      <c r="A9637" s="235">
        <v>99632</v>
      </c>
      <c r="B9637" s="236" t="s">
        <v>9958</v>
      </c>
      <c r="C9637" s="235" t="s">
        <v>28</v>
      </c>
      <c r="D9637" s="234">
        <v>250.72</v>
      </c>
      <c r="E9637" s="233">
        <v>0</v>
      </c>
    </row>
    <row r="9638" spans="1:5">
      <c r="A9638" s="235">
        <v>99633</v>
      </c>
      <c r="B9638" s="236" t="s">
        <v>9959</v>
      </c>
      <c r="C9638" s="235" t="s">
        <v>28</v>
      </c>
      <c r="D9638" s="234">
        <v>542.89</v>
      </c>
      <c r="E9638" s="233">
        <v>0</v>
      </c>
    </row>
    <row r="9639" spans="1:5">
      <c r="A9639" s="235">
        <v>99628</v>
      </c>
      <c r="B9639" s="236" t="s">
        <v>9960</v>
      </c>
      <c r="C9639" s="235" t="s">
        <v>28</v>
      </c>
      <c r="D9639" s="234">
        <v>90.71</v>
      </c>
      <c r="E9639" s="233">
        <v>0</v>
      </c>
    </row>
    <row r="9640" spans="1:5">
      <c r="A9640" s="235">
        <v>99634</v>
      </c>
      <c r="B9640" s="236" t="s">
        <v>9961</v>
      </c>
      <c r="C9640" s="235" t="s">
        <v>28</v>
      </c>
      <c r="D9640" s="234">
        <v>933.58</v>
      </c>
      <c r="E9640" s="233">
        <v>0</v>
      </c>
    </row>
    <row r="9641" spans="1:5">
      <c r="A9641" s="235">
        <v>103013</v>
      </c>
      <c r="B9641" s="236" t="s">
        <v>9962</v>
      </c>
      <c r="C9641" s="235" t="s">
        <v>28</v>
      </c>
      <c r="D9641" s="234">
        <v>163.51</v>
      </c>
      <c r="E9641" s="233">
        <v>0</v>
      </c>
    </row>
    <row r="9642" spans="1:5">
      <c r="A9642" s="235">
        <v>103012</v>
      </c>
      <c r="B9642" s="236" t="s">
        <v>9963</v>
      </c>
      <c r="C9642" s="235" t="s">
        <v>28</v>
      </c>
      <c r="D9642" s="234">
        <v>152.5</v>
      </c>
      <c r="E9642" s="233">
        <v>0</v>
      </c>
    </row>
    <row r="9643" spans="1:5">
      <c r="A9643" s="235">
        <v>103011</v>
      </c>
      <c r="B9643" s="236" t="s">
        <v>9964</v>
      </c>
      <c r="C9643" s="235" t="s">
        <v>28</v>
      </c>
      <c r="D9643" s="234">
        <v>96.41</v>
      </c>
      <c r="E9643" s="233">
        <v>0</v>
      </c>
    </row>
    <row r="9644" spans="1:5">
      <c r="A9644" s="235">
        <v>103015</v>
      </c>
      <c r="B9644" s="236" t="s">
        <v>9965</v>
      </c>
      <c r="C9644" s="235" t="s">
        <v>28</v>
      </c>
      <c r="D9644" s="234">
        <v>438.4</v>
      </c>
      <c r="E9644" s="233">
        <v>0</v>
      </c>
    </row>
    <row r="9645" spans="1:5">
      <c r="A9645" s="235">
        <v>103014</v>
      </c>
      <c r="B9645" s="236" t="s">
        <v>9966</v>
      </c>
      <c r="C9645" s="235" t="s">
        <v>28</v>
      </c>
      <c r="D9645" s="234">
        <v>246.72</v>
      </c>
      <c r="E9645" s="233">
        <v>0</v>
      </c>
    </row>
    <row r="9646" spans="1:5">
      <c r="A9646" s="235">
        <v>103016</v>
      </c>
      <c r="B9646" s="236" t="s">
        <v>9967</v>
      </c>
      <c r="C9646" s="235" t="s">
        <v>28</v>
      </c>
      <c r="D9646" s="234">
        <v>600.1</v>
      </c>
      <c r="E9646" s="233">
        <v>0</v>
      </c>
    </row>
    <row r="9647" spans="1:5">
      <c r="A9647" s="235">
        <v>103010</v>
      </c>
      <c r="B9647" s="236" t="s">
        <v>9968</v>
      </c>
      <c r="C9647" s="235" t="s">
        <v>28</v>
      </c>
      <c r="D9647" s="234">
        <v>86.8</v>
      </c>
      <c r="E9647" s="233">
        <v>0</v>
      </c>
    </row>
    <row r="9648" spans="1:5">
      <c r="A9648" s="235">
        <v>103017</v>
      </c>
      <c r="B9648" s="236" t="s">
        <v>9969</v>
      </c>
      <c r="C9648" s="235" t="s">
        <v>28</v>
      </c>
      <c r="D9648" s="234">
        <v>1051.5899999999999</v>
      </c>
      <c r="E9648" s="233">
        <v>0</v>
      </c>
    </row>
    <row r="9649" spans="1:5">
      <c r="A9649" s="235">
        <v>103033</v>
      </c>
      <c r="B9649" s="236" t="s">
        <v>9970</v>
      </c>
      <c r="C9649" s="235" t="s">
        <v>28</v>
      </c>
      <c r="D9649" s="234">
        <v>0</v>
      </c>
      <c r="E9649" s="233"/>
    </row>
    <row r="9650" spans="1:5">
      <c r="A9650" s="235">
        <v>103032</v>
      </c>
      <c r="B9650" s="236" t="s">
        <v>9971</v>
      </c>
      <c r="C9650" s="235" t="s">
        <v>28</v>
      </c>
      <c r="D9650" s="234">
        <v>0</v>
      </c>
      <c r="E9650" s="233"/>
    </row>
    <row r="9651" spans="1:5">
      <c r="A9651" s="235">
        <v>103030</v>
      </c>
      <c r="B9651" s="236" t="s">
        <v>9972</v>
      </c>
      <c r="C9651" s="235" t="s">
        <v>28</v>
      </c>
      <c r="D9651" s="234">
        <v>0</v>
      </c>
      <c r="E9651" s="233"/>
    </row>
    <row r="9652" spans="1:5">
      <c r="A9652" s="235">
        <v>103031</v>
      </c>
      <c r="B9652" s="236" t="s">
        <v>9973</v>
      </c>
      <c r="C9652" s="235" t="s">
        <v>28</v>
      </c>
      <c r="D9652" s="234">
        <v>0</v>
      </c>
      <c r="E9652" s="233"/>
    </row>
    <row r="9653" spans="1:5">
      <c r="A9653" s="235">
        <v>103035</v>
      </c>
      <c r="B9653" s="236" t="s">
        <v>9974</v>
      </c>
      <c r="C9653" s="235" t="s">
        <v>28</v>
      </c>
      <c r="D9653" s="234">
        <v>0</v>
      </c>
      <c r="E9653" s="233"/>
    </row>
    <row r="9654" spans="1:5">
      <c r="A9654" s="235">
        <v>103034</v>
      </c>
      <c r="B9654" s="236" t="s">
        <v>9975</v>
      </c>
      <c r="C9654" s="235" t="s">
        <v>28</v>
      </c>
      <c r="D9654" s="234">
        <v>0</v>
      </c>
      <c r="E9654" s="233"/>
    </row>
    <row r="9655" spans="1:5">
      <c r="A9655" s="235">
        <v>103024</v>
      </c>
      <c r="B9655" s="236" t="s">
        <v>9976</v>
      </c>
      <c r="C9655" s="235" t="s">
        <v>28</v>
      </c>
      <c r="D9655" s="234">
        <v>0</v>
      </c>
      <c r="E9655" s="233"/>
    </row>
    <row r="9656" spans="1:5">
      <c r="A9656" s="235">
        <v>103023</v>
      </c>
      <c r="B9656" s="236" t="s">
        <v>9977</v>
      </c>
      <c r="C9656" s="235" t="s">
        <v>28</v>
      </c>
      <c r="D9656" s="234">
        <v>0</v>
      </c>
      <c r="E9656" s="233"/>
    </row>
    <row r="9657" spans="1:5">
      <c r="A9657" s="235">
        <v>103022</v>
      </c>
      <c r="B9657" s="236" t="s">
        <v>9978</v>
      </c>
      <c r="C9657" s="235" t="s">
        <v>28</v>
      </c>
      <c r="D9657" s="234">
        <v>0</v>
      </c>
      <c r="E9657" s="233"/>
    </row>
    <row r="9658" spans="1:5">
      <c r="A9658" s="235">
        <v>103020</v>
      </c>
      <c r="B9658" s="236" t="s">
        <v>9979</v>
      </c>
      <c r="C9658" s="235" t="s">
        <v>28</v>
      </c>
      <c r="D9658" s="234">
        <v>0</v>
      </c>
      <c r="E9658" s="233"/>
    </row>
    <row r="9659" spans="1:5">
      <c r="A9659" s="235">
        <v>103026</v>
      </c>
      <c r="B9659" s="236" t="s">
        <v>9980</v>
      </c>
      <c r="C9659" s="235" t="s">
        <v>28</v>
      </c>
      <c r="D9659" s="234">
        <v>0</v>
      </c>
      <c r="E9659" s="233"/>
    </row>
    <row r="9660" spans="1:5">
      <c r="A9660" s="235">
        <v>103025</v>
      </c>
      <c r="B9660" s="236" t="s">
        <v>9981</v>
      </c>
      <c r="C9660" s="235" t="s">
        <v>28</v>
      </c>
      <c r="D9660" s="234">
        <v>0</v>
      </c>
      <c r="E9660" s="233"/>
    </row>
    <row r="9661" spans="1:5">
      <c r="A9661" s="235">
        <v>103021</v>
      </c>
      <c r="B9661" s="236" t="s">
        <v>9982</v>
      </c>
      <c r="C9661" s="235" t="s">
        <v>28</v>
      </c>
      <c r="D9661" s="234">
        <v>0</v>
      </c>
      <c r="E9661" s="233"/>
    </row>
    <row r="9662" spans="1:5">
      <c r="A9662" s="235">
        <v>103027</v>
      </c>
      <c r="B9662" s="236" t="s">
        <v>9983</v>
      </c>
      <c r="C9662" s="235" t="s">
        <v>28</v>
      </c>
      <c r="D9662" s="234">
        <v>0</v>
      </c>
      <c r="E9662" s="233"/>
    </row>
    <row r="9663" spans="1:5">
      <c r="A9663" s="235">
        <v>103028</v>
      </c>
      <c r="B9663" s="236" t="s">
        <v>9984</v>
      </c>
      <c r="C9663" s="235" t="s">
        <v>28</v>
      </c>
      <c r="D9663" s="234">
        <v>0</v>
      </c>
      <c r="E9663" s="233"/>
    </row>
    <row r="9664" spans="1:5">
      <c r="A9664" s="235">
        <v>103563</v>
      </c>
      <c r="B9664" s="236" t="s">
        <v>9985</v>
      </c>
      <c r="C9664" s="235" t="s">
        <v>28</v>
      </c>
      <c r="D9664" s="234">
        <v>0</v>
      </c>
      <c r="E9664" s="233"/>
    </row>
    <row r="9665" spans="1:5">
      <c r="A9665" s="235">
        <v>103564</v>
      </c>
      <c r="B9665" s="236" t="s">
        <v>9986</v>
      </c>
      <c r="C9665" s="235" t="s">
        <v>28</v>
      </c>
      <c r="D9665" s="234">
        <v>0</v>
      </c>
      <c r="E9665" s="233"/>
    </row>
    <row r="9666" spans="1:5">
      <c r="A9666" s="235">
        <v>103565</v>
      </c>
      <c r="B9666" s="236" t="s">
        <v>9987</v>
      </c>
      <c r="C9666" s="235" t="s">
        <v>28</v>
      </c>
      <c r="D9666" s="234">
        <v>0</v>
      </c>
      <c r="E9666" s="233"/>
    </row>
    <row r="9667" spans="1:5">
      <c r="A9667" s="235">
        <v>103566</v>
      </c>
      <c r="B9667" s="236" t="s">
        <v>9988</v>
      </c>
      <c r="C9667" s="235" t="s">
        <v>28</v>
      </c>
      <c r="D9667" s="234">
        <v>0</v>
      </c>
      <c r="E9667" s="233"/>
    </row>
    <row r="9668" spans="1:5">
      <c r="A9668" s="235">
        <v>103567</v>
      </c>
      <c r="B9668" s="236" t="s">
        <v>9989</v>
      </c>
      <c r="C9668" s="235" t="s">
        <v>28</v>
      </c>
      <c r="D9668" s="234">
        <v>0</v>
      </c>
      <c r="E9668" s="233"/>
    </row>
    <row r="9669" spans="1:5">
      <c r="A9669" s="235">
        <v>103568</v>
      </c>
      <c r="B9669" s="236" t="s">
        <v>9990</v>
      </c>
      <c r="C9669" s="235" t="s">
        <v>28</v>
      </c>
      <c r="D9669" s="234">
        <v>0</v>
      </c>
      <c r="E9669" s="233"/>
    </row>
    <row r="9670" spans="1:5">
      <c r="A9670" s="235">
        <v>103569</v>
      </c>
      <c r="B9670" s="236" t="s">
        <v>9991</v>
      </c>
      <c r="C9670" s="235" t="s">
        <v>28</v>
      </c>
      <c r="D9670" s="234">
        <v>0</v>
      </c>
      <c r="E9670" s="233"/>
    </row>
    <row r="9671" spans="1:5">
      <c r="A9671" s="235">
        <v>103570</v>
      </c>
      <c r="B9671" s="236" t="s">
        <v>9992</v>
      </c>
      <c r="C9671" s="235" t="s">
        <v>28</v>
      </c>
      <c r="D9671" s="234">
        <v>0</v>
      </c>
      <c r="E9671" s="233"/>
    </row>
    <row r="9672" spans="1:5">
      <c r="A9672" s="235">
        <v>103571</v>
      </c>
      <c r="B9672" s="236" t="s">
        <v>9993</v>
      </c>
      <c r="C9672" s="235" t="s">
        <v>28</v>
      </c>
      <c r="D9672" s="234">
        <v>0</v>
      </c>
      <c r="E9672" s="233"/>
    </row>
    <row r="9673" spans="1:5">
      <c r="A9673" s="235">
        <v>103562</v>
      </c>
      <c r="B9673" s="236" t="s">
        <v>9994</v>
      </c>
      <c r="C9673" s="235" t="s">
        <v>28</v>
      </c>
      <c r="D9673" s="234">
        <v>0</v>
      </c>
      <c r="E9673" s="233"/>
    </row>
    <row r="9674" spans="1:5">
      <c r="A9674" s="235">
        <v>103573</v>
      </c>
      <c r="B9674" s="236" t="s">
        <v>9995</v>
      </c>
      <c r="C9674" s="235" t="s">
        <v>28</v>
      </c>
      <c r="D9674" s="234">
        <v>0</v>
      </c>
      <c r="E9674" s="233"/>
    </row>
    <row r="9675" spans="1:5">
      <c r="A9675" s="235">
        <v>103585</v>
      </c>
      <c r="B9675" s="236" t="s">
        <v>9996</v>
      </c>
      <c r="C9675" s="235" t="s">
        <v>28</v>
      </c>
      <c r="D9675" s="234">
        <v>0</v>
      </c>
      <c r="E9675" s="233"/>
    </row>
    <row r="9676" spans="1:5">
      <c r="A9676" s="235">
        <v>103586</v>
      </c>
      <c r="B9676" s="236" t="s">
        <v>9997</v>
      </c>
      <c r="C9676" s="235" t="s">
        <v>28</v>
      </c>
      <c r="D9676" s="234">
        <v>0</v>
      </c>
      <c r="E9676" s="233"/>
    </row>
    <row r="9677" spans="1:5">
      <c r="A9677" s="235">
        <v>103574</v>
      </c>
      <c r="B9677" s="236" t="s">
        <v>9998</v>
      </c>
      <c r="C9677" s="235" t="s">
        <v>28</v>
      </c>
      <c r="D9677" s="234">
        <v>0</v>
      </c>
      <c r="E9677" s="233"/>
    </row>
    <row r="9678" spans="1:5">
      <c r="A9678" s="235">
        <v>103575</v>
      </c>
      <c r="B9678" s="236" t="s">
        <v>9999</v>
      </c>
      <c r="C9678" s="235" t="s">
        <v>28</v>
      </c>
      <c r="D9678" s="234">
        <v>0</v>
      </c>
      <c r="E9678" s="233"/>
    </row>
    <row r="9679" spans="1:5">
      <c r="A9679" s="235">
        <v>103576</v>
      </c>
      <c r="B9679" s="236" t="s">
        <v>10000</v>
      </c>
      <c r="C9679" s="235" t="s">
        <v>28</v>
      </c>
      <c r="D9679" s="234">
        <v>0</v>
      </c>
      <c r="E9679" s="233"/>
    </row>
    <row r="9680" spans="1:5">
      <c r="A9680" s="235">
        <v>103577</v>
      </c>
      <c r="B9680" s="236" t="s">
        <v>10001</v>
      </c>
      <c r="C9680" s="235" t="s">
        <v>28</v>
      </c>
      <c r="D9680" s="234">
        <v>0</v>
      </c>
      <c r="E9680" s="233"/>
    </row>
    <row r="9681" spans="1:5">
      <c r="A9681" s="235">
        <v>103578</v>
      </c>
      <c r="B9681" s="236" t="s">
        <v>10002</v>
      </c>
      <c r="C9681" s="235" t="s">
        <v>28</v>
      </c>
      <c r="D9681" s="234">
        <v>0</v>
      </c>
      <c r="E9681" s="233"/>
    </row>
    <row r="9682" spans="1:5">
      <c r="A9682" s="235">
        <v>103579</v>
      </c>
      <c r="B9682" s="236" t="s">
        <v>10003</v>
      </c>
      <c r="C9682" s="235" t="s">
        <v>28</v>
      </c>
      <c r="D9682" s="234">
        <v>0</v>
      </c>
      <c r="E9682" s="233"/>
    </row>
    <row r="9683" spans="1:5">
      <c r="A9683" s="235">
        <v>103580</v>
      </c>
      <c r="B9683" s="236" t="s">
        <v>10004</v>
      </c>
      <c r="C9683" s="235" t="s">
        <v>28</v>
      </c>
      <c r="D9683" s="234">
        <v>0</v>
      </c>
      <c r="E9683" s="233"/>
    </row>
    <row r="9684" spans="1:5">
      <c r="A9684" s="235">
        <v>103581</v>
      </c>
      <c r="B9684" s="236" t="s">
        <v>10005</v>
      </c>
      <c r="C9684" s="235" t="s">
        <v>28</v>
      </c>
      <c r="D9684" s="234">
        <v>0</v>
      </c>
      <c r="E9684" s="233"/>
    </row>
    <row r="9685" spans="1:5">
      <c r="A9685" s="235">
        <v>103582</v>
      </c>
      <c r="B9685" s="236" t="s">
        <v>10006</v>
      </c>
      <c r="C9685" s="235" t="s">
        <v>28</v>
      </c>
      <c r="D9685" s="234">
        <v>0</v>
      </c>
      <c r="E9685" s="233"/>
    </row>
    <row r="9686" spans="1:5">
      <c r="A9686" s="235">
        <v>103572</v>
      </c>
      <c r="B9686" s="236" t="s">
        <v>10007</v>
      </c>
      <c r="C9686" s="235" t="s">
        <v>28</v>
      </c>
      <c r="D9686" s="234">
        <v>0</v>
      </c>
      <c r="E9686" s="233"/>
    </row>
    <row r="9687" spans="1:5">
      <c r="A9687" s="235">
        <v>103583</v>
      </c>
      <c r="B9687" s="236" t="s">
        <v>10008</v>
      </c>
      <c r="C9687" s="235" t="s">
        <v>28</v>
      </c>
      <c r="D9687" s="234">
        <v>0</v>
      </c>
      <c r="E9687" s="233"/>
    </row>
    <row r="9688" spans="1:5">
      <c r="A9688" s="235">
        <v>103584</v>
      </c>
      <c r="B9688" s="236" t="s">
        <v>10009</v>
      </c>
      <c r="C9688" s="235" t="s">
        <v>28</v>
      </c>
      <c r="D9688" s="234">
        <v>0</v>
      </c>
      <c r="E9688" s="233"/>
    </row>
    <row r="9689" spans="1:5">
      <c r="A9689" s="235">
        <v>103557</v>
      </c>
      <c r="B9689" s="236" t="s">
        <v>10010</v>
      </c>
      <c r="C9689" s="235" t="s">
        <v>28</v>
      </c>
      <c r="D9689" s="234">
        <v>0</v>
      </c>
      <c r="E9689" s="233"/>
    </row>
    <row r="9690" spans="1:5">
      <c r="A9690" s="235">
        <v>103558</v>
      </c>
      <c r="B9690" s="236" t="s">
        <v>10011</v>
      </c>
      <c r="C9690" s="235" t="s">
        <v>28</v>
      </c>
      <c r="D9690" s="234">
        <v>0</v>
      </c>
      <c r="E9690" s="233"/>
    </row>
    <row r="9691" spans="1:5">
      <c r="A9691" s="235">
        <v>103559</v>
      </c>
      <c r="B9691" s="236" t="s">
        <v>10012</v>
      </c>
      <c r="C9691" s="235" t="s">
        <v>28</v>
      </c>
      <c r="D9691" s="234">
        <v>0</v>
      </c>
      <c r="E9691" s="233"/>
    </row>
    <row r="9692" spans="1:5">
      <c r="A9692" s="235">
        <v>103560</v>
      </c>
      <c r="B9692" s="236" t="s">
        <v>10013</v>
      </c>
      <c r="C9692" s="235" t="s">
        <v>28</v>
      </c>
      <c r="D9692" s="234">
        <v>0</v>
      </c>
      <c r="E9692" s="233"/>
    </row>
    <row r="9693" spans="1:5">
      <c r="A9693" s="235">
        <v>103561</v>
      </c>
      <c r="B9693" s="236" t="s">
        <v>10014</v>
      </c>
      <c r="C9693" s="235" t="s">
        <v>28</v>
      </c>
      <c r="D9693" s="234">
        <v>0</v>
      </c>
      <c r="E9693" s="233"/>
    </row>
    <row r="9694" spans="1:5">
      <c r="A9694" s="235">
        <v>103529</v>
      </c>
      <c r="B9694" s="236" t="s">
        <v>10015</v>
      </c>
      <c r="C9694" s="235" t="s">
        <v>28</v>
      </c>
      <c r="D9694" s="234">
        <v>0</v>
      </c>
      <c r="E9694" s="233"/>
    </row>
    <row r="9695" spans="1:5">
      <c r="A9695" s="235">
        <v>103530</v>
      </c>
      <c r="B9695" s="236" t="s">
        <v>10016</v>
      </c>
      <c r="C9695" s="235" t="s">
        <v>28</v>
      </c>
      <c r="D9695" s="234">
        <v>0</v>
      </c>
      <c r="E9695" s="233"/>
    </row>
    <row r="9696" spans="1:5">
      <c r="A9696" s="235">
        <v>103531</v>
      </c>
      <c r="B9696" s="236" t="s">
        <v>10017</v>
      </c>
      <c r="C9696" s="235" t="s">
        <v>28</v>
      </c>
      <c r="D9696" s="234">
        <v>0</v>
      </c>
      <c r="E9696" s="233"/>
    </row>
    <row r="9697" spans="1:5">
      <c r="A9697" s="235">
        <v>103532</v>
      </c>
      <c r="B9697" s="236" t="s">
        <v>10018</v>
      </c>
      <c r="C9697" s="235" t="s">
        <v>28</v>
      </c>
      <c r="D9697" s="234">
        <v>0</v>
      </c>
      <c r="E9697" s="233"/>
    </row>
    <row r="9698" spans="1:5">
      <c r="A9698" s="235">
        <v>103533</v>
      </c>
      <c r="B9698" s="236" t="s">
        <v>10019</v>
      </c>
      <c r="C9698" s="235" t="s">
        <v>28</v>
      </c>
      <c r="D9698" s="234">
        <v>0</v>
      </c>
      <c r="E9698" s="233"/>
    </row>
    <row r="9699" spans="1:5">
      <c r="A9699" s="235">
        <v>103534</v>
      </c>
      <c r="B9699" s="236" t="s">
        <v>10020</v>
      </c>
      <c r="C9699" s="235" t="s">
        <v>28</v>
      </c>
      <c r="D9699" s="234">
        <v>0</v>
      </c>
      <c r="E9699" s="233"/>
    </row>
    <row r="9700" spans="1:5">
      <c r="A9700" s="235">
        <v>103535</v>
      </c>
      <c r="B9700" s="236" t="s">
        <v>10021</v>
      </c>
      <c r="C9700" s="235" t="s">
        <v>28</v>
      </c>
      <c r="D9700" s="234">
        <v>0</v>
      </c>
      <c r="E9700" s="233"/>
    </row>
    <row r="9701" spans="1:5">
      <c r="A9701" s="235">
        <v>103527</v>
      </c>
      <c r="B9701" s="236" t="s">
        <v>10022</v>
      </c>
      <c r="C9701" s="235" t="s">
        <v>28</v>
      </c>
      <c r="D9701" s="234">
        <v>0</v>
      </c>
      <c r="E9701" s="233"/>
    </row>
    <row r="9702" spans="1:5">
      <c r="A9702" s="235">
        <v>103536</v>
      </c>
      <c r="B9702" s="236" t="s">
        <v>10023</v>
      </c>
      <c r="C9702" s="235" t="s">
        <v>28</v>
      </c>
      <c r="D9702" s="234">
        <v>0</v>
      </c>
      <c r="E9702" s="233"/>
    </row>
    <row r="9703" spans="1:5">
      <c r="A9703" s="235">
        <v>103528</v>
      </c>
      <c r="B9703" s="236" t="s">
        <v>10024</v>
      </c>
      <c r="C9703" s="235" t="s">
        <v>28</v>
      </c>
      <c r="D9703" s="234">
        <v>0</v>
      </c>
      <c r="E9703" s="233"/>
    </row>
    <row r="9704" spans="1:5">
      <c r="A9704" s="235">
        <v>103541</v>
      </c>
      <c r="B9704" s="236" t="s">
        <v>10025</v>
      </c>
      <c r="C9704" s="235" t="s">
        <v>28</v>
      </c>
      <c r="D9704" s="234">
        <v>0</v>
      </c>
      <c r="E9704" s="233"/>
    </row>
    <row r="9705" spans="1:5">
      <c r="A9705" s="235">
        <v>103539</v>
      </c>
      <c r="B9705" s="236" t="s">
        <v>10026</v>
      </c>
      <c r="C9705" s="235" t="s">
        <v>28</v>
      </c>
      <c r="D9705" s="234">
        <v>0</v>
      </c>
      <c r="E9705" s="233"/>
    </row>
    <row r="9706" spans="1:5">
      <c r="A9706" s="235">
        <v>103540</v>
      </c>
      <c r="B9706" s="236" t="s">
        <v>10027</v>
      </c>
      <c r="C9706" s="235" t="s">
        <v>28</v>
      </c>
      <c r="D9706" s="234">
        <v>0</v>
      </c>
      <c r="E9706" s="233"/>
    </row>
    <row r="9707" spans="1:5">
      <c r="A9707" s="235">
        <v>103542</v>
      </c>
      <c r="B9707" s="236" t="s">
        <v>10028</v>
      </c>
      <c r="C9707" s="235" t="s">
        <v>28</v>
      </c>
      <c r="D9707" s="234">
        <v>0</v>
      </c>
      <c r="E9707" s="233"/>
    </row>
    <row r="9708" spans="1:5">
      <c r="A9708" s="235">
        <v>103543</v>
      </c>
      <c r="B9708" s="236" t="s">
        <v>10029</v>
      </c>
      <c r="C9708" s="235" t="s">
        <v>28</v>
      </c>
      <c r="D9708" s="234">
        <v>0</v>
      </c>
      <c r="E9708" s="233"/>
    </row>
    <row r="9709" spans="1:5">
      <c r="A9709" s="235">
        <v>103544</v>
      </c>
      <c r="B9709" s="236" t="s">
        <v>10030</v>
      </c>
      <c r="C9709" s="235" t="s">
        <v>28</v>
      </c>
      <c r="D9709" s="234">
        <v>0</v>
      </c>
      <c r="E9709" s="233"/>
    </row>
    <row r="9710" spans="1:5">
      <c r="A9710" s="235">
        <v>103545</v>
      </c>
      <c r="B9710" s="236" t="s">
        <v>10031</v>
      </c>
      <c r="C9710" s="235" t="s">
        <v>28</v>
      </c>
      <c r="D9710" s="234">
        <v>0</v>
      </c>
      <c r="E9710" s="233"/>
    </row>
    <row r="9711" spans="1:5">
      <c r="A9711" s="235">
        <v>103537</v>
      </c>
      <c r="B9711" s="236" t="s">
        <v>10032</v>
      </c>
      <c r="C9711" s="235" t="s">
        <v>28</v>
      </c>
      <c r="D9711" s="234">
        <v>0</v>
      </c>
      <c r="E9711" s="233"/>
    </row>
    <row r="9712" spans="1:5">
      <c r="A9712" s="235">
        <v>103546</v>
      </c>
      <c r="B9712" s="236" t="s">
        <v>10033</v>
      </c>
      <c r="C9712" s="235" t="s">
        <v>28</v>
      </c>
      <c r="D9712" s="234">
        <v>0</v>
      </c>
      <c r="E9712" s="233"/>
    </row>
    <row r="9713" spans="1:5">
      <c r="A9713" s="235">
        <v>103538</v>
      </c>
      <c r="B9713" s="236" t="s">
        <v>10034</v>
      </c>
      <c r="C9713" s="235" t="s">
        <v>28</v>
      </c>
      <c r="D9713" s="234">
        <v>0</v>
      </c>
      <c r="E9713" s="233"/>
    </row>
    <row r="9714" spans="1:5">
      <c r="A9714" s="235">
        <v>103549</v>
      </c>
      <c r="B9714" s="236" t="s">
        <v>10035</v>
      </c>
      <c r="C9714" s="235" t="s">
        <v>28</v>
      </c>
      <c r="D9714" s="234">
        <v>0</v>
      </c>
      <c r="E9714" s="233"/>
    </row>
    <row r="9715" spans="1:5">
      <c r="A9715" s="235">
        <v>103550</v>
      </c>
      <c r="B9715" s="236" t="s">
        <v>10036</v>
      </c>
      <c r="C9715" s="235" t="s">
        <v>28</v>
      </c>
      <c r="D9715" s="234">
        <v>0</v>
      </c>
      <c r="E9715" s="233"/>
    </row>
    <row r="9716" spans="1:5">
      <c r="A9716" s="235">
        <v>103551</v>
      </c>
      <c r="B9716" s="236" t="s">
        <v>10037</v>
      </c>
      <c r="C9716" s="235" t="s">
        <v>28</v>
      </c>
      <c r="D9716" s="234">
        <v>0</v>
      </c>
      <c r="E9716" s="233"/>
    </row>
    <row r="9717" spans="1:5">
      <c r="A9717" s="235">
        <v>103552</v>
      </c>
      <c r="B9717" s="236" t="s">
        <v>10038</v>
      </c>
      <c r="C9717" s="235" t="s">
        <v>28</v>
      </c>
      <c r="D9717" s="234">
        <v>0</v>
      </c>
      <c r="E9717" s="233"/>
    </row>
    <row r="9718" spans="1:5">
      <c r="A9718" s="235">
        <v>103553</v>
      </c>
      <c r="B9718" s="236" t="s">
        <v>10039</v>
      </c>
      <c r="C9718" s="235" t="s">
        <v>28</v>
      </c>
      <c r="D9718" s="234">
        <v>0</v>
      </c>
      <c r="E9718" s="233"/>
    </row>
    <row r="9719" spans="1:5">
      <c r="A9719" s="235">
        <v>103554</v>
      </c>
      <c r="B9719" s="236" t="s">
        <v>10040</v>
      </c>
      <c r="C9719" s="235" t="s">
        <v>28</v>
      </c>
      <c r="D9719" s="234">
        <v>0</v>
      </c>
      <c r="E9719" s="233"/>
    </row>
    <row r="9720" spans="1:5">
      <c r="A9720" s="235">
        <v>103555</v>
      </c>
      <c r="B9720" s="236" t="s">
        <v>10041</v>
      </c>
      <c r="C9720" s="235" t="s">
        <v>28</v>
      </c>
      <c r="D9720" s="234">
        <v>0</v>
      </c>
      <c r="E9720" s="233"/>
    </row>
    <row r="9721" spans="1:5">
      <c r="A9721" s="235">
        <v>103547</v>
      </c>
      <c r="B9721" s="236" t="s">
        <v>10042</v>
      </c>
      <c r="C9721" s="235" t="s">
        <v>28</v>
      </c>
      <c r="D9721" s="234">
        <v>0</v>
      </c>
      <c r="E9721" s="233"/>
    </row>
    <row r="9722" spans="1:5">
      <c r="A9722" s="235">
        <v>103556</v>
      </c>
      <c r="B9722" s="236" t="s">
        <v>10043</v>
      </c>
      <c r="C9722" s="235" t="s">
        <v>28</v>
      </c>
      <c r="D9722" s="234">
        <v>0</v>
      </c>
      <c r="E9722" s="233"/>
    </row>
    <row r="9723" spans="1:5">
      <c r="A9723" s="235">
        <v>103548</v>
      </c>
      <c r="B9723" s="236" t="s">
        <v>10044</v>
      </c>
      <c r="C9723" s="235" t="s">
        <v>28</v>
      </c>
      <c r="D9723" s="234">
        <v>0</v>
      </c>
      <c r="E9723" s="23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723"/>
  <sheetViews>
    <sheetView workbookViewId="0">
      <pane xSplit="3" ySplit="1" topLeftCell="D6995" activePane="bottomRight" state="frozen"/>
      <selection pane="topRight" activeCell="E1" sqref="E1"/>
      <selection pane="bottomLeft" activeCell="A11" sqref="A11"/>
      <selection pane="bottomRight" activeCell="A7013" sqref="A7013"/>
    </sheetView>
  </sheetViews>
  <sheetFormatPr defaultRowHeight="15"/>
  <cols>
    <col min="1" max="1" width="12.875" style="221" customWidth="1"/>
    <col min="2" max="2" width="61.875" style="221" customWidth="1"/>
    <col min="3" max="4" width="10.25" style="221" customWidth="1"/>
    <col min="5" max="5" width="5" style="221" customWidth="1"/>
    <col min="6" max="16384" width="9" style="221"/>
  </cols>
  <sheetData>
    <row r="1" spans="1:5">
      <c r="A1" s="217">
        <v>104658</v>
      </c>
      <c r="B1" s="218" t="s">
        <v>466</v>
      </c>
      <c r="C1" s="217" t="s">
        <v>467</v>
      </c>
      <c r="D1" s="219">
        <v>148.91999999999999</v>
      </c>
      <c r="E1" s="220">
        <v>0</v>
      </c>
    </row>
    <row r="2" spans="1:5">
      <c r="A2" s="217">
        <v>105002</v>
      </c>
      <c r="B2" s="218" t="s">
        <v>468</v>
      </c>
      <c r="C2" s="217" t="s">
        <v>28</v>
      </c>
      <c r="D2" s="219">
        <v>708.09</v>
      </c>
      <c r="E2" s="220">
        <v>0</v>
      </c>
    </row>
    <row r="3" spans="1:5">
      <c r="A3" s="217">
        <v>105004</v>
      </c>
      <c r="B3" s="218" t="s">
        <v>469</v>
      </c>
      <c r="C3" s="217" t="s">
        <v>467</v>
      </c>
      <c r="D3" s="219">
        <v>120.24</v>
      </c>
      <c r="E3" s="220">
        <v>0</v>
      </c>
    </row>
    <row r="4" spans="1:5">
      <c r="A4" s="217">
        <v>105003</v>
      </c>
      <c r="B4" s="218" t="s">
        <v>470</v>
      </c>
      <c r="C4" s="217" t="s">
        <v>28</v>
      </c>
      <c r="D4" s="219">
        <v>1128.23</v>
      </c>
      <c r="E4" s="220">
        <v>6.7500000000000004E-2</v>
      </c>
    </row>
    <row r="5" spans="1:5">
      <c r="A5" s="217">
        <v>105005</v>
      </c>
      <c r="B5" s="218" t="s">
        <v>471</v>
      </c>
      <c r="C5" s="217" t="s">
        <v>467</v>
      </c>
      <c r="D5" s="219">
        <v>198.05</v>
      </c>
      <c r="E5" s="220">
        <v>7.1099999999999997E-2</v>
      </c>
    </row>
    <row r="6" spans="1:5">
      <c r="A6" s="217">
        <v>105006</v>
      </c>
      <c r="B6" s="218" t="s">
        <v>472</v>
      </c>
      <c r="C6" s="217" t="s">
        <v>28</v>
      </c>
      <c r="D6" s="219">
        <v>0</v>
      </c>
      <c r="E6" s="220"/>
    </row>
    <row r="7" spans="1:5">
      <c r="A7" s="217">
        <v>104999</v>
      </c>
      <c r="B7" s="218" t="s">
        <v>473</v>
      </c>
      <c r="C7" s="217" t="s">
        <v>28</v>
      </c>
      <c r="D7" s="219">
        <v>0</v>
      </c>
      <c r="E7" s="220"/>
    </row>
    <row r="8" spans="1:5">
      <c r="A8" s="217">
        <v>105000</v>
      </c>
      <c r="B8" s="218" t="s">
        <v>474</v>
      </c>
      <c r="C8" s="217" t="s">
        <v>27</v>
      </c>
      <c r="D8" s="219">
        <v>1285.42</v>
      </c>
      <c r="E8" s="220">
        <v>0</v>
      </c>
    </row>
    <row r="9" spans="1:5">
      <c r="A9" s="217">
        <v>105001</v>
      </c>
      <c r="B9" s="218" t="s">
        <v>475</v>
      </c>
      <c r="C9" s="217" t="s">
        <v>27</v>
      </c>
      <c r="D9" s="219">
        <v>1315.81</v>
      </c>
      <c r="E9" s="220">
        <v>0</v>
      </c>
    </row>
    <row r="10" spans="1:5">
      <c r="A10" s="217">
        <v>89306</v>
      </c>
      <c r="B10" s="218" t="s">
        <v>476</v>
      </c>
      <c r="C10" s="217" t="s">
        <v>467</v>
      </c>
      <c r="D10" s="219">
        <v>86.71</v>
      </c>
      <c r="E10" s="220">
        <v>0</v>
      </c>
    </row>
    <row r="11" spans="1:5">
      <c r="A11" s="217">
        <v>89307</v>
      </c>
      <c r="B11" s="218" t="s">
        <v>477</v>
      </c>
      <c r="C11" s="217" t="s">
        <v>467</v>
      </c>
      <c r="D11" s="219">
        <v>89.3</v>
      </c>
      <c r="E11" s="220">
        <v>0</v>
      </c>
    </row>
    <row r="12" spans="1:5">
      <c r="A12" s="217">
        <v>89290</v>
      </c>
      <c r="B12" s="218" t="s">
        <v>478</v>
      </c>
      <c r="C12" s="217" t="s">
        <v>467</v>
      </c>
      <c r="D12" s="219">
        <v>70.37</v>
      </c>
      <c r="E12" s="220">
        <v>0</v>
      </c>
    </row>
    <row r="13" spans="1:5">
      <c r="A13" s="217">
        <v>89291</v>
      </c>
      <c r="B13" s="218" t="s">
        <v>479</v>
      </c>
      <c r="C13" s="217" t="s">
        <v>467</v>
      </c>
      <c r="D13" s="219">
        <v>72.290000000000006</v>
      </c>
      <c r="E13" s="220">
        <v>0</v>
      </c>
    </row>
    <row r="14" spans="1:5">
      <c r="A14" s="217">
        <v>89298</v>
      </c>
      <c r="B14" s="218" t="s">
        <v>480</v>
      </c>
      <c r="C14" s="217" t="s">
        <v>467</v>
      </c>
      <c r="D14" s="219">
        <v>73.84</v>
      </c>
      <c r="E14" s="220">
        <v>0</v>
      </c>
    </row>
    <row r="15" spans="1:5">
      <c r="A15" s="217">
        <v>89299</v>
      </c>
      <c r="B15" s="218" t="s">
        <v>481</v>
      </c>
      <c r="C15" s="217" t="s">
        <v>467</v>
      </c>
      <c r="D15" s="219">
        <v>76.150000000000006</v>
      </c>
      <c r="E15" s="220">
        <v>0</v>
      </c>
    </row>
    <row r="16" spans="1:5">
      <c r="A16" s="217">
        <v>89282</v>
      </c>
      <c r="B16" s="218" t="s">
        <v>482</v>
      </c>
      <c r="C16" s="217" t="s">
        <v>467</v>
      </c>
      <c r="D16" s="219">
        <v>62.24</v>
      </c>
      <c r="E16" s="220">
        <v>0</v>
      </c>
    </row>
    <row r="17" spans="1:5">
      <c r="A17" s="217">
        <v>89283</v>
      </c>
      <c r="B17" s="218" t="s">
        <v>483</v>
      </c>
      <c r="C17" s="217" t="s">
        <v>467</v>
      </c>
      <c r="D17" s="219">
        <v>63.98</v>
      </c>
      <c r="E17" s="220">
        <v>0</v>
      </c>
    </row>
    <row r="18" spans="1:5">
      <c r="A18" s="217">
        <v>89480</v>
      </c>
      <c r="B18" s="218" t="s">
        <v>484</v>
      </c>
      <c r="C18" s="217" t="s">
        <v>467</v>
      </c>
      <c r="D18" s="219">
        <v>154.44</v>
      </c>
      <c r="E18" s="220">
        <v>0</v>
      </c>
    </row>
    <row r="19" spans="1:5">
      <c r="A19" s="217">
        <v>89464</v>
      </c>
      <c r="B19" s="218" t="s">
        <v>485</v>
      </c>
      <c r="C19" s="217" t="s">
        <v>467</v>
      </c>
      <c r="D19" s="219">
        <v>134.27000000000001</v>
      </c>
      <c r="E19" s="220">
        <v>0</v>
      </c>
    </row>
    <row r="20" spans="1:5">
      <c r="A20" s="217">
        <v>89478</v>
      </c>
      <c r="B20" s="218" t="s">
        <v>486</v>
      </c>
      <c r="C20" s="217" t="s">
        <v>467</v>
      </c>
      <c r="D20" s="219">
        <v>134.28</v>
      </c>
      <c r="E20" s="220">
        <v>0</v>
      </c>
    </row>
    <row r="21" spans="1:5">
      <c r="A21" s="217">
        <v>89462</v>
      </c>
      <c r="B21" s="218" t="s">
        <v>487</v>
      </c>
      <c r="C21" s="217" t="s">
        <v>467</v>
      </c>
      <c r="D21" s="219">
        <v>114.79</v>
      </c>
      <c r="E21" s="220">
        <v>0</v>
      </c>
    </row>
    <row r="22" spans="1:5">
      <c r="A22" s="217">
        <v>104444</v>
      </c>
      <c r="B22" s="218" t="s">
        <v>488</v>
      </c>
      <c r="C22" s="217" t="s">
        <v>467</v>
      </c>
      <c r="D22" s="219">
        <v>0</v>
      </c>
      <c r="E22" s="220"/>
    </row>
    <row r="23" spans="1:5">
      <c r="A23" s="217">
        <v>104442</v>
      </c>
      <c r="B23" s="218" t="s">
        <v>489</v>
      </c>
      <c r="C23" s="217" t="s">
        <v>467</v>
      </c>
      <c r="D23" s="219">
        <v>0</v>
      </c>
      <c r="E23" s="220"/>
    </row>
    <row r="24" spans="1:5">
      <c r="A24" s="217">
        <v>89472</v>
      </c>
      <c r="B24" s="218" t="s">
        <v>490</v>
      </c>
      <c r="C24" s="217" t="s">
        <v>467</v>
      </c>
      <c r="D24" s="219">
        <v>118.01</v>
      </c>
      <c r="E24" s="220">
        <v>0</v>
      </c>
    </row>
    <row r="25" spans="1:5">
      <c r="A25" s="217">
        <v>89455</v>
      </c>
      <c r="B25" s="218" t="s">
        <v>491</v>
      </c>
      <c r="C25" s="217" t="s">
        <v>467</v>
      </c>
      <c r="D25" s="219">
        <v>105.23</v>
      </c>
      <c r="E25" s="220">
        <v>0</v>
      </c>
    </row>
    <row r="26" spans="1:5">
      <c r="A26" s="217">
        <v>89470</v>
      </c>
      <c r="B26" s="218" t="s">
        <v>492</v>
      </c>
      <c r="C26" s="217" t="s">
        <v>467</v>
      </c>
      <c r="D26" s="219">
        <v>99.46</v>
      </c>
      <c r="E26" s="220">
        <v>0</v>
      </c>
    </row>
    <row r="27" spans="1:5">
      <c r="A27" s="217">
        <v>89453</v>
      </c>
      <c r="B27" s="218" t="s">
        <v>493</v>
      </c>
      <c r="C27" s="217" t="s">
        <v>467</v>
      </c>
      <c r="D27" s="219">
        <v>87.38</v>
      </c>
      <c r="E27" s="220">
        <v>0</v>
      </c>
    </row>
    <row r="28" spans="1:5">
      <c r="A28" s="217">
        <v>104443</v>
      </c>
      <c r="B28" s="218" t="s">
        <v>494</v>
      </c>
      <c r="C28" s="217" t="s">
        <v>467</v>
      </c>
      <c r="D28" s="219">
        <v>0</v>
      </c>
      <c r="E28" s="220"/>
    </row>
    <row r="29" spans="1:5">
      <c r="A29" s="217">
        <v>104441</v>
      </c>
      <c r="B29" s="218" t="s">
        <v>495</v>
      </c>
      <c r="C29" s="217" t="s">
        <v>467</v>
      </c>
      <c r="D29" s="219">
        <v>0</v>
      </c>
      <c r="E29" s="220"/>
    </row>
    <row r="30" spans="1:5">
      <c r="A30" s="217">
        <v>103354</v>
      </c>
      <c r="B30" s="218" t="s">
        <v>496</v>
      </c>
      <c r="C30" s="217" t="s">
        <v>467</v>
      </c>
      <c r="D30" s="219">
        <v>81.78</v>
      </c>
      <c r="E30" s="220">
        <v>7.6E-3</v>
      </c>
    </row>
    <row r="31" spans="1:5">
      <c r="A31" s="217">
        <v>103355</v>
      </c>
      <c r="B31" s="218" t="s">
        <v>497</v>
      </c>
      <c r="C31" s="217" t="s">
        <v>467</v>
      </c>
      <c r="D31" s="219">
        <v>83.23</v>
      </c>
      <c r="E31" s="220">
        <v>7.4000000000000003E-3</v>
      </c>
    </row>
    <row r="32" spans="1:5">
      <c r="A32" s="217">
        <v>103330</v>
      </c>
      <c r="B32" s="218" t="s">
        <v>498</v>
      </c>
      <c r="C32" s="217" t="s">
        <v>467</v>
      </c>
      <c r="D32" s="219">
        <v>75.150000000000006</v>
      </c>
      <c r="E32" s="220">
        <v>5.8999999999999999E-3</v>
      </c>
    </row>
    <row r="33" spans="1:5">
      <c r="A33" s="217">
        <v>103331</v>
      </c>
      <c r="B33" s="218" t="s">
        <v>499</v>
      </c>
      <c r="C33" s="217" t="s">
        <v>467</v>
      </c>
      <c r="D33" s="219">
        <v>76.52</v>
      </c>
      <c r="E33" s="220">
        <v>5.7999999999999996E-3</v>
      </c>
    </row>
    <row r="34" spans="1:5">
      <c r="A34" s="217">
        <v>103358</v>
      </c>
      <c r="B34" s="218" t="s">
        <v>500</v>
      </c>
      <c r="C34" s="217" t="s">
        <v>467</v>
      </c>
      <c r="D34" s="219">
        <v>63.15</v>
      </c>
      <c r="E34" s="220">
        <v>7.0000000000000001E-3</v>
      </c>
    </row>
    <row r="35" spans="1:5">
      <c r="A35" s="217">
        <v>103359</v>
      </c>
      <c r="B35" s="218" t="s">
        <v>501</v>
      </c>
      <c r="C35" s="217" t="s">
        <v>467</v>
      </c>
      <c r="D35" s="219">
        <v>64.31</v>
      </c>
      <c r="E35" s="220">
        <v>6.7999999999999996E-3</v>
      </c>
    </row>
    <row r="36" spans="1:5">
      <c r="A36" s="217">
        <v>103366</v>
      </c>
      <c r="B36" s="218" t="s">
        <v>502</v>
      </c>
      <c r="C36" s="217" t="s">
        <v>467</v>
      </c>
      <c r="D36" s="219">
        <v>54.53</v>
      </c>
      <c r="E36" s="220">
        <v>8.0999999999999996E-3</v>
      </c>
    </row>
    <row r="37" spans="1:5">
      <c r="A37" s="217">
        <v>103367</v>
      </c>
      <c r="B37" s="218" t="s">
        <v>503</v>
      </c>
      <c r="C37" s="217" t="s">
        <v>467</v>
      </c>
      <c r="D37" s="219">
        <v>55.58</v>
      </c>
      <c r="E37" s="220">
        <v>7.9000000000000008E-3</v>
      </c>
    </row>
    <row r="38" spans="1:5">
      <c r="A38" s="217">
        <v>103360</v>
      </c>
      <c r="B38" s="218" t="s">
        <v>504</v>
      </c>
      <c r="C38" s="217" t="s">
        <v>467</v>
      </c>
      <c r="D38" s="219">
        <v>73.97</v>
      </c>
      <c r="E38" s="220">
        <v>5.8999999999999999E-3</v>
      </c>
    </row>
    <row r="39" spans="1:5">
      <c r="A39" s="217">
        <v>103361</v>
      </c>
      <c r="B39" s="218" t="s">
        <v>505</v>
      </c>
      <c r="C39" s="217" t="s">
        <v>467</v>
      </c>
      <c r="D39" s="219">
        <v>75.430000000000007</v>
      </c>
      <c r="E39" s="220">
        <v>5.7999999999999996E-3</v>
      </c>
    </row>
    <row r="40" spans="1:5">
      <c r="A40" s="217">
        <v>103368</v>
      </c>
      <c r="B40" s="218" t="s">
        <v>506</v>
      </c>
      <c r="C40" s="217" t="s">
        <v>467</v>
      </c>
      <c r="D40" s="219">
        <v>62.11</v>
      </c>
      <c r="E40" s="220">
        <v>7.1000000000000004E-3</v>
      </c>
    </row>
    <row r="41" spans="1:5">
      <c r="A41" s="217">
        <v>103369</v>
      </c>
      <c r="B41" s="218" t="s">
        <v>507</v>
      </c>
      <c r="C41" s="217" t="s">
        <v>467</v>
      </c>
      <c r="D41" s="219">
        <v>63.44</v>
      </c>
      <c r="E41" s="220">
        <v>6.8999999999999999E-3</v>
      </c>
    </row>
    <row r="42" spans="1:5">
      <c r="A42" s="217">
        <v>103334</v>
      </c>
      <c r="B42" s="218" t="s">
        <v>508</v>
      </c>
      <c r="C42" s="217" t="s">
        <v>467</v>
      </c>
      <c r="D42" s="219">
        <v>133.74</v>
      </c>
      <c r="E42" s="220">
        <v>6.4000000000000003E-3</v>
      </c>
    </row>
    <row r="43" spans="1:5">
      <c r="A43" s="217">
        <v>103335</v>
      </c>
      <c r="B43" s="218" t="s">
        <v>509</v>
      </c>
      <c r="C43" s="217" t="s">
        <v>467</v>
      </c>
      <c r="D43" s="219">
        <v>136.29</v>
      </c>
      <c r="E43" s="220">
        <v>6.3E-3</v>
      </c>
    </row>
    <row r="44" spans="1:5">
      <c r="A44" s="217">
        <v>103362</v>
      </c>
      <c r="B44" s="218" t="s">
        <v>510</v>
      </c>
      <c r="C44" s="217" t="s">
        <v>467</v>
      </c>
      <c r="D44" s="219">
        <v>89.2</v>
      </c>
      <c r="E44" s="220">
        <v>4.8999999999999998E-3</v>
      </c>
    </row>
    <row r="45" spans="1:5">
      <c r="A45" s="217">
        <v>103363</v>
      </c>
      <c r="B45" s="218" t="s">
        <v>511</v>
      </c>
      <c r="C45" s="217" t="s">
        <v>467</v>
      </c>
      <c r="D45" s="219">
        <v>90.84</v>
      </c>
      <c r="E45" s="220">
        <v>4.7999999999999996E-3</v>
      </c>
    </row>
    <row r="46" spans="1:5">
      <c r="A46" s="217">
        <v>103370</v>
      </c>
      <c r="B46" s="218" t="s">
        <v>512</v>
      </c>
      <c r="C46" s="217" t="s">
        <v>467</v>
      </c>
      <c r="D46" s="219">
        <v>77.56</v>
      </c>
      <c r="E46" s="220">
        <v>5.7000000000000002E-3</v>
      </c>
    </row>
    <row r="47" spans="1:5">
      <c r="A47" s="217">
        <v>103371</v>
      </c>
      <c r="B47" s="218" t="s">
        <v>513</v>
      </c>
      <c r="C47" s="217" t="s">
        <v>467</v>
      </c>
      <c r="D47" s="219">
        <v>79.05</v>
      </c>
      <c r="E47" s="220">
        <v>5.5999999999999999E-3</v>
      </c>
    </row>
    <row r="48" spans="1:5">
      <c r="A48" s="217">
        <v>103332</v>
      </c>
      <c r="B48" s="218" t="s">
        <v>514</v>
      </c>
      <c r="C48" s="217" t="s">
        <v>467</v>
      </c>
      <c r="D48" s="219">
        <v>112.25</v>
      </c>
      <c r="E48" s="220">
        <v>2.7000000000000001E-3</v>
      </c>
    </row>
    <row r="49" spans="1:5">
      <c r="A49" s="217">
        <v>103333</v>
      </c>
      <c r="B49" s="218" t="s">
        <v>515</v>
      </c>
      <c r="C49" s="217" t="s">
        <v>467</v>
      </c>
      <c r="D49" s="219">
        <v>113.71</v>
      </c>
      <c r="E49" s="220">
        <v>2.5999999999999999E-3</v>
      </c>
    </row>
    <row r="50" spans="1:5">
      <c r="A50" s="217">
        <v>103352</v>
      </c>
      <c r="B50" s="218" t="s">
        <v>516</v>
      </c>
      <c r="C50" s="217" t="s">
        <v>467</v>
      </c>
      <c r="D50" s="219">
        <v>95.89</v>
      </c>
      <c r="E50" s="220">
        <v>3.0999999999999999E-3</v>
      </c>
    </row>
    <row r="51" spans="1:5">
      <c r="A51" s="217">
        <v>103353</v>
      </c>
      <c r="B51" s="218" t="s">
        <v>517</v>
      </c>
      <c r="C51" s="217" t="s">
        <v>467</v>
      </c>
      <c r="D51" s="219">
        <v>97.24</v>
      </c>
      <c r="E51" s="220">
        <v>3.0999999999999999E-3</v>
      </c>
    </row>
    <row r="52" spans="1:5">
      <c r="A52" s="217">
        <v>103328</v>
      </c>
      <c r="B52" s="218" t="s">
        <v>53</v>
      </c>
      <c r="C52" s="217" t="s">
        <v>467</v>
      </c>
      <c r="D52" s="219">
        <v>87.41</v>
      </c>
      <c r="E52" s="220">
        <v>2.5000000000000001E-3</v>
      </c>
    </row>
    <row r="53" spans="1:5">
      <c r="A53" s="217">
        <v>103329</v>
      </c>
      <c r="B53" s="218" t="s">
        <v>518</v>
      </c>
      <c r="C53" s="217" t="s">
        <v>467</v>
      </c>
      <c r="D53" s="219">
        <v>88.68</v>
      </c>
      <c r="E53" s="220">
        <v>2.5000000000000001E-3</v>
      </c>
    </row>
    <row r="54" spans="1:5">
      <c r="A54" s="217">
        <v>103356</v>
      </c>
      <c r="B54" s="218" t="s">
        <v>519</v>
      </c>
      <c r="C54" s="217" t="s">
        <v>467</v>
      </c>
      <c r="D54" s="219">
        <v>54.72</v>
      </c>
      <c r="E54" s="220">
        <v>4.0000000000000001E-3</v>
      </c>
    </row>
    <row r="55" spans="1:5">
      <c r="A55" s="217">
        <v>103357</v>
      </c>
      <c r="B55" s="218" t="s">
        <v>520</v>
      </c>
      <c r="C55" s="217" t="s">
        <v>467</v>
      </c>
      <c r="D55" s="219">
        <v>55.8</v>
      </c>
      <c r="E55" s="220">
        <v>3.8999999999999998E-3</v>
      </c>
    </row>
    <row r="56" spans="1:5">
      <c r="A56" s="217">
        <v>103364</v>
      </c>
      <c r="B56" s="218" t="s">
        <v>521</v>
      </c>
      <c r="C56" s="217" t="s">
        <v>467</v>
      </c>
      <c r="D56" s="219">
        <v>45.35</v>
      </c>
      <c r="E56" s="220">
        <v>9.7000000000000003E-3</v>
      </c>
    </row>
    <row r="57" spans="1:5">
      <c r="A57" s="217">
        <v>103365</v>
      </c>
      <c r="B57" s="218" t="s">
        <v>522</v>
      </c>
      <c r="C57" s="217" t="s">
        <v>467</v>
      </c>
      <c r="D57" s="219">
        <v>46.1</v>
      </c>
      <c r="E57" s="220">
        <v>4.7999999999999996E-3</v>
      </c>
    </row>
    <row r="58" spans="1:5">
      <c r="A58" s="217">
        <v>103350</v>
      </c>
      <c r="B58" s="218" t="s">
        <v>523</v>
      </c>
      <c r="C58" s="217" t="s">
        <v>467</v>
      </c>
      <c r="D58" s="219">
        <v>161.83000000000001</v>
      </c>
      <c r="E58" s="220">
        <v>2.7000000000000001E-3</v>
      </c>
    </row>
    <row r="59" spans="1:5">
      <c r="A59" s="217">
        <v>103351</v>
      </c>
      <c r="B59" s="218" t="s">
        <v>524</v>
      </c>
      <c r="C59" s="217" t="s">
        <v>467</v>
      </c>
      <c r="D59" s="219">
        <v>163.71</v>
      </c>
      <c r="E59" s="220">
        <v>2.5999999999999999E-3</v>
      </c>
    </row>
    <row r="60" spans="1:5">
      <c r="A60" s="217">
        <v>103344</v>
      </c>
      <c r="B60" s="218" t="s">
        <v>525</v>
      </c>
      <c r="C60" s="217" t="s">
        <v>467</v>
      </c>
      <c r="D60" s="219">
        <v>73.680000000000007</v>
      </c>
      <c r="E60" s="220">
        <v>6.0000000000000001E-3</v>
      </c>
    </row>
    <row r="61" spans="1:5">
      <c r="A61" s="217">
        <v>103345</v>
      </c>
      <c r="B61" s="218" t="s">
        <v>526</v>
      </c>
      <c r="C61" s="217" t="s">
        <v>467</v>
      </c>
      <c r="D61" s="219">
        <v>75.38</v>
      </c>
      <c r="E61" s="220">
        <v>5.7999999999999996E-3</v>
      </c>
    </row>
    <row r="62" spans="1:5">
      <c r="A62" s="217">
        <v>103348</v>
      </c>
      <c r="B62" s="218" t="s">
        <v>527</v>
      </c>
      <c r="C62" s="217" t="s">
        <v>467</v>
      </c>
      <c r="D62" s="219">
        <v>61.88</v>
      </c>
      <c r="E62" s="220">
        <v>7.1000000000000004E-3</v>
      </c>
    </row>
    <row r="63" spans="1:5">
      <c r="A63" s="217">
        <v>103349</v>
      </c>
      <c r="B63" s="218" t="s">
        <v>528</v>
      </c>
      <c r="C63" s="217" t="s">
        <v>467</v>
      </c>
      <c r="D63" s="219">
        <v>63.43</v>
      </c>
      <c r="E63" s="220">
        <v>6.8999999999999999E-3</v>
      </c>
    </row>
    <row r="64" spans="1:5">
      <c r="A64" s="217">
        <v>103346</v>
      </c>
      <c r="B64" s="218" t="s">
        <v>529</v>
      </c>
      <c r="C64" s="217" t="s">
        <v>467</v>
      </c>
      <c r="D64" s="219">
        <v>82.15</v>
      </c>
      <c r="E64" s="220">
        <v>5.4000000000000003E-3</v>
      </c>
    </row>
    <row r="65" spans="1:5">
      <c r="A65" s="217">
        <v>103347</v>
      </c>
      <c r="B65" s="218" t="s">
        <v>530</v>
      </c>
      <c r="C65" s="217" t="s">
        <v>467</v>
      </c>
      <c r="D65" s="219">
        <v>83.97</v>
      </c>
      <c r="E65" s="220">
        <v>5.1999999999999998E-3</v>
      </c>
    </row>
    <row r="66" spans="1:5">
      <c r="A66" s="217">
        <v>103324</v>
      </c>
      <c r="B66" s="218" t="s">
        <v>531</v>
      </c>
      <c r="C66" s="217" t="s">
        <v>467</v>
      </c>
      <c r="D66" s="219">
        <v>70</v>
      </c>
      <c r="E66" s="220">
        <v>6.3E-3</v>
      </c>
    </row>
    <row r="67" spans="1:5">
      <c r="A67" s="217">
        <v>103325</v>
      </c>
      <c r="B67" s="218" t="s">
        <v>532</v>
      </c>
      <c r="C67" s="217" t="s">
        <v>467</v>
      </c>
      <c r="D67" s="219">
        <v>71.64</v>
      </c>
      <c r="E67" s="220">
        <v>6.1000000000000004E-3</v>
      </c>
    </row>
    <row r="68" spans="1:5">
      <c r="A68" s="217">
        <v>103326</v>
      </c>
      <c r="B68" s="218" t="s">
        <v>533</v>
      </c>
      <c r="C68" s="217" t="s">
        <v>467</v>
      </c>
      <c r="D68" s="219">
        <v>82.4</v>
      </c>
      <c r="E68" s="220">
        <v>5.3E-3</v>
      </c>
    </row>
    <row r="69" spans="1:5">
      <c r="A69" s="217">
        <v>103327</v>
      </c>
      <c r="B69" s="218" t="s">
        <v>534</v>
      </c>
      <c r="C69" s="217" t="s">
        <v>467</v>
      </c>
      <c r="D69" s="219">
        <v>84.33</v>
      </c>
      <c r="E69" s="220">
        <v>5.1999999999999998E-3</v>
      </c>
    </row>
    <row r="70" spans="1:5">
      <c r="A70" s="217">
        <v>103322</v>
      </c>
      <c r="B70" s="218" t="s">
        <v>535</v>
      </c>
      <c r="C70" s="217" t="s">
        <v>467</v>
      </c>
      <c r="D70" s="219">
        <v>52.25</v>
      </c>
      <c r="E70" s="220">
        <v>4.1999999999999997E-3</v>
      </c>
    </row>
    <row r="71" spans="1:5">
      <c r="A71" s="217">
        <v>103323</v>
      </c>
      <c r="B71" s="218" t="s">
        <v>536</v>
      </c>
      <c r="C71" s="217" t="s">
        <v>467</v>
      </c>
      <c r="D71" s="219">
        <v>53.7</v>
      </c>
      <c r="E71" s="220">
        <v>4.1000000000000003E-3</v>
      </c>
    </row>
    <row r="72" spans="1:5">
      <c r="A72" s="217">
        <v>103338</v>
      </c>
      <c r="B72" s="218" t="s">
        <v>537</v>
      </c>
      <c r="C72" s="217" t="s">
        <v>467</v>
      </c>
      <c r="D72" s="219">
        <v>112.08</v>
      </c>
      <c r="E72" s="220">
        <v>3.8999999999999998E-3</v>
      </c>
    </row>
    <row r="73" spans="1:5">
      <c r="A73" s="217">
        <v>103339</v>
      </c>
      <c r="B73" s="218" t="s">
        <v>538</v>
      </c>
      <c r="C73" s="217" t="s">
        <v>467</v>
      </c>
      <c r="D73" s="219">
        <v>113.5</v>
      </c>
      <c r="E73" s="220">
        <v>3.8999999999999998E-3</v>
      </c>
    </row>
    <row r="74" spans="1:5">
      <c r="A74" s="217">
        <v>103340</v>
      </c>
      <c r="B74" s="218" t="s">
        <v>539</v>
      </c>
      <c r="C74" s="217" t="s">
        <v>467</v>
      </c>
      <c r="D74" s="219">
        <v>135.71</v>
      </c>
      <c r="E74" s="220">
        <v>3.2000000000000002E-3</v>
      </c>
    </row>
    <row r="75" spans="1:5">
      <c r="A75" s="217">
        <v>103341</v>
      </c>
      <c r="B75" s="218" t="s">
        <v>540</v>
      </c>
      <c r="C75" s="217" t="s">
        <v>467</v>
      </c>
      <c r="D75" s="219">
        <v>137.5</v>
      </c>
      <c r="E75" s="220">
        <v>3.2000000000000002E-3</v>
      </c>
    </row>
    <row r="76" spans="1:5">
      <c r="A76" s="217">
        <v>103336</v>
      </c>
      <c r="B76" s="218" t="s">
        <v>541</v>
      </c>
      <c r="C76" s="217" t="s">
        <v>467</v>
      </c>
      <c r="D76" s="219">
        <v>85.47</v>
      </c>
      <c r="E76" s="220">
        <v>2.5999999999999999E-3</v>
      </c>
    </row>
    <row r="77" spans="1:5">
      <c r="A77" s="217">
        <v>103337</v>
      </c>
      <c r="B77" s="218" t="s">
        <v>542</v>
      </c>
      <c r="C77" s="217" t="s">
        <v>467</v>
      </c>
      <c r="D77" s="219">
        <v>86.69</v>
      </c>
      <c r="E77" s="220">
        <v>2.5000000000000001E-3</v>
      </c>
    </row>
    <row r="78" spans="1:5">
      <c r="A78" s="217">
        <v>103342</v>
      </c>
      <c r="B78" s="218" t="s">
        <v>543</v>
      </c>
      <c r="C78" s="217" t="s">
        <v>467</v>
      </c>
      <c r="D78" s="219">
        <v>115.07</v>
      </c>
      <c r="E78" s="220">
        <v>3.8E-3</v>
      </c>
    </row>
    <row r="79" spans="1:5">
      <c r="A79" s="217">
        <v>103343</v>
      </c>
      <c r="B79" s="218" t="s">
        <v>544</v>
      </c>
      <c r="C79" s="217" t="s">
        <v>467</v>
      </c>
      <c r="D79" s="219">
        <v>116.65</v>
      </c>
      <c r="E79" s="220">
        <v>3.8E-3</v>
      </c>
    </row>
    <row r="80" spans="1:5">
      <c r="A80" s="217">
        <v>103318</v>
      </c>
      <c r="B80" s="218" t="s">
        <v>545</v>
      </c>
      <c r="C80" s="217" t="s">
        <v>467</v>
      </c>
      <c r="D80" s="219">
        <v>98.63</v>
      </c>
      <c r="E80" s="220">
        <v>4.4999999999999997E-3</v>
      </c>
    </row>
    <row r="81" spans="1:5">
      <c r="A81" s="217">
        <v>103319</v>
      </c>
      <c r="B81" s="218" t="s">
        <v>546</v>
      </c>
      <c r="C81" s="217" t="s">
        <v>467</v>
      </c>
      <c r="D81" s="219">
        <v>100.05</v>
      </c>
      <c r="E81" s="220">
        <v>4.4000000000000003E-3</v>
      </c>
    </row>
    <row r="82" spans="1:5">
      <c r="A82" s="217">
        <v>103320</v>
      </c>
      <c r="B82" s="218" t="s">
        <v>547</v>
      </c>
      <c r="C82" s="217" t="s">
        <v>467</v>
      </c>
      <c r="D82" s="219">
        <v>118.66</v>
      </c>
      <c r="E82" s="220">
        <v>3.7000000000000002E-3</v>
      </c>
    </row>
    <row r="83" spans="1:5">
      <c r="A83" s="217">
        <v>103321</v>
      </c>
      <c r="B83" s="218" t="s">
        <v>548</v>
      </c>
      <c r="C83" s="217" t="s">
        <v>467</v>
      </c>
      <c r="D83" s="219">
        <v>120.45</v>
      </c>
      <c r="E83" s="220">
        <v>3.7000000000000002E-3</v>
      </c>
    </row>
    <row r="84" spans="1:5">
      <c r="A84" s="217">
        <v>103316</v>
      </c>
      <c r="B84" s="218" t="s">
        <v>549</v>
      </c>
      <c r="C84" s="217" t="s">
        <v>467</v>
      </c>
      <c r="D84" s="219">
        <v>76.180000000000007</v>
      </c>
      <c r="E84" s="220">
        <v>2.8999999999999998E-3</v>
      </c>
    </row>
    <row r="85" spans="1:5">
      <c r="A85" s="217">
        <v>103317</v>
      </c>
      <c r="B85" s="218" t="s">
        <v>550</v>
      </c>
      <c r="C85" s="217" t="s">
        <v>467</v>
      </c>
      <c r="D85" s="219">
        <v>77.400000000000006</v>
      </c>
      <c r="E85" s="220">
        <v>2.8E-3</v>
      </c>
    </row>
    <row r="86" spans="1:5">
      <c r="A86" s="217">
        <v>101166</v>
      </c>
      <c r="B86" s="218" t="s">
        <v>551</v>
      </c>
      <c r="C86" s="217" t="s">
        <v>552</v>
      </c>
      <c r="D86" s="219">
        <v>601.95000000000005</v>
      </c>
      <c r="E86" s="220">
        <v>0</v>
      </c>
    </row>
    <row r="87" spans="1:5">
      <c r="A87" s="217">
        <v>101165</v>
      </c>
      <c r="B87" s="218" t="s">
        <v>553</v>
      </c>
      <c r="C87" s="217" t="s">
        <v>552</v>
      </c>
      <c r="D87" s="219">
        <v>984.06</v>
      </c>
      <c r="E87" s="220">
        <v>0</v>
      </c>
    </row>
    <row r="88" spans="1:5">
      <c r="A88" s="217">
        <v>101163</v>
      </c>
      <c r="B88" s="218" t="s">
        <v>554</v>
      </c>
      <c r="C88" s="217" t="s">
        <v>467</v>
      </c>
      <c r="D88" s="219">
        <v>683.25</v>
      </c>
      <c r="E88" s="220">
        <v>0.74680000000000002</v>
      </c>
    </row>
    <row r="89" spans="1:5">
      <c r="A89" s="217">
        <v>101164</v>
      </c>
      <c r="B89" s="218" t="s">
        <v>555</v>
      </c>
      <c r="C89" s="217" t="s">
        <v>467</v>
      </c>
      <c r="D89" s="219">
        <v>694.3</v>
      </c>
      <c r="E89" s="220">
        <v>0.74380000000000002</v>
      </c>
    </row>
    <row r="90" spans="1:5">
      <c r="A90" s="217">
        <v>101162</v>
      </c>
      <c r="B90" s="218" t="s">
        <v>556</v>
      </c>
      <c r="C90" s="217" t="s">
        <v>467</v>
      </c>
      <c r="D90" s="219">
        <v>139.18</v>
      </c>
      <c r="E90" s="220">
        <v>0</v>
      </c>
    </row>
    <row r="91" spans="1:5">
      <c r="A91" s="217">
        <v>101161</v>
      </c>
      <c r="B91" s="218" t="s">
        <v>557</v>
      </c>
      <c r="C91" s="217" t="s">
        <v>467</v>
      </c>
      <c r="D91" s="219">
        <v>223.85</v>
      </c>
      <c r="E91" s="220">
        <v>0</v>
      </c>
    </row>
    <row r="92" spans="1:5">
      <c r="A92" s="217">
        <v>101160</v>
      </c>
      <c r="B92" s="218" t="s">
        <v>558</v>
      </c>
      <c r="C92" s="217" t="s">
        <v>467</v>
      </c>
      <c r="D92" s="219">
        <v>0</v>
      </c>
      <c r="E92" s="220"/>
    </row>
    <row r="93" spans="1:5">
      <c r="A93" s="217">
        <v>101159</v>
      </c>
      <c r="B93" s="218" t="s">
        <v>559</v>
      </c>
      <c r="C93" s="217" t="s">
        <v>467</v>
      </c>
      <c r="D93" s="219">
        <v>125.9</v>
      </c>
      <c r="E93" s="220">
        <v>0</v>
      </c>
    </row>
    <row r="94" spans="1:5">
      <c r="A94" s="217">
        <v>101154</v>
      </c>
      <c r="B94" s="218" t="s">
        <v>560</v>
      </c>
      <c r="C94" s="217" t="s">
        <v>467</v>
      </c>
      <c r="D94" s="219">
        <v>131.22999999999999</v>
      </c>
      <c r="E94" s="220">
        <v>0.67100000000000004</v>
      </c>
    </row>
    <row r="95" spans="1:5">
      <c r="A95" s="217">
        <v>101155</v>
      </c>
      <c r="B95" s="218" t="s">
        <v>561</v>
      </c>
      <c r="C95" s="217" t="s">
        <v>467</v>
      </c>
      <c r="D95" s="219">
        <v>183.63</v>
      </c>
      <c r="E95" s="220">
        <v>0.70440000000000003</v>
      </c>
    </row>
    <row r="96" spans="1:5">
      <c r="A96" s="217">
        <v>101156</v>
      </c>
      <c r="B96" s="218" t="s">
        <v>562</v>
      </c>
      <c r="C96" s="217" t="s">
        <v>467</v>
      </c>
      <c r="D96" s="219">
        <v>268.63</v>
      </c>
      <c r="E96" s="220">
        <v>0.73760000000000003</v>
      </c>
    </row>
    <row r="97" spans="1:5">
      <c r="A97" s="217">
        <v>101158</v>
      </c>
      <c r="B97" s="218" t="s">
        <v>563</v>
      </c>
      <c r="C97" s="217" t="s">
        <v>467</v>
      </c>
      <c r="D97" s="219">
        <v>77.430000000000007</v>
      </c>
      <c r="E97" s="220">
        <v>0</v>
      </c>
    </row>
    <row r="98" spans="1:5">
      <c r="A98" s="217">
        <v>101157</v>
      </c>
      <c r="B98" s="218" t="s">
        <v>564</v>
      </c>
      <c r="C98" s="217" t="s">
        <v>467</v>
      </c>
      <c r="D98" s="219">
        <v>59.41</v>
      </c>
      <c r="E98" s="220">
        <v>0</v>
      </c>
    </row>
    <row r="99" spans="1:5">
      <c r="A99" s="217">
        <v>87382</v>
      </c>
      <c r="B99" s="218" t="s">
        <v>565</v>
      </c>
      <c r="C99" s="217" t="s">
        <v>552</v>
      </c>
      <c r="D99" s="219">
        <v>2307.87</v>
      </c>
      <c r="E99" s="220">
        <v>0</v>
      </c>
    </row>
    <row r="100" spans="1:5">
      <c r="A100" s="217">
        <v>87383</v>
      </c>
      <c r="B100" s="218" t="s">
        <v>566</v>
      </c>
      <c r="C100" s="217" t="s">
        <v>552</v>
      </c>
      <c r="D100" s="219">
        <v>2309.96</v>
      </c>
      <c r="E100" s="220">
        <v>0</v>
      </c>
    </row>
    <row r="101" spans="1:5">
      <c r="A101" s="217">
        <v>87384</v>
      </c>
      <c r="B101" s="218" t="s">
        <v>567</v>
      </c>
      <c r="C101" s="217" t="s">
        <v>552</v>
      </c>
      <c r="D101" s="219">
        <v>2307.34</v>
      </c>
      <c r="E101" s="220">
        <v>0</v>
      </c>
    </row>
    <row r="102" spans="1:5">
      <c r="A102" s="217">
        <v>87398</v>
      </c>
      <c r="B102" s="218" t="s">
        <v>568</v>
      </c>
      <c r="C102" s="217" t="s">
        <v>552</v>
      </c>
      <c r="D102" s="219">
        <v>2548.25</v>
      </c>
      <c r="E102" s="220">
        <v>0</v>
      </c>
    </row>
    <row r="103" spans="1:5">
      <c r="A103" s="217">
        <v>87395</v>
      </c>
      <c r="B103" s="218" t="s">
        <v>569</v>
      </c>
      <c r="C103" s="217" t="s">
        <v>552</v>
      </c>
      <c r="D103" s="219">
        <v>4510.03</v>
      </c>
      <c r="E103" s="220">
        <v>0</v>
      </c>
    </row>
    <row r="104" spans="1:5">
      <c r="A104" s="217">
        <v>87396</v>
      </c>
      <c r="B104" s="218" t="s">
        <v>570</v>
      </c>
      <c r="C104" s="217" t="s">
        <v>552</v>
      </c>
      <c r="D104" s="219">
        <v>4545.8100000000004</v>
      </c>
      <c r="E104" s="220">
        <v>0</v>
      </c>
    </row>
    <row r="105" spans="1:5">
      <c r="A105" s="217">
        <v>87397</v>
      </c>
      <c r="B105" s="218" t="s">
        <v>571</v>
      </c>
      <c r="C105" s="217" t="s">
        <v>552</v>
      </c>
      <c r="D105" s="219">
        <v>4583.46</v>
      </c>
      <c r="E105" s="220">
        <v>0</v>
      </c>
    </row>
    <row r="106" spans="1:5">
      <c r="A106" s="217">
        <v>87402</v>
      </c>
      <c r="B106" s="218" t="s">
        <v>572</v>
      </c>
      <c r="C106" s="217" t="s">
        <v>552</v>
      </c>
      <c r="D106" s="219">
        <v>4820.0600000000004</v>
      </c>
      <c r="E106" s="220">
        <v>0</v>
      </c>
    </row>
    <row r="107" spans="1:5">
      <c r="A107" s="217">
        <v>87391</v>
      </c>
      <c r="B107" s="218" t="s">
        <v>573</v>
      </c>
      <c r="C107" s="217" t="s">
        <v>552</v>
      </c>
      <c r="D107" s="219">
        <v>7188.34</v>
      </c>
      <c r="E107" s="220">
        <v>0</v>
      </c>
    </row>
    <row r="108" spans="1:5">
      <c r="A108" s="217">
        <v>87393</v>
      </c>
      <c r="B108" s="218" t="s">
        <v>574</v>
      </c>
      <c r="C108" s="217" t="s">
        <v>552</v>
      </c>
      <c r="D108" s="219">
        <v>7260.1</v>
      </c>
      <c r="E108" s="220">
        <v>0</v>
      </c>
    </row>
    <row r="109" spans="1:5">
      <c r="A109" s="217">
        <v>87394</v>
      </c>
      <c r="B109" s="218" t="s">
        <v>575</v>
      </c>
      <c r="C109" s="217" t="s">
        <v>552</v>
      </c>
      <c r="D109" s="219">
        <v>7332.1</v>
      </c>
      <c r="E109" s="220">
        <v>0</v>
      </c>
    </row>
    <row r="110" spans="1:5">
      <c r="A110" s="217">
        <v>87401</v>
      </c>
      <c r="B110" s="218" t="s">
        <v>576</v>
      </c>
      <c r="C110" s="217" t="s">
        <v>552</v>
      </c>
      <c r="D110" s="219">
        <v>7553.21</v>
      </c>
      <c r="E110" s="220">
        <v>0</v>
      </c>
    </row>
    <row r="111" spans="1:5">
      <c r="A111" s="217">
        <v>87407</v>
      </c>
      <c r="B111" s="218" t="s">
        <v>577</v>
      </c>
      <c r="C111" s="217" t="s">
        <v>552</v>
      </c>
      <c r="D111" s="219">
        <v>2350.71</v>
      </c>
      <c r="E111" s="220">
        <v>0</v>
      </c>
    </row>
    <row r="112" spans="1:5">
      <c r="A112" s="217">
        <v>87408</v>
      </c>
      <c r="B112" s="218" t="s">
        <v>578</v>
      </c>
      <c r="C112" s="217" t="s">
        <v>552</v>
      </c>
      <c r="D112" s="219">
        <v>2342.23</v>
      </c>
      <c r="E112" s="220">
        <v>0</v>
      </c>
    </row>
    <row r="113" spans="1:5">
      <c r="A113" s="217">
        <v>87404</v>
      </c>
      <c r="B113" s="218" t="s">
        <v>579</v>
      </c>
      <c r="C113" s="217" t="s">
        <v>552</v>
      </c>
      <c r="D113" s="219">
        <v>6710.95</v>
      </c>
      <c r="E113" s="220">
        <v>0</v>
      </c>
    </row>
    <row r="114" spans="1:5">
      <c r="A114" s="217">
        <v>87405</v>
      </c>
      <c r="B114" s="218" t="s">
        <v>580</v>
      </c>
      <c r="C114" s="217" t="s">
        <v>552</v>
      </c>
      <c r="D114" s="219">
        <v>6737.68</v>
      </c>
      <c r="E114" s="220">
        <v>0</v>
      </c>
    </row>
    <row r="115" spans="1:5">
      <c r="A115" s="217">
        <v>87388</v>
      </c>
      <c r="B115" s="218" t="s">
        <v>581</v>
      </c>
      <c r="C115" s="217" t="s">
        <v>552</v>
      </c>
      <c r="D115" s="219">
        <v>6477.39</v>
      </c>
      <c r="E115" s="220">
        <v>0</v>
      </c>
    </row>
    <row r="116" spans="1:5">
      <c r="A116" s="217">
        <v>87389</v>
      </c>
      <c r="B116" s="218" t="s">
        <v>582</v>
      </c>
      <c r="C116" s="217" t="s">
        <v>552</v>
      </c>
      <c r="D116" s="219">
        <v>6509.58</v>
      </c>
      <c r="E116" s="220">
        <v>0</v>
      </c>
    </row>
    <row r="117" spans="1:5">
      <c r="A117" s="217">
        <v>87390</v>
      </c>
      <c r="B117" s="218" t="s">
        <v>583</v>
      </c>
      <c r="C117" s="217" t="s">
        <v>552</v>
      </c>
      <c r="D117" s="219">
        <v>6549.8</v>
      </c>
      <c r="E117" s="220">
        <v>0</v>
      </c>
    </row>
    <row r="118" spans="1:5">
      <c r="A118" s="217">
        <v>87385</v>
      </c>
      <c r="B118" s="218" t="s">
        <v>584</v>
      </c>
      <c r="C118" s="217" t="s">
        <v>552</v>
      </c>
      <c r="D118" s="219">
        <v>2688.28</v>
      </c>
      <c r="E118" s="220">
        <v>0</v>
      </c>
    </row>
    <row r="119" spans="1:5">
      <c r="A119" s="217">
        <v>87386</v>
      </c>
      <c r="B119" s="218" t="s">
        <v>585</v>
      </c>
      <c r="C119" s="217" t="s">
        <v>552</v>
      </c>
      <c r="D119" s="219">
        <v>2686.51</v>
      </c>
      <c r="E119" s="220">
        <v>0</v>
      </c>
    </row>
    <row r="120" spans="1:5">
      <c r="A120" s="217">
        <v>87387</v>
      </c>
      <c r="B120" s="218" t="s">
        <v>586</v>
      </c>
      <c r="C120" s="217" t="s">
        <v>552</v>
      </c>
      <c r="D120" s="219">
        <v>2687.51</v>
      </c>
      <c r="E120" s="220">
        <v>0</v>
      </c>
    </row>
    <row r="121" spans="1:5">
      <c r="A121" s="217">
        <v>87399</v>
      </c>
      <c r="B121" s="218" t="s">
        <v>587</v>
      </c>
      <c r="C121" s="217" t="s">
        <v>552</v>
      </c>
      <c r="D121" s="219">
        <v>2934.57</v>
      </c>
      <c r="E121" s="220">
        <v>0</v>
      </c>
    </row>
    <row r="122" spans="1:5">
      <c r="A122" s="217">
        <v>88627</v>
      </c>
      <c r="B122" s="218" t="s">
        <v>588</v>
      </c>
      <c r="C122" s="217" t="s">
        <v>552</v>
      </c>
      <c r="D122" s="219">
        <v>720.61</v>
      </c>
      <c r="E122" s="220">
        <v>0</v>
      </c>
    </row>
    <row r="123" spans="1:5">
      <c r="A123" s="217">
        <v>100463</v>
      </c>
      <c r="B123" s="218" t="s">
        <v>589</v>
      </c>
      <c r="C123" s="217" t="s">
        <v>552</v>
      </c>
      <c r="D123" s="219">
        <v>0</v>
      </c>
      <c r="E123" s="220"/>
    </row>
    <row r="124" spans="1:5">
      <c r="A124" s="217">
        <v>88626</v>
      </c>
      <c r="B124" s="218" t="s">
        <v>590</v>
      </c>
      <c r="C124" s="217" t="s">
        <v>552</v>
      </c>
      <c r="D124" s="219">
        <v>608.89</v>
      </c>
      <c r="E124" s="220">
        <v>0</v>
      </c>
    </row>
    <row r="125" spans="1:5">
      <c r="A125" s="217">
        <v>100488</v>
      </c>
      <c r="B125" s="218" t="s">
        <v>591</v>
      </c>
      <c r="C125" s="217" t="s">
        <v>552</v>
      </c>
      <c r="D125" s="219">
        <v>603.16</v>
      </c>
      <c r="E125" s="220">
        <v>0</v>
      </c>
    </row>
    <row r="126" spans="1:5">
      <c r="A126" s="217">
        <v>100464</v>
      </c>
      <c r="B126" s="218" t="s">
        <v>592</v>
      </c>
      <c r="C126" s="217" t="s">
        <v>552</v>
      </c>
      <c r="D126" s="219">
        <v>631.13</v>
      </c>
      <c r="E126" s="220">
        <v>0</v>
      </c>
    </row>
    <row r="127" spans="1:5">
      <c r="A127" s="217">
        <v>100465</v>
      </c>
      <c r="B127" s="218" t="s">
        <v>593</v>
      </c>
      <c r="C127" s="217" t="s">
        <v>552</v>
      </c>
      <c r="D127" s="219">
        <v>595.63</v>
      </c>
      <c r="E127" s="220">
        <v>0</v>
      </c>
    </row>
    <row r="128" spans="1:5">
      <c r="A128" s="217">
        <v>100466</v>
      </c>
      <c r="B128" s="218" t="s">
        <v>594</v>
      </c>
      <c r="C128" s="217" t="s">
        <v>552</v>
      </c>
      <c r="D128" s="219">
        <v>579.32000000000005</v>
      </c>
      <c r="E128" s="220">
        <v>0</v>
      </c>
    </row>
    <row r="129" spans="1:5">
      <c r="A129" s="217">
        <v>87368</v>
      </c>
      <c r="B129" s="218" t="s">
        <v>595</v>
      </c>
      <c r="C129" s="217" t="s">
        <v>552</v>
      </c>
      <c r="D129" s="219">
        <v>799.75</v>
      </c>
      <c r="E129" s="220">
        <v>0</v>
      </c>
    </row>
    <row r="130" spans="1:5">
      <c r="A130" s="217">
        <v>100450</v>
      </c>
      <c r="B130" s="218" t="s">
        <v>596</v>
      </c>
      <c r="C130" s="217" t="s">
        <v>552</v>
      </c>
      <c r="D130" s="219">
        <v>0</v>
      </c>
      <c r="E130" s="220"/>
    </row>
    <row r="131" spans="1:5">
      <c r="A131" s="217">
        <v>87289</v>
      </c>
      <c r="B131" s="218" t="s">
        <v>597</v>
      </c>
      <c r="C131" s="217" t="s">
        <v>552</v>
      </c>
      <c r="D131" s="219">
        <v>662.34</v>
      </c>
      <c r="E131" s="220">
        <v>0</v>
      </c>
    </row>
    <row r="132" spans="1:5">
      <c r="A132" s="217">
        <v>87290</v>
      </c>
      <c r="B132" s="218" t="s">
        <v>598</v>
      </c>
      <c r="C132" s="217" t="s">
        <v>552</v>
      </c>
      <c r="D132" s="219">
        <v>655.45</v>
      </c>
      <c r="E132" s="220">
        <v>0</v>
      </c>
    </row>
    <row r="133" spans="1:5">
      <c r="A133" s="217">
        <v>87333</v>
      </c>
      <c r="B133" s="218" t="s">
        <v>599</v>
      </c>
      <c r="C133" s="217" t="s">
        <v>552</v>
      </c>
      <c r="D133" s="219">
        <v>662.91</v>
      </c>
      <c r="E133" s="220">
        <v>0</v>
      </c>
    </row>
    <row r="134" spans="1:5">
      <c r="A134" s="217">
        <v>87334</v>
      </c>
      <c r="B134" s="218" t="s">
        <v>600</v>
      </c>
      <c r="C134" s="217" t="s">
        <v>552</v>
      </c>
      <c r="D134" s="219">
        <v>629.57000000000005</v>
      </c>
      <c r="E134" s="220">
        <v>0</v>
      </c>
    </row>
    <row r="135" spans="1:5">
      <c r="A135" s="217">
        <v>105515</v>
      </c>
      <c r="B135" s="218" t="s">
        <v>601</v>
      </c>
      <c r="C135" s="217" t="s">
        <v>552</v>
      </c>
      <c r="D135" s="219">
        <v>811.59</v>
      </c>
      <c r="E135" s="220">
        <v>0</v>
      </c>
    </row>
    <row r="136" spans="1:5">
      <c r="A136" s="217">
        <v>87367</v>
      </c>
      <c r="B136" s="218" t="s">
        <v>146</v>
      </c>
      <c r="C136" s="217" t="s">
        <v>552</v>
      </c>
      <c r="D136" s="219">
        <v>796.49</v>
      </c>
      <c r="E136" s="220">
        <v>0</v>
      </c>
    </row>
    <row r="137" spans="1:5">
      <c r="A137" s="217">
        <v>100449</v>
      </c>
      <c r="B137" s="218" t="s">
        <v>602</v>
      </c>
      <c r="C137" s="217" t="s">
        <v>552</v>
      </c>
      <c r="D137" s="219">
        <v>0</v>
      </c>
      <c r="E137" s="220"/>
    </row>
    <row r="138" spans="1:5">
      <c r="A138" s="217">
        <v>87286</v>
      </c>
      <c r="B138" s="218" t="s">
        <v>603</v>
      </c>
      <c r="C138" s="217" t="s">
        <v>552</v>
      </c>
      <c r="D138" s="219">
        <v>661.97</v>
      </c>
      <c r="E138" s="220">
        <v>0</v>
      </c>
    </row>
    <row r="139" spans="1:5">
      <c r="A139" s="217">
        <v>87287</v>
      </c>
      <c r="B139" s="218" t="s">
        <v>604</v>
      </c>
      <c r="C139" s="217" t="s">
        <v>552</v>
      </c>
      <c r="D139" s="219">
        <v>648.39</v>
      </c>
      <c r="E139" s="220">
        <v>0</v>
      </c>
    </row>
    <row r="140" spans="1:5">
      <c r="A140" s="217">
        <v>87331</v>
      </c>
      <c r="B140" s="218" t="s">
        <v>605</v>
      </c>
      <c r="C140" s="217" t="s">
        <v>552</v>
      </c>
      <c r="D140" s="219">
        <v>681.14</v>
      </c>
      <c r="E140" s="220">
        <v>0</v>
      </c>
    </row>
    <row r="141" spans="1:5">
      <c r="A141" s="217">
        <v>87332</v>
      </c>
      <c r="B141" s="218" t="s">
        <v>606</v>
      </c>
      <c r="C141" s="217" t="s">
        <v>552</v>
      </c>
      <c r="D141" s="219">
        <v>625.38</v>
      </c>
      <c r="E141" s="220">
        <v>0</v>
      </c>
    </row>
    <row r="142" spans="1:5">
      <c r="A142" s="217">
        <v>87369</v>
      </c>
      <c r="B142" s="218" t="s">
        <v>607</v>
      </c>
      <c r="C142" s="217" t="s">
        <v>552</v>
      </c>
      <c r="D142" s="219">
        <v>838.06</v>
      </c>
      <c r="E142" s="220">
        <v>0</v>
      </c>
    </row>
    <row r="143" spans="1:5">
      <c r="A143" s="217">
        <v>100451</v>
      </c>
      <c r="B143" s="218" t="s">
        <v>608</v>
      </c>
      <c r="C143" s="217" t="s">
        <v>552</v>
      </c>
      <c r="D143" s="219">
        <v>0</v>
      </c>
      <c r="E143" s="220"/>
    </row>
    <row r="144" spans="1:5">
      <c r="A144" s="217">
        <v>87292</v>
      </c>
      <c r="B144" s="218" t="s">
        <v>609</v>
      </c>
      <c r="C144" s="217" t="s">
        <v>552</v>
      </c>
      <c r="D144" s="219">
        <v>698.4</v>
      </c>
      <c r="E144" s="220">
        <v>0</v>
      </c>
    </row>
    <row r="145" spans="1:5">
      <c r="A145" s="217">
        <v>87335</v>
      </c>
      <c r="B145" s="218" t="s">
        <v>610</v>
      </c>
      <c r="C145" s="217" t="s">
        <v>552</v>
      </c>
      <c r="D145" s="219">
        <v>656.79</v>
      </c>
      <c r="E145" s="220">
        <v>0</v>
      </c>
    </row>
    <row r="146" spans="1:5">
      <c r="A146" s="217">
        <v>87336</v>
      </c>
      <c r="B146" s="218" t="s">
        <v>611</v>
      </c>
      <c r="C146" s="217" t="s">
        <v>552</v>
      </c>
      <c r="D146" s="219">
        <v>669.52</v>
      </c>
      <c r="E146" s="220">
        <v>0</v>
      </c>
    </row>
    <row r="147" spans="1:5">
      <c r="A147" s="217">
        <v>87370</v>
      </c>
      <c r="B147" s="218" t="s">
        <v>612</v>
      </c>
      <c r="C147" s="217" t="s">
        <v>552</v>
      </c>
      <c r="D147" s="219">
        <v>804.99</v>
      </c>
      <c r="E147" s="220">
        <v>0</v>
      </c>
    </row>
    <row r="148" spans="1:5">
      <c r="A148" s="217">
        <v>100452</v>
      </c>
      <c r="B148" s="218" t="s">
        <v>613</v>
      </c>
      <c r="C148" s="217" t="s">
        <v>552</v>
      </c>
      <c r="D148" s="219">
        <v>0</v>
      </c>
      <c r="E148" s="220"/>
    </row>
    <row r="149" spans="1:5">
      <c r="A149" s="217">
        <v>88715</v>
      </c>
      <c r="B149" s="218" t="s">
        <v>614</v>
      </c>
      <c r="C149" s="217" t="s">
        <v>552</v>
      </c>
      <c r="D149" s="219">
        <v>658.88</v>
      </c>
      <c r="E149" s="220">
        <v>0</v>
      </c>
    </row>
    <row r="150" spans="1:5">
      <c r="A150" s="217">
        <v>87294</v>
      </c>
      <c r="B150" s="218" t="s">
        <v>615</v>
      </c>
      <c r="C150" s="217" t="s">
        <v>552</v>
      </c>
      <c r="D150" s="219">
        <v>664.8</v>
      </c>
      <c r="E150" s="220">
        <v>0</v>
      </c>
    </row>
    <row r="151" spans="1:5">
      <c r="A151" s="217">
        <v>87337</v>
      </c>
      <c r="B151" s="218" t="s">
        <v>616</v>
      </c>
      <c r="C151" s="217" t="s">
        <v>552</v>
      </c>
      <c r="D151" s="219">
        <v>662.96</v>
      </c>
      <c r="E151" s="220">
        <v>0</v>
      </c>
    </row>
    <row r="152" spans="1:5">
      <c r="A152" s="217">
        <v>100487</v>
      </c>
      <c r="B152" s="218" t="s">
        <v>617</v>
      </c>
      <c r="C152" s="217" t="s">
        <v>552</v>
      </c>
      <c r="D152" s="219">
        <v>632.89</v>
      </c>
      <c r="E152" s="220">
        <v>0</v>
      </c>
    </row>
    <row r="153" spans="1:5">
      <c r="A153" s="217">
        <v>87380</v>
      </c>
      <c r="B153" s="218" t="s">
        <v>618</v>
      </c>
      <c r="C153" s="217" t="s">
        <v>552</v>
      </c>
      <c r="D153" s="219">
        <v>3769.65</v>
      </c>
      <c r="E153" s="220">
        <v>0</v>
      </c>
    </row>
    <row r="154" spans="1:5">
      <c r="A154" s="217">
        <v>100461</v>
      </c>
      <c r="B154" s="218" t="s">
        <v>619</v>
      </c>
      <c r="C154" s="217" t="s">
        <v>552</v>
      </c>
      <c r="D154" s="219">
        <v>0</v>
      </c>
      <c r="E154" s="220"/>
    </row>
    <row r="155" spans="1:5">
      <c r="A155" s="217">
        <v>87322</v>
      </c>
      <c r="B155" s="218" t="s">
        <v>620</v>
      </c>
      <c r="C155" s="217" t="s">
        <v>552</v>
      </c>
      <c r="D155" s="219">
        <v>3663.07</v>
      </c>
      <c r="E155" s="220">
        <v>0</v>
      </c>
    </row>
    <row r="156" spans="1:5">
      <c r="A156" s="217">
        <v>87323</v>
      </c>
      <c r="B156" s="218" t="s">
        <v>621</v>
      </c>
      <c r="C156" s="217" t="s">
        <v>552</v>
      </c>
      <c r="D156" s="219">
        <v>3664.22</v>
      </c>
      <c r="E156" s="220">
        <v>0</v>
      </c>
    </row>
    <row r="157" spans="1:5">
      <c r="A157" s="217">
        <v>87360</v>
      </c>
      <c r="B157" s="218" t="s">
        <v>622</v>
      </c>
      <c r="C157" s="217" t="s">
        <v>552</v>
      </c>
      <c r="D157" s="219">
        <v>3616.84</v>
      </c>
      <c r="E157" s="220">
        <v>0</v>
      </c>
    </row>
    <row r="158" spans="1:5">
      <c r="A158" s="217">
        <v>87361</v>
      </c>
      <c r="B158" s="218" t="s">
        <v>623</v>
      </c>
      <c r="C158" s="217" t="s">
        <v>552</v>
      </c>
      <c r="D158" s="219">
        <v>3577.09</v>
      </c>
      <c r="E158" s="220">
        <v>0</v>
      </c>
    </row>
    <row r="159" spans="1:5">
      <c r="A159" s="217">
        <v>87362</v>
      </c>
      <c r="B159" s="218" t="s">
        <v>624</v>
      </c>
      <c r="C159" s="217" t="s">
        <v>552</v>
      </c>
      <c r="D159" s="219">
        <v>3578.68</v>
      </c>
      <c r="E159" s="220">
        <v>0</v>
      </c>
    </row>
    <row r="160" spans="1:5">
      <c r="A160" s="217">
        <v>87377</v>
      </c>
      <c r="B160" s="218" t="s">
        <v>625</v>
      </c>
      <c r="C160" s="217" t="s">
        <v>552</v>
      </c>
      <c r="D160" s="219">
        <v>672.07</v>
      </c>
      <c r="E160" s="220">
        <v>0</v>
      </c>
    </row>
    <row r="161" spans="1:5">
      <c r="A161" s="217">
        <v>100458</v>
      </c>
      <c r="B161" s="218" t="s">
        <v>626</v>
      </c>
      <c r="C161" s="217" t="s">
        <v>552</v>
      </c>
      <c r="D161" s="219">
        <v>0</v>
      </c>
      <c r="E161" s="220"/>
    </row>
    <row r="162" spans="1:5">
      <c r="A162" s="217">
        <v>87313</v>
      </c>
      <c r="B162" s="218" t="s">
        <v>627</v>
      </c>
      <c r="C162" s="217" t="s">
        <v>552</v>
      </c>
      <c r="D162" s="219">
        <v>524.1</v>
      </c>
      <c r="E162" s="220">
        <v>0</v>
      </c>
    </row>
    <row r="163" spans="1:5">
      <c r="A163" s="217">
        <v>87314</v>
      </c>
      <c r="B163" s="218" t="s">
        <v>628</v>
      </c>
      <c r="C163" s="217" t="s">
        <v>552</v>
      </c>
      <c r="D163" s="219">
        <v>517.86</v>
      </c>
      <c r="E163" s="220">
        <v>0</v>
      </c>
    </row>
    <row r="164" spans="1:5">
      <c r="A164" s="217">
        <v>87352</v>
      </c>
      <c r="B164" s="218" t="s">
        <v>629</v>
      </c>
      <c r="C164" s="217" t="s">
        <v>552</v>
      </c>
      <c r="D164" s="219">
        <v>600.66</v>
      </c>
      <c r="E164" s="220">
        <v>0</v>
      </c>
    </row>
    <row r="165" spans="1:5">
      <c r="A165" s="217">
        <v>87353</v>
      </c>
      <c r="B165" s="218" t="s">
        <v>630</v>
      </c>
      <c r="C165" s="217" t="s">
        <v>552</v>
      </c>
      <c r="D165" s="219">
        <v>527.91</v>
      </c>
      <c r="E165" s="220">
        <v>0</v>
      </c>
    </row>
    <row r="166" spans="1:5">
      <c r="A166" s="217">
        <v>87354</v>
      </c>
      <c r="B166" s="218" t="s">
        <v>631</v>
      </c>
      <c r="C166" s="217" t="s">
        <v>552</v>
      </c>
      <c r="D166" s="219">
        <v>496.59</v>
      </c>
      <c r="E166" s="220">
        <v>0</v>
      </c>
    </row>
    <row r="167" spans="1:5">
      <c r="A167" s="217">
        <v>100480</v>
      </c>
      <c r="B167" s="218" t="s">
        <v>632</v>
      </c>
      <c r="C167" s="217" t="s">
        <v>552</v>
      </c>
      <c r="D167" s="219">
        <v>839.05</v>
      </c>
      <c r="E167" s="220">
        <v>0</v>
      </c>
    </row>
    <row r="168" spans="1:5">
      <c r="A168" s="217">
        <v>100476</v>
      </c>
      <c r="B168" s="218" t="s">
        <v>633</v>
      </c>
      <c r="C168" s="217" t="s">
        <v>552</v>
      </c>
      <c r="D168" s="219">
        <v>0</v>
      </c>
      <c r="E168" s="220"/>
    </row>
    <row r="169" spans="1:5">
      <c r="A169" s="217">
        <v>100475</v>
      </c>
      <c r="B169" s="218" t="s">
        <v>216</v>
      </c>
      <c r="C169" s="217" t="s">
        <v>552</v>
      </c>
      <c r="D169" s="219">
        <v>723.19</v>
      </c>
      <c r="E169" s="220">
        <v>0</v>
      </c>
    </row>
    <row r="170" spans="1:5">
      <c r="A170" s="217">
        <v>100491</v>
      </c>
      <c r="B170" s="218" t="s">
        <v>634</v>
      </c>
      <c r="C170" s="217" t="s">
        <v>552</v>
      </c>
      <c r="D170" s="219">
        <v>724.6</v>
      </c>
      <c r="E170" s="220">
        <v>0</v>
      </c>
    </row>
    <row r="171" spans="1:5">
      <c r="A171" s="217">
        <v>100477</v>
      </c>
      <c r="B171" s="218" t="s">
        <v>635</v>
      </c>
      <c r="C171" s="217" t="s">
        <v>552</v>
      </c>
      <c r="D171" s="219">
        <v>780.46</v>
      </c>
      <c r="E171" s="220">
        <v>0</v>
      </c>
    </row>
    <row r="172" spans="1:5">
      <c r="A172" s="217">
        <v>100478</v>
      </c>
      <c r="B172" s="218" t="s">
        <v>636</v>
      </c>
      <c r="C172" s="217" t="s">
        <v>552</v>
      </c>
      <c r="D172" s="219">
        <v>709.95</v>
      </c>
      <c r="E172" s="220">
        <v>0</v>
      </c>
    </row>
    <row r="173" spans="1:5">
      <c r="A173" s="217">
        <v>100479</v>
      </c>
      <c r="B173" s="218" t="s">
        <v>637</v>
      </c>
      <c r="C173" s="217" t="s">
        <v>552</v>
      </c>
      <c r="D173" s="219">
        <v>696.09</v>
      </c>
      <c r="E173" s="220">
        <v>0</v>
      </c>
    </row>
    <row r="174" spans="1:5">
      <c r="A174" s="217">
        <v>87372</v>
      </c>
      <c r="B174" s="218" t="s">
        <v>638</v>
      </c>
      <c r="C174" s="217" t="s">
        <v>552</v>
      </c>
      <c r="D174" s="219">
        <v>825.7</v>
      </c>
      <c r="E174" s="220">
        <v>0</v>
      </c>
    </row>
    <row r="175" spans="1:5">
      <c r="A175" s="217">
        <v>100453</v>
      </c>
      <c r="B175" s="218" t="s">
        <v>639</v>
      </c>
      <c r="C175" s="217" t="s">
        <v>552</v>
      </c>
      <c r="D175" s="219">
        <v>0</v>
      </c>
      <c r="E175" s="220"/>
    </row>
    <row r="176" spans="1:5">
      <c r="A176" s="217">
        <v>87298</v>
      </c>
      <c r="B176" s="218" t="s">
        <v>640</v>
      </c>
      <c r="C176" s="217" t="s">
        <v>552</v>
      </c>
      <c r="D176" s="219">
        <v>671.54</v>
      </c>
      <c r="E176" s="220">
        <v>0</v>
      </c>
    </row>
    <row r="177" spans="1:5">
      <c r="A177" s="217">
        <v>87299</v>
      </c>
      <c r="B177" s="218" t="s">
        <v>641</v>
      </c>
      <c r="C177" s="217" t="s">
        <v>552</v>
      </c>
      <c r="D177" s="219">
        <v>460.89</v>
      </c>
      <c r="E177" s="220">
        <v>0</v>
      </c>
    </row>
    <row r="178" spans="1:5">
      <c r="A178" s="217">
        <v>87339</v>
      </c>
      <c r="B178" s="218" t="s">
        <v>642</v>
      </c>
      <c r="C178" s="217" t="s">
        <v>552</v>
      </c>
      <c r="D178" s="219">
        <v>786.31</v>
      </c>
      <c r="E178" s="220">
        <v>0</v>
      </c>
    </row>
    <row r="179" spans="1:5">
      <c r="A179" s="217">
        <v>87340</v>
      </c>
      <c r="B179" s="218" t="s">
        <v>643</v>
      </c>
      <c r="C179" s="217" t="s">
        <v>552</v>
      </c>
      <c r="D179" s="219">
        <v>669.44</v>
      </c>
      <c r="E179" s="220">
        <v>0</v>
      </c>
    </row>
    <row r="180" spans="1:5">
      <c r="A180" s="217">
        <v>87341</v>
      </c>
      <c r="B180" s="218" t="s">
        <v>644</v>
      </c>
      <c r="C180" s="217" t="s">
        <v>552</v>
      </c>
      <c r="D180" s="219">
        <v>640.85</v>
      </c>
      <c r="E180" s="220">
        <v>0</v>
      </c>
    </row>
    <row r="181" spans="1:5">
      <c r="A181" s="217">
        <v>88629</v>
      </c>
      <c r="B181" s="218" t="s">
        <v>645</v>
      </c>
      <c r="C181" s="217" t="s">
        <v>552</v>
      </c>
      <c r="D181" s="219">
        <v>675.95</v>
      </c>
      <c r="E181" s="220">
        <v>0</v>
      </c>
    </row>
    <row r="182" spans="1:5">
      <c r="A182" s="217">
        <v>100467</v>
      </c>
      <c r="B182" s="218" t="s">
        <v>646</v>
      </c>
      <c r="C182" s="217" t="s">
        <v>552</v>
      </c>
      <c r="D182" s="219">
        <v>0</v>
      </c>
      <c r="E182" s="220"/>
    </row>
    <row r="183" spans="1:5">
      <c r="A183" s="217">
        <v>88628</v>
      </c>
      <c r="B183" s="218" t="s">
        <v>647</v>
      </c>
      <c r="C183" s="217" t="s">
        <v>552</v>
      </c>
      <c r="D183" s="219">
        <v>559.52</v>
      </c>
      <c r="E183" s="220">
        <v>0</v>
      </c>
    </row>
    <row r="184" spans="1:5">
      <c r="A184" s="217">
        <v>100489</v>
      </c>
      <c r="B184" s="218" t="s">
        <v>648</v>
      </c>
      <c r="C184" s="217" t="s">
        <v>552</v>
      </c>
      <c r="D184" s="219">
        <v>559.54999999999995</v>
      </c>
      <c r="E184" s="220">
        <v>0</v>
      </c>
    </row>
    <row r="185" spans="1:5">
      <c r="A185" s="217">
        <v>100468</v>
      </c>
      <c r="B185" s="218" t="s">
        <v>649</v>
      </c>
      <c r="C185" s="217" t="s">
        <v>552</v>
      </c>
      <c r="D185" s="219">
        <v>672.57</v>
      </c>
      <c r="E185" s="220">
        <v>0</v>
      </c>
    </row>
    <row r="186" spans="1:5">
      <c r="A186" s="217">
        <v>100469</v>
      </c>
      <c r="B186" s="218" t="s">
        <v>650</v>
      </c>
      <c r="C186" s="217" t="s">
        <v>552</v>
      </c>
      <c r="D186" s="219">
        <v>550.1</v>
      </c>
      <c r="E186" s="220">
        <v>0</v>
      </c>
    </row>
    <row r="187" spans="1:5">
      <c r="A187" s="217">
        <v>100470</v>
      </c>
      <c r="B187" s="218" t="s">
        <v>651</v>
      </c>
      <c r="C187" s="217" t="s">
        <v>552</v>
      </c>
      <c r="D187" s="219">
        <v>506.73</v>
      </c>
      <c r="E187" s="220">
        <v>0</v>
      </c>
    </row>
    <row r="188" spans="1:5">
      <c r="A188" s="217">
        <v>87371</v>
      </c>
      <c r="B188" s="218" t="s">
        <v>652</v>
      </c>
      <c r="C188" s="217" t="s">
        <v>552</v>
      </c>
      <c r="D188" s="219">
        <v>810.56</v>
      </c>
      <c r="E188" s="220">
        <v>0</v>
      </c>
    </row>
    <row r="189" spans="1:5">
      <c r="A189" s="217">
        <v>87295</v>
      </c>
      <c r="B189" s="218" t="s">
        <v>653</v>
      </c>
      <c r="C189" s="217" t="s">
        <v>552</v>
      </c>
      <c r="D189" s="219">
        <v>693.13</v>
      </c>
      <c r="E189" s="220">
        <v>0</v>
      </c>
    </row>
    <row r="190" spans="1:5">
      <c r="A190" s="217">
        <v>87296</v>
      </c>
      <c r="B190" s="218" t="s">
        <v>654</v>
      </c>
      <c r="C190" s="217" t="s">
        <v>552</v>
      </c>
      <c r="D190" s="219">
        <v>669.72</v>
      </c>
      <c r="E190" s="220">
        <v>0</v>
      </c>
    </row>
    <row r="191" spans="1:5">
      <c r="A191" s="217">
        <v>87338</v>
      </c>
      <c r="B191" s="218" t="s">
        <v>655</v>
      </c>
      <c r="C191" s="217" t="s">
        <v>552</v>
      </c>
      <c r="D191" s="219">
        <v>662.96</v>
      </c>
      <c r="E191" s="220">
        <v>0</v>
      </c>
    </row>
    <row r="192" spans="1:5">
      <c r="A192" s="217">
        <v>88630</v>
      </c>
      <c r="B192" s="218" t="s">
        <v>656</v>
      </c>
      <c r="C192" s="217" t="s">
        <v>552</v>
      </c>
      <c r="D192" s="219">
        <v>490.15</v>
      </c>
      <c r="E192" s="220">
        <v>0</v>
      </c>
    </row>
    <row r="193" spans="1:5">
      <c r="A193" s="217">
        <v>87381</v>
      </c>
      <c r="B193" s="218" t="s">
        <v>657</v>
      </c>
      <c r="C193" s="217" t="s">
        <v>552</v>
      </c>
      <c r="D193" s="219">
        <v>3713.18</v>
      </c>
      <c r="E193" s="220">
        <v>0</v>
      </c>
    </row>
    <row r="194" spans="1:5">
      <c r="A194" s="217">
        <v>100462</v>
      </c>
      <c r="B194" s="218" t="s">
        <v>658</v>
      </c>
      <c r="C194" s="217" t="s">
        <v>552</v>
      </c>
      <c r="D194" s="219">
        <v>0</v>
      </c>
      <c r="E194" s="220"/>
    </row>
    <row r="195" spans="1:5">
      <c r="A195" s="217">
        <v>87325</v>
      </c>
      <c r="B195" s="218" t="s">
        <v>659</v>
      </c>
      <c r="C195" s="217" t="s">
        <v>552</v>
      </c>
      <c r="D195" s="219">
        <v>3586.34</v>
      </c>
      <c r="E195" s="220">
        <v>0</v>
      </c>
    </row>
    <row r="196" spans="1:5">
      <c r="A196" s="217">
        <v>87326</v>
      </c>
      <c r="B196" s="218" t="s">
        <v>660</v>
      </c>
      <c r="C196" s="217" t="s">
        <v>552</v>
      </c>
      <c r="D196" s="219">
        <v>3598.13</v>
      </c>
      <c r="E196" s="220">
        <v>0</v>
      </c>
    </row>
    <row r="197" spans="1:5">
      <c r="A197" s="217">
        <v>87363</v>
      </c>
      <c r="B197" s="218" t="s">
        <v>661</v>
      </c>
      <c r="C197" s="217" t="s">
        <v>552</v>
      </c>
      <c r="D197" s="219">
        <v>3555.27</v>
      </c>
      <c r="E197" s="220">
        <v>0</v>
      </c>
    </row>
    <row r="198" spans="1:5">
      <c r="A198" s="217">
        <v>87364</v>
      </c>
      <c r="B198" s="218" t="s">
        <v>662</v>
      </c>
      <c r="C198" s="217" t="s">
        <v>552</v>
      </c>
      <c r="D198" s="219">
        <v>3532.51</v>
      </c>
      <c r="E198" s="220">
        <v>0</v>
      </c>
    </row>
    <row r="199" spans="1:5">
      <c r="A199" s="217">
        <v>87378</v>
      </c>
      <c r="B199" s="218" t="s">
        <v>663</v>
      </c>
      <c r="C199" s="217" t="s">
        <v>552</v>
      </c>
      <c r="D199" s="219">
        <v>616.25</v>
      </c>
      <c r="E199" s="220">
        <v>0</v>
      </c>
    </row>
    <row r="200" spans="1:5">
      <c r="A200" s="217">
        <v>100459</v>
      </c>
      <c r="B200" s="218" t="s">
        <v>664</v>
      </c>
      <c r="C200" s="217" t="s">
        <v>552</v>
      </c>
      <c r="D200" s="219">
        <v>0</v>
      </c>
      <c r="E200" s="220"/>
    </row>
    <row r="201" spans="1:5">
      <c r="A201" s="217">
        <v>87316</v>
      </c>
      <c r="B201" s="218" t="s">
        <v>665</v>
      </c>
      <c r="C201" s="217" t="s">
        <v>552</v>
      </c>
      <c r="D201" s="219">
        <v>482.67</v>
      </c>
      <c r="E201" s="220">
        <v>0</v>
      </c>
    </row>
    <row r="202" spans="1:5">
      <c r="A202" s="217">
        <v>87317</v>
      </c>
      <c r="B202" s="218" t="s">
        <v>666</v>
      </c>
      <c r="C202" s="217" t="s">
        <v>552</v>
      </c>
      <c r="D202" s="219">
        <v>469.73</v>
      </c>
      <c r="E202" s="220">
        <v>0</v>
      </c>
    </row>
    <row r="203" spans="1:5">
      <c r="A203" s="217">
        <v>87355</v>
      </c>
      <c r="B203" s="218" t="s">
        <v>667</v>
      </c>
      <c r="C203" s="217" t="s">
        <v>552</v>
      </c>
      <c r="D203" s="219">
        <v>518.52</v>
      </c>
      <c r="E203" s="220">
        <v>0</v>
      </c>
    </row>
    <row r="204" spans="1:5">
      <c r="A204" s="217">
        <v>87356</v>
      </c>
      <c r="B204" s="218" t="s">
        <v>668</v>
      </c>
      <c r="C204" s="217" t="s">
        <v>552</v>
      </c>
      <c r="D204" s="219">
        <v>469.9</v>
      </c>
      <c r="E204" s="220">
        <v>0</v>
      </c>
    </row>
    <row r="205" spans="1:5">
      <c r="A205" s="217">
        <v>87357</v>
      </c>
      <c r="B205" s="218" t="s">
        <v>669</v>
      </c>
      <c r="C205" s="217" t="s">
        <v>552</v>
      </c>
      <c r="D205" s="219">
        <v>446.98</v>
      </c>
      <c r="E205" s="220">
        <v>0</v>
      </c>
    </row>
    <row r="206" spans="1:5">
      <c r="A206" s="217">
        <v>100486</v>
      </c>
      <c r="B206" s="218" t="s">
        <v>670</v>
      </c>
      <c r="C206" s="217" t="s">
        <v>552</v>
      </c>
      <c r="D206" s="219">
        <v>752.25</v>
      </c>
      <c r="E206" s="220">
        <v>0</v>
      </c>
    </row>
    <row r="207" spans="1:5">
      <c r="A207" s="217">
        <v>100482</v>
      </c>
      <c r="B207" s="218" t="s">
        <v>671</v>
      </c>
      <c r="C207" s="217" t="s">
        <v>552</v>
      </c>
      <c r="D207" s="219">
        <v>0</v>
      </c>
      <c r="E207" s="220"/>
    </row>
    <row r="208" spans="1:5">
      <c r="A208" s="217">
        <v>100481</v>
      </c>
      <c r="B208" s="218" t="s">
        <v>672</v>
      </c>
      <c r="C208" s="217" t="s">
        <v>552</v>
      </c>
      <c r="D208" s="219">
        <v>631.99</v>
      </c>
      <c r="E208" s="220">
        <v>0</v>
      </c>
    </row>
    <row r="209" spans="1:5">
      <c r="A209" s="217">
        <v>100492</v>
      </c>
      <c r="B209" s="218" t="s">
        <v>673</v>
      </c>
      <c r="C209" s="217" t="s">
        <v>552</v>
      </c>
      <c r="D209" s="219">
        <v>633.75</v>
      </c>
      <c r="E209" s="220">
        <v>0</v>
      </c>
    </row>
    <row r="210" spans="1:5">
      <c r="A210" s="217">
        <v>100483</v>
      </c>
      <c r="B210" s="218" t="s">
        <v>674</v>
      </c>
      <c r="C210" s="217" t="s">
        <v>552</v>
      </c>
      <c r="D210" s="219">
        <v>674.53</v>
      </c>
      <c r="E210" s="220">
        <v>0</v>
      </c>
    </row>
    <row r="211" spans="1:5">
      <c r="A211" s="217">
        <v>100484</v>
      </c>
      <c r="B211" s="218" t="s">
        <v>675</v>
      </c>
      <c r="C211" s="217" t="s">
        <v>552</v>
      </c>
      <c r="D211" s="219">
        <v>629.85</v>
      </c>
      <c r="E211" s="220">
        <v>0</v>
      </c>
    </row>
    <row r="212" spans="1:5">
      <c r="A212" s="217">
        <v>100485</v>
      </c>
      <c r="B212" s="218" t="s">
        <v>676</v>
      </c>
      <c r="C212" s="217" t="s">
        <v>552</v>
      </c>
      <c r="D212" s="219">
        <v>613.34</v>
      </c>
      <c r="E212" s="220">
        <v>0</v>
      </c>
    </row>
    <row r="213" spans="1:5">
      <c r="A213" s="217">
        <v>87373</v>
      </c>
      <c r="B213" s="218" t="s">
        <v>677</v>
      </c>
      <c r="C213" s="217" t="s">
        <v>552</v>
      </c>
      <c r="D213" s="219">
        <v>749.12</v>
      </c>
      <c r="E213" s="220">
        <v>0</v>
      </c>
    </row>
    <row r="214" spans="1:5">
      <c r="A214" s="217">
        <v>100454</v>
      </c>
      <c r="B214" s="218" t="s">
        <v>678</v>
      </c>
      <c r="C214" s="217" t="s">
        <v>552</v>
      </c>
      <c r="D214" s="219">
        <v>0</v>
      </c>
      <c r="E214" s="220"/>
    </row>
    <row r="215" spans="1:5">
      <c r="A215" s="217">
        <v>87301</v>
      </c>
      <c r="B215" s="218" t="s">
        <v>679</v>
      </c>
      <c r="C215" s="217" t="s">
        <v>552</v>
      </c>
      <c r="D215" s="219">
        <v>613.55999999999995</v>
      </c>
      <c r="E215" s="220">
        <v>0</v>
      </c>
    </row>
    <row r="216" spans="1:5">
      <c r="A216" s="217">
        <v>87302</v>
      </c>
      <c r="B216" s="218" t="s">
        <v>680</v>
      </c>
      <c r="C216" s="217" t="s">
        <v>552</v>
      </c>
      <c r="D216" s="219">
        <v>606.83000000000004</v>
      </c>
      <c r="E216" s="220">
        <v>0</v>
      </c>
    </row>
    <row r="217" spans="1:5">
      <c r="A217" s="217">
        <v>87342</v>
      </c>
      <c r="B217" s="218" t="s">
        <v>681</v>
      </c>
      <c r="C217" s="217" t="s">
        <v>552</v>
      </c>
      <c r="D217" s="219">
        <v>680.47</v>
      </c>
      <c r="E217" s="220">
        <v>0</v>
      </c>
    </row>
    <row r="218" spans="1:5">
      <c r="A218" s="217">
        <v>87343</v>
      </c>
      <c r="B218" s="218" t="s">
        <v>682</v>
      </c>
      <c r="C218" s="217" t="s">
        <v>552</v>
      </c>
      <c r="D218" s="219">
        <v>614.38</v>
      </c>
      <c r="E218" s="220">
        <v>0</v>
      </c>
    </row>
    <row r="219" spans="1:5">
      <c r="A219" s="217">
        <v>87344</v>
      </c>
      <c r="B219" s="218" t="s">
        <v>683</v>
      </c>
      <c r="C219" s="217" t="s">
        <v>552</v>
      </c>
      <c r="D219" s="219">
        <v>578.94000000000005</v>
      </c>
      <c r="E219" s="220">
        <v>0</v>
      </c>
    </row>
    <row r="220" spans="1:5">
      <c r="A220" s="217">
        <v>88631</v>
      </c>
      <c r="B220" s="218" t="s">
        <v>684</v>
      </c>
      <c r="C220" s="217" t="s">
        <v>552</v>
      </c>
      <c r="D220" s="219">
        <v>615.32000000000005</v>
      </c>
      <c r="E220" s="220">
        <v>0</v>
      </c>
    </row>
    <row r="221" spans="1:5">
      <c r="A221" s="217">
        <v>100471</v>
      </c>
      <c r="B221" s="218" t="s">
        <v>685</v>
      </c>
      <c r="C221" s="217" t="s">
        <v>552</v>
      </c>
      <c r="D221" s="219">
        <v>0</v>
      </c>
      <c r="E221" s="220"/>
    </row>
    <row r="222" spans="1:5">
      <c r="A222" s="217">
        <v>100490</v>
      </c>
      <c r="B222" s="218" t="s">
        <v>686</v>
      </c>
      <c r="C222" s="217" t="s">
        <v>552</v>
      </c>
      <c r="D222" s="219">
        <v>502.28</v>
      </c>
      <c r="E222" s="220">
        <v>0</v>
      </c>
    </row>
    <row r="223" spans="1:5">
      <c r="A223" s="217">
        <v>100472</v>
      </c>
      <c r="B223" s="218" t="s">
        <v>687</v>
      </c>
      <c r="C223" s="217" t="s">
        <v>552</v>
      </c>
      <c r="D223" s="219">
        <v>548.37</v>
      </c>
      <c r="E223" s="220">
        <v>0</v>
      </c>
    </row>
    <row r="224" spans="1:5">
      <c r="A224" s="217">
        <v>100473</v>
      </c>
      <c r="B224" s="218" t="s">
        <v>688</v>
      </c>
      <c r="C224" s="217" t="s">
        <v>552</v>
      </c>
      <c r="D224" s="219">
        <v>502.58</v>
      </c>
      <c r="E224" s="220">
        <v>0</v>
      </c>
    </row>
    <row r="225" spans="1:5">
      <c r="A225" s="217">
        <v>100474</v>
      </c>
      <c r="B225" s="218" t="s">
        <v>689</v>
      </c>
      <c r="C225" s="217" t="s">
        <v>552</v>
      </c>
      <c r="D225" s="219">
        <v>483.81</v>
      </c>
      <c r="E225" s="220">
        <v>0</v>
      </c>
    </row>
    <row r="226" spans="1:5">
      <c r="A226" s="217">
        <v>87379</v>
      </c>
      <c r="B226" s="218" t="s">
        <v>690</v>
      </c>
      <c r="C226" s="217" t="s">
        <v>552</v>
      </c>
      <c r="D226" s="219">
        <v>3684.53</v>
      </c>
      <c r="E226" s="220">
        <v>0</v>
      </c>
    </row>
    <row r="227" spans="1:5">
      <c r="A227" s="217">
        <v>100460</v>
      </c>
      <c r="B227" s="218" t="s">
        <v>691</v>
      </c>
      <c r="C227" s="217" t="s">
        <v>552</v>
      </c>
      <c r="D227" s="219">
        <v>0</v>
      </c>
      <c r="E227" s="220"/>
    </row>
    <row r="228" spans="1:5">
      <c r="A228" s="217">
        <v>87319</v>
      </c>
      <c r="B228" s="218" t="s">
        <v>692</v>
      </c>
      <c r="C228" s="217" t="s">
        <v>552</v>
      </c>
      <c r="D228" s="219">
        <v>3562.97</v>
      </c>
      <c r="E228" s="220">
        <v>0</v>
      </c>
    </row>
    <row r="229" spans="1:5">
      <c r="A229" s="217">
        <v>87320</v>
      </c>
      <c r="B229" s="218" t="s">
        <v>693</v>
      </c>
      <c r="C229" s="217" t="s">
        <v>552</v>
      </c>
      <c r="D229" s="219">
        <v>3570.74</v>
      </c>
      <c r="E229" s="220">
        <v>0</v>
      </c>
    </row>
    <row r="230" spans="1:5">
      <c r="A230" s="217">
        <v>87358</v>
      </c>
      <c r="B230" s="218" t="s">
        <v>694</v>
      </c>
      <c r="C230" s="217" t="s">
        <v>552</v>
      </c>
      <c r="D230" s="219">
        <v>3522.49</v>
      </c>
      <c r="E230" s="220">
        <v>0</v>
      </c>
    </row>
    <row r="231" spans="1:5">
      <c r="A231" s="217">
        <v>87359</v>
      </c>
      <c r="B231" s="218" t="s">
        <v>695</v>
      </c>
      <c r="C231" s="217" t="s">
        <v>552</v>
      </c>
      <c r="D231" s="219">
        <v>3497.67</v>
      </c>
      <c r="E231" s="220">
        <v>0</v>
      </c>
    </row>
    <row r="232" spans="1:5">
      <c r="A232" s="217">
        <v>87376</v>
      </c>
      <c r="B232" s="218" t="s">
        <v>696</v>
      </c>
      <c r="C232" s="217" t="s">
        <v>552</v>
      </c>
      <c r="D232" s="219">
        <v>587.51</v>
      </c>
      <c r="E232" s="220">
        <v>0</v>
      </c>
    </row>
    <row r="233" spans="1:5">
      <c r="A233" s="217">
        <v>100457</v>
      </c>
      <c r="B233" s="218" t="s">
        <v>697</v>
      </c>
      <c r="C233" s="217" t="s">
        <v>552</v>
      </c>
      <c r="D233" s="219">
        <v>0</v>
      </c>
      <c r="E233" s="220"/>
    </row>
    <row r="234" spans="1:5">
      <c r="A234" s="217">
        <v>87310</v>
      </c>
      <c r="B234" s="218" t="s">
        <v>698</v>
      </c>
      <c r="C234" s="217" t="s">
        <v>552</v>
      </c>
      <c r="D234" s="219">
        <v>444.38</v>
      </c>
      <c r="E234" s="220">
        <v>0</v>
      </c>
    </row>
    <row r="235" spans="1:5">
      <c r="A235" s="217">
        <v>87311</v>
      </c>
      <c r="B235" s="218" t="s">
        <v>699</v>
      </c>
      <c r="C235" s="217" t="s">
        <v>552</v>
      </c>
      <c r="D235" s="219">
        <v>436.43</v>
      </c>
      <c r="E235" s="220">
        <v>0</v>
      </c>
    </row>
    <row r="236" spans="1:5">
      <c r="A236" s="217">
        <v>87350</v>
      </c>
      <c r="B236" s="218" t="s">
        <v>700</v>
      </c>
      <c r="C236" s="217" t="s">
        <v>552</v>
      </c>
      <c r="D236" s="219">
        <v>487.59</v>
      </c>
      <c r="E236" s="220">
        <v>0</v>
      </c>
    </row>
    <row r="237" spans="1:5">
      <c r="A237" s="217">
        <v>87351</v>
      </c>
      <c r="B237" s="218" t="s">
        <v>701</v>
      </c>
      <c r="C237" s="217" t="s">
        <v>552</v>
      </c>
      <c r="D237" s="219">
        <v>420.55</v>
      </c>
      <c r="E237" s="220">
        <v>0</v>
      </c>
    </row>
    <row r="238" spans="1:5">
      <c r="A238" s="217">
        <v>87374</v>
      </c>
      <c r="B238" s="218" t="s">
        <v>702</v>
      </c>
      <c r="C238" s="217" t="s">
        <v>552</v>
      </c>
      <c r="D238" s="219">
        <v>707.58</v>
      </c>
      <c r="E238" s="220">
        <v>0</v>
      </c>
    </row>
    <row r="239" spans="1:5">
      <c r="A239" s="217">
        <v>100455</v>
      </c>
      <c r="B239" s="218" t="s">
        <v>703</v>
      </c>
      <c r="C239" s="217" t="s">
        <v>552</v>
      </c>
      <c r="D239" s="219">
        <v>0</v>
      </c>
      <c r="E239" s="220"/>
    </row>
    <row r="240" spans="1:5">
      <c r="A240" s="217">
        <v>87304</v>
      </c>
      <c r="B240" s="218" t="s">
        <v>70</v>
      </c>
      <c r="C240" s="217" t="s">
        <v>552</v>
      </c>
      <c r="D240" s="219">
        <v>562.63</v>
      </c>
      <c r="E240" s="220">
        <v>0</v>
      </c>
    </row>
    <row r="241" spans="1:5">
      <c r="A241" s="217">
        <v>87305</v>
      </c>
      <c r="B241" s="218" t="s">
        <v>704</v>
      </c>
      <c r="C241" s="217" t="s">
        <v>552</v>
      </c>
      <c r="D241" s="219">
        <v>566.74</v>
      </c>
      <c r="E241" s="220">
        <v>0</v>
      </c>
    </row>
    <row r="242" spans="1:5">
      <c r="A242" s="217">
        <v>87345</v>
      </c>
      <c r="B242" s="218" t="s">
        <v>705</v>
      </c>
      <c r="C242" s="217" t="s">
        <v>552</v>
      </c>
      <c r="D242" s="219">
        <v>618.27</v>
      </c>
      <c r="E242" s="220">
        <v>0</v>
      </c>
    </row>
    <row r="243" spans="1:5">
      <c r="A243" s="217">
        <v>87346</v>
      </c>
      <c r="B243" s="218" t="s">
        <v>706</v>
      </c>
      <c r="C243" s="217" t="s">
        <v>552</v>
      </c>
      <c r="D243" s="219">
        <v>563.85</v>
      </c>
      <c r="E243" s="220">
        <v>0</v>
      </c>
    </row>
    <row r="244" spans="1:5">
      <c r="A244" s="217">
        <v>87347</v>
      </c>
      <c r="B244" s="218" t="s">
        <v>707</v>
      </c>
      <c r="C244" s="217" t="s">
        <v>552</v>
      </c>
      <c r="D244" s="219">
        <v>535.92999999999995</v>
      </c>
      <c r="E244" s="220">
        <v>0</v>
      </c>
    </row>
    <row r="245" spans="1:5">
      <c r="A245" s="217">
        <v>87366</v>
      </c>
      <c r="B245" s="218" t="s">
        <v>708</v>
      </c>
      <c r="C245" s="217" t="s">
        <v>552</v>
      </c>
      <c r="D245" s="219">
        <v>616.99</v>
      </c>
      <c r="E245" s="220">
        <v>0</v>
      </c>
    </row>
    <row r="246" spans="1:5">
      <c r="A246" s="217">
        <v>100448</v>
      </c>
      <c r="B246" s="218" t="s">
        <v>709</v>
      </c>
      <c r="C246" s="217" t="s">
        <v>552</v>
      </c>
      <c r="D246" s="219">
        <v>0</v>
      </c>
      <c r="E246" s="220"/>
    </row>
    <row r="247" spans="1:5">
      <c r="A247" s="217">
        <v>87283</v>
      </c>
      <c r="B247" s="218" t="s">
        <v>710</v>
      </c>
      <c r="C247" s="217" t="s">
        <v>552</v>
      </c>
      <c r="D247" s="219">
        <v>469.43</v>
      </c>
      <c r="E247" s="220">
        <v>0</v>
      </c>
    </row>
    <row r="248" spans="1:5">
      <c r="A248" s="217">
        <v>87284</v>
      </c>
      <c r="B248" s="218" t="s">
        <v>711</v>
      </c>
      <c r="C248" s="217" t="s">
        <v>552</v>
      </c>
      <c r="D248" s="219">
        <v>463.17</v>
      </c>
      <c r="E248" s="220">
        <v>0</v>
      </c>
    </row>
    <row r="249" spans="1:5">
      <c r="A249" s="217">
        <v>87329</v>
      </c>
      <c r="B249" s="218" t="s">
        <v>712</v>
      </c>
      <c r="C249" s="217" t="s">
        <v>552</v>
      </c>
      <c r="D249" s="219">
        <v>507.46</v>
      </c>
      <c r="E249" s="220">
        <v>0</v>
      </c>
    </row>
    <row r="250" spans="1:5">
      <c r="A250" s="217">
        <v>87330</v>
      </c>
      <c r="B250" s="218" t="s">
        <v>713</v>
      </c>
      <c r="C250" s="217" t="s">
        <v>552</v>
      </c>
      <c r="D250" s="219">
        <v>445.27</v>
      </c>
      <c r="E250" s="220">
        <v>0</v>
      </c>
    </row>
    <row r="251" spans="1:5">
      <c r="A251" s="217">
        <v>87375</v>
      </c>
      <c r="B251" s="218" t="s">
        <v>714</v>
      </c>
      <c r="C251" s="217" t="s">
        <v>552</v>
      </c>
      <c r="D251" s="219">
        <v>681.95</v>
      </c>
      <c r="E251" s="220">
        <v>0</v>
      </c>
    </row>
    <row r="252" spans="1:5">
      <c r="A252" s="217">
        <v>100456</v>
      </c>
      <c r="B252" s="218" t="s">
        <v>715</v>
      </c>
      <c r="C252" s="217" t="s">
        <v>552</v>
      </c>
      <c r="D252" s="219">
        <v>0</v>
      </c>
      <c r="E252" s="220"/>
    </row>
    <row r="253" spans="1:5">
      <c r="A253" s="217">
        <v>87307</v>
      </c>
      <c r="B253" s="218" t="s">
        <v>716</v>
      </c>
      <c r="C253" s="217" t="s">
        <v>552</v>
      </c>
      <c r="D253" s="219">
        <v>540.84</v>
      </c>
      <c r="E253" s="220">
        <v>0</v>
      </c>
    </row>
    <row r="254" spans="1:5">
      <c r="A254" s="217">
        <v>87308</v>
      </c>
      <c r="B254" s="218" t="s">
        <v>717</v>
      </c>
      <c r="C254" s="217" t="s">
        <v>552</v>
      </c>
      <c r="D254" s="219">
        <v>532.79</v>
      </c>
      <c r="E254" s="220">
        <v>0</v>
      </c>
    </row>
    <row r="255" spans="1:5">
      <c r="A255" s="217">
        <v>87348</v>
      </c>
      <c r="B255" s="218" t="s">
        <v>718</v>
      </c>
      <c r="C255" s="217" t="s">
        <v>552</v>
      </c>
      <c r="D255" s="219">
        <v>572.04</v>
      </c>
      <c r="E255" s="220">
        <v>0</v>
      </c>
    </row>
    <row r="256" spans="1:5">
      <c r="A256" s="217">
        <v>87349</v>
      </c>
      <c r="B256" s="218" t="s">
        <v>719</v>
      </c>
      <c r="C256" s="217" t="s">
        <v>552</v>
      </c>
      <c r="D256" s="219">
        <v>501.96</v>
      </c>
      <c r="E256" s="220">
        <v>0</v>
      </c>
    </row>
    <row r="257" spans="1:5">
      <c r="A257" s="217">
        <v>87365</v>
      </c>
      <c r="B257" s="218" t="s">
        <v>720</v>
      </c>
      <c r="C257" s="217" t="s">
        <v>552</v>
      </c>
      <c r="D257" s="219">
        <v>589.42999999999995</v>
      </c>
      <c r="E257" s="220">
        <v>0</v>
      </c>
    </row>
    <row r="258" spans="1:5">
      <c r="A258" s="217">
        <v>100447</v>
      </c>
      <c r="B258" s="218" t="s">
        <v>721</v>
      </c>
      <c r="C258" s="217" t="s">
        <v>552</v>
      </c>
      <c r="D258" s="219">
        <v>0</v>
      </c>
      <c r="E258" s="220"/>
    </row>
    <row r="259" spans="1:5">
      <c r="A259" s="217">
        <v>87280</v>
      </c>
      <c r="B259" s="218" t="s">
        <v>722</v>
      </c>
      <c r="C259" s="217" t="s">
        <v>552</v>
      </c>
      <c r="D259" s="219">
        <v>455.58</v>
      </c>
      <c r="E259" s="220">
        <v>0</v>
      </c>
    </row>
    <row r="260" spans="1:5">
      <c r="A260" s="217">
        <v>87281</v>
      </c>
      <c r="B260" s="218" t="s">
        <v>723</v>
      </c>
      <c r="C260" s="217" t="s">
        <v>552</v>
      </c>
      <c r="D260" s="219">
        <v>451.21</v>
      </c>
      <c r="E260" s="220">
        <v>0</v>
      </c>
    </row>
    <row r="261" spans="1:5">
      <c r="A261" s="217">
        <v>87327</v>
      </c>
      <c r="B261" s="218" t="s">
        <v>724</v>
      </c>
      <c r="C261" s="217" t="s">
        <v>552</v>
      </c>
      <c r="D261" s="219">
        <v>477.19</v>
      </c>
      <c r="E261" s="220">
        <v>0</v>
      </c>
    </row>
    <row r="262" spans="1:5">
      <c r="A262" s="217">
        <v>87328</v>
      </c>
      <c r="B262" s="218" t="s">
        <v>725</v>
      </c>
      <c r="C262" s="217" t="s">
        <v>552</v>
      </c>
      <c r="D262" s="219">
        <v>422.48</v>
      </c>
      <c r="E262" s="220">
        <v>0</v>
      </c>
    </row>
    <row r="263" spans="1:5">
      <c r="A263" s="217">
        <v>87410</v>
      </c>
      <c r="B263" s="218" t="s">
        <v>726</v>
      </c>
      <c r="C263" s="217" t="s">
        <v>552</v>
      </c>
      <c r="D263" s="219">
        <v>803.13</v>
      </c>
      <c r="E263" s="220">
        <v>0</v>
      </c>
    </row>
    <row r="264" spans="1:5">
      <c r="A264" s="217">
        <v>95577</v>
      </c>
      <c r="B264" s="218" t="s">
        <v>727</v>
      </c>
      <c r="C264" s="217" t="s">
        <v>33</v>
      </c>
      <c r="D264" s="219">
        <v>10.58</v>
      </c>
      <c r="E264" s="220">
        <v>1.04E-2</v>
      </c>
    </row>
    <row r="265" spans="1:5">
      <c r="A265" s="217">
        <v>95578</v>
      </c>
      <c r="B265" s="218" t="s">
        <v>728</v>
      </c>
      <c r="C265" s="217" t="s">
        <v>33</v>
      </c>
      <c r="D265" s="219">
        <v>8.7899999999999991</v>
      </c>
      <c r="E265" s="220">
        <v>9.1000000000000004E-3</v>
      </c>
    </row>
    <row r="266" spans="1:5">
      <c r="A266" s="217">
        <v>95579</v>
      </c>
      <c r="B266" s="218" t="s">
        <v>729</v>
      </c>
      <c r="C266" s="217" t="s">
        <v>33</v>
      </c>
      <c r="D266" s="219">
        <v>8.4700000000000006</v>
      </c>
      <c r="E266" s="220">
        <v>4.7000000000000002E-3</v>
      </c>
    </row>
    <row r="267" spans="1:5">
      <c r="A267" s="217">
        <v>95580</v>
      </c>
      <c r="B267" s="218" t="s">
        <v>730</v>
      </c>
      <c r="C267" s="217" t="s">
        <v>33</v>
      </c>
      <c r="D267" s="219">
        <v>9.7899999999999991</v>
      </c>
      <c r="E267" s="220">
        <v>2E-3</v>
      </c>
    </row>
    <row r="268" spans="1:5">
      <c r="A268" s="217">
        <v>95581</v>
      </c>
      <c r="B268" s="218" t="s">
        <v>731</v>
      </c>
      <c r="C268" s="217" t="s">
        <v>33</v>
      </c>
      <c r="D268" s="219">
        <v>9.74</v>
      </c>
      <c r="E268" s="220">
        <v>1E-3</v>
      </c>
    </row>
    <row r="269" spans="1:5">
      <c r="A269" s="217">
        <v>95582</v>
      </c>
      <c r="B269" s="218" t="s">
        <v>732</v>
      </c>
      <c r="C269" s="217" t="s">
        <v>33</v>
      </c>
      <c r="D269" s="219">
        <v>10.61</v>
      </c>
      <c r="E269" s="220">
        <v>0</v>
      </c>
    </row>
    <row r="270" spans="1:5">
      <c r="A270" s="217">
        <v>95576</v>
      </c>
      <c r="B270" s="218" t="s">
        <v>733</v>
      </c>
      <c r="C270" s="217" t="s">
        <v>33</v>
      </c>
      <c r="D270" s="219">
        <v>12.49</v>
      </c>
      <c r="E270" s="220">
        <v>1.2800000000000001E-2</v>
      </c>
    </row>
    <row r="271" spans="1:5">
      <c r="A271" s="217">
        <v>95583</v>
      </c>
      <c r="B271" s="218" t="s">
        <v>734</v>
      </c>
      <c r="C271" s="217" t="s">
        <v>33</v>
      </c>
      <c r="D271" s="219">
        <v>15.76</v>
      </c>
      <c r="E271" s="220">
        <v>1.6500000000000001E-2</v>
      </c>
    </row>
    <row r="272" spans="1:5">
      <c r="A272" s="217">
        <v>95584</v>
      </c>
      <c r="B272" s="218" t="s">
        <v>735</v>
      </c>
      <c r="C272" s="217" t="s">
        <v>33</v>
      </c>
      <c r="D272" s="219">
        <v>13.87</v>
      </c>
      <c r="E272" s="220">
        <v>1.5100000000000001E-2</v>
      </c>
    </row>
    <row r="273" spans="1:5">
      <c r="A273" s="217">
        <v>95593</v>
      </c>
      <c r="B273" s="218" t="s">
        <v>736</v>
      </c>
      <c r="C273" s="217" t="s">
        <v>33</v>
      </c>
      <c r="D273" s="219">
        <v>13.87</v>
      </c>
      <c r="E273" s="220">
        <v>1.5100000000000001E-2</v>
      </c>
    </row>
    <row r="274" spans="1:5">
      <c r="A274" s="217">
        <v>95592</v>
      </c>
      <c r="B274" s="218" t="s">
        <v>737</v>
      </c>
      <c r="C274" s="217" t="s">
        <v>33</v>
      </c>
      <c r="D274" s="219">
        <v>15.76</v>
      </c>
      <c r="E274" s="220">
        <v>1.6500000000000001E-2</v>
      </c>
    </row>
    <row r="275" spans="1:5">
      <c r="A275" s="217">
        <v>92919</v>
      </c>
      <c r="B275" s="218" t="s">
        <v>738</v>
      </c>
      <c r="C275" s="217" t="s">
        <v>33</v>
      </c>
      <c r="D275" s="219">
        <v>11.88</v>
      </c>
      <c r="E275" s="220">
        <v>9.2999999999999992E-3</v>
      </c>
    </row>
    <row r="276" spans="1:5">
      <c r="A276" s="217">
        <v>92921</v>
      </c>
      <c r="B276" s="218" t="s">
        <v>739</v>
      </c>
      <c r="C276" s="217" t="s">
        <v>33</v>
      </c>
      <c r="D276" s="219">
        <v>9.7799999999999994</v>
      </c>
      <c r="E276" s="220">
        <v>8.2000000000000007E-3</v>
      </c>
    </row>
    <row r="277" spans="1:5">
      <c r="A277" s="217">
        <v>92922</v>
      </c>
      <c r="B277" s="218" t="s">
        <v>740</v>
      </c>
      <c r="C277" s="217" t="s">
        <v>33</v>
      </c>
      <c r="D277" s="219">
        <v>9.31</v>
      </c>
      <c r="E277" s="220">
        <v>4.3E-3</v>
      </c>
    </row>
    <row r="278" spans="1:5">
      <c r="A278" s="217">
        <v>92923</v>
      </c>
      <c r="B278" s="218" t="s">
        <v>741</v>
      </c>
      <c r="C278" s="217" t="s">
        <v>33</v>
      </c>
      <c r="D278" s="219">
        <v>10.45</v>
      </c>
      <c r="E278" s="220">
        <v>1.9E-3</v>
      </c>
    </row>
    <row r="279" spans="1:5">
      <c r="A279" s="217">
        <v>92924</v>
      </c>
      <c r="B279" s="218" t="s">
        <v>742</v>
      </c>
      <c r="C279" s="217" t="s">
        <v>33</v>
      </c>
      <c r="D279" s="219">
        <v>10.25</v>
      </c>
      <c r="E279" s="220">
        <v>1E-3</v>
      </c>
    </row>
    <row r="280" spans="1:5">
      <c r="A280" s="217">
        <v>104104</v>
      </c>
      <c r="B280" s="218" t="s">
        <v>743</v>
      </c>
      <c r="C280" s="217" t="s">
        <v>33</v>
      </c>
      <c r="D280" s="219">
        <v>10.74</v>
      </c>
      <c r="E280" s="220">
        <v>0</v>
      </c>
    </row>
    <row r="281" spans="1:5">
      <c r="A281" s="217">
        <v>92916</v>
      </c>
      <c r="B281" s="218" t="s">
        <v>744</v>
      </c>
      <c r="C281" s="217" t="s">
        <v>33</v>
      </c>
      <c r="D281" s="219">
        <v>15.05</v>
      </c>
      <c r="E281" s="220">
        <v>1.4E-2</v>
      </c>
    </row>
    <row r="282" spans="1:5">
      <c r="A282" s="217">
        <v>92917</v>
      </c>
      <c r="B282" s="218" t="s">
        <v>745</v>
      </c>
      <c r="C282" s="217" t="s">
        <v>33</v>
      </c>
      <c r="D282" s="219">
        <v>13.67</v>
      </c>
      <c r="E282" s="220">
        <v>1.17E-2</v>
      </c>
    </row>
    <row r="283" spans="1:5">
      <c r="A283" s="217">
        <v>92915</v>
      </c>
      <c r="B283" s="218" t="s">
        <v>746</v>
      </c>
      <c r="C283" s="217" t="s">
        <v>33</v>
      </c>
      <c r="D283" s="219">
        <v>16.579999999999998</v>
      </c>
      <c r="E283" s="220">
        <v>1.5699999999999999E-2</v>
      </c>
    </row>
    <row r="284" spans="1:5">
      <c r="A284" s="217">
        <v>92771</v>
      </c>
      <c r="B284" s="218" t="s">
        <v>46</v>
      </c>
      <c r="C284" s="217" t="s">
        <v>33</v>
      </c>
      <c r="D284" s="219">
        <v>10.44</v>
      </c>
      <c r="E284" s="220">
        <v>6.7000000000000002E-3</v>
      </c>
    </row>
    <row r="285" spans="1:5">
      <c r="A285" s="217">
        <v>92772</v>
      </c>
      <c r="B285" s="218" t="s">
        <v>47</v>
      </c>
      <c r="C285" s="217" t="s">
        <v>33</v>
      </c>
      <c r="D285" s="219">
        <v>8.73</v>
      </c>
      <c r="E285" s="220">
        <v>3.3999999999999998E-3</v>
      </c>
    </row>
    <row r="286" spans="1:5">
      <c r="A286" s="217">
        <v>92773</v>
      </c>
      <c r="B286" s="218" t="s">
        <v>48</v>
      </c>
      <c r="C286" s="217" t="s">
        <v>33</v>
      </c>
      <c r="D286" s="219">
        <v>8.5500000000000007</v>
      </c>
      <c r="E286" s="220">
        <v>0</v>
      </c>
    </row>
    <row r="287" spans="1:5">
      <c r="A287" s="217">
        <v>92774</v>
      </c>
      <c r="B287" s="218" t="s">
        <v>747</v>
      </c>
      <c r="C287" s="217" t="s">
        <v>33</v>
      </c>
      <c r="D287" s="219">
        <v>9.92</v>
      </c>
      <c r="E287" s="220">
        <v>0</v>
      </c>
    </row>
    <row r="288" spans="1:5">
      <c r="A288" s="217">
        <v>92769</v>
      </c>
      <c r="B288" s="218" t="s">
        <v>217</v>
      </c>
      <c r="C288" s="217" t="s">
        <v>33</v>
      </c>
      <c r="D288" s="219">
        <v>12.56</v>
      </c>
      <c r="E288" s="220">
        <v>2.3099999999999999E-2</v>
      </c>
    </row>
    <row r="289" spans="1:5">
      <c r="A289" s="217">
        <v>92770</v>
      </c>
      <c r="B289" s="218" t="s">
        <v>45</v>
      </c>
      <c r="C289" s="217" t="s">
        <v>33</v>
      </c>
      <c r="D289" s="219">
        <v>11.77</v>
      </c>
      <c r="E289" s="220">
        <v>1.3599999999999999E-2</v>
      </c>
    </row>
    <row r="290" spans="1:5">
      <c r="A290" s="217">
        <v>92767</v>
      </c>
      <c r="B290" s="218" t="s">
        <v>748</v>
      </c>
      <c r="C290" s="217" t="s">
        <v>33</v>
      </c>
      <c r="D290" s="219">
        <v>15.3</v>
      </c>
      <c r="E290" s="220">
        <v>3.9899999999999998E-2</v>
      </c>
    </row>
    <row r="291" spans="1:5">
      <c r="A291" s="217">
        <v>92768</v>
      </c>
      <c r="B291" s="218" t="s">
        <v>218</v>
      </c>
      <c r="C291" s="217" t="s">
        <v>33</v>
      </c>
      <c r="D291" s="219">
        <v>13.37</v>
      </c>
      <c r="E291" s="220">
        <v>3.44E-2</v>
      </c>
    </row>
    <row r="292" spans="1:5">
      <c r="A292" s="217">
        <v>92762</v>
      </c>
      <c r="B292" s="218" t="s">
        <v>42</v>
      </c>
      <c r="C292" s="217" t="s">
        <v>33</v>
      </c>
      <c r="D292" s="219">
        <v>10.89</v>
      </c>
      <c r="E292" s="220">
        <v>1.01E-2</v>
      </c>
    </row>
    <row r="293" spans="1:5">
      <c r="A293" s="217">
        <v>92763</v>
      </c>
      <c r="B293" s="218" t="s">
        <v>36</v>
      </c>
      <c r="C293" s="217" t="s">
        <v>33</v>
      </c>
      <c r="D293" s="219">
        <v>9.1300000000000008</v>
      </c>
      <c r="E293" s="220">
        <v>8.8000000000000005E-3</v>
      </c>
    </row>
    <row r="294" spans="1:5">
      <c r="A294" s="217">
        <v>92764</v>
      </c>
      <c r="B294" s="218" t="s">
        <v>43</v>
      </c>
      <c r="C294" s="217" t="s">
        <v>33</v>
      </c>
      <c r="D294" s="219">
        <v>8.82</v>
      </c>
      <c r="E294" s="220">
        <v>4.4999999999999997E-3</v>
      </c>
    </row>
    <row r="295" spans="1:5">
      <c r="A295" s="217">
        <v>92765</v>
      </c>
      <c r="B295" s="218" t="s">
        <v>44</v>
      </c>
      <c r="C295" s="217" t="s">
        <v>33</v>
      </c>
      <c r="D295" s="219">
        <v>10.07</v>
      </c>
      <c r="E295" s="220">
        <v>2E-3</v>
      </c>
    </row>
    <row r="296" spans="1:5">
      <c r="A296" s="217">
        <v>92766</v>
      </c>
      <c r="B296" s="218" t="s">
        <v>749</v>
      </c>
      <c r="C296" s="217" t="s">
        <v>33</v>
      </c>
      <c r="D296" s="219">
        <v>9.9499999999999993</v>
      </c>
      <c r="E296" s="220">
        <v>1E-3</v>
      </c>
    </row>
    <row r="297" spans="1:5">
      <c r="A297" s="217">
        <v>104105</v>
      </c>
      <c r="B297" s="218" t="s">
        <v>750</v>
      </c>
      <c r="C297" s="217" t="s">
        <v>33</v>
      </c>
      <c r="D297" s="219">
        <v>10.75</v>
      </c>
      <c r="E297" s="220">
        <v>0</v>
      </c>
    </row>
    <row r="298" spans="1:5">
      <c r="A298" s="217">
        <v>92760</v>
      </c>
      <c r="B298" s="218" t="s">
        <v>35</v>
      </c>
      <c r="C298" s="217" t="s">
        <v>33</v>
      </c>
      <c r="D298" s="219">
        <v>13.08</v>
      </c>
      <c r="E298" s="220">
        <v>1.61E-2</v>
      </c>
    </row>
    <row r="299" spans="1:5">
      <c r="A299" s="217">
        <v>92761</v>
      </c>
      <c r="B299" s="218" t="s">
        <v>41</v>
      </c>
      <c r="C299" s="217" t="s">
        <v>33</v>
      </c>
      <c r="D299" s="219">
        <v>12.26</v>
      </c>
      <c r="E299" s="220">
        <v>1.3100000000000001E-2</v>
      </c>
    </row>
    <row r="300" spans="1:5">
      <c r="A300" s="217">
        <v>92759</v>
      </c>
      <c r="B300" s="218" t="s">
        <v>40</v>
      </c>
      <c r="C300" s="217" t="s">
        <v>33</v>
      </c>
      <c r="D300" s="219">
        <v>13.9</v>
      </c>
      <c r="E300" s="220">
        <v>1.8700000000000001E-2</v>
      </c>
    </row>
    <row r="301" spans="1:5">
      <c r="A301" s="217">
        <v>104108</v>
      </c>
      <c r="B301" s="218" t="s">
        <v>751</v>
      </c>
      <c r="C301" s="217" t="s">
        <v>33</v>
      </c>
      <c r="D301" s="219">
        <v>12.65</v>
      </c>
      <c r="E301" s="220">
        <v>8.6999999999999994E-3</v>
      </c>
    </row>
    <row r="302" spans="1:5">
      <c r="A302" s="217">
        <v>104107</v>
      </c>
      <c r="B302" s="218" t="s">
        <v>752</v>
      </c>
      <c r="C302" s="217" t="s">
        <v>33</v>
      </c>
      <c r="D302" s="219">
        <v>10.64</v>
      </c>
      <c r="E302" s="220">
        <v>7.4999999999999997E-3</v>
      </c>
    </row>
    <row r="303" spans="1:5">
      <c r="A303" s="217">
        <v>104106</v>
      </c>
      <c r="B303" s="218" t="s">
        <v>753</v>
      </c>
      <c r="C303" s="217" t="s">
        <v>33</v>
      </c>
      <c r="D303" s="219">
        <v>9.9700000000000006</v>
      </c>
      <c r="E303" s="220">
        <v>4.0000000000000001E-3</v>
      </c>
    </row>
    <row r="304" spans="1:5">
      <c r="A304" s="217">
        <v>104110</v>
      </c>
      <c r="B304" s="218" t="s">
        <v>754</v>
      </c>
      <c r="C304" s="217" t="s">
        <v>33</v>
      </c>
      <c r="D304" s="219">
        <v>17.72</v>
      </c>
      <c r="E304" s="220">
        <v>1.1900000000000001E-2</v>
      </c>
    </row>
    <row r="305" spans="1:5">
      <c r="A305" s="217">
        <v>104109</v>
      </c>
      <c r="B305" s="218" t="s">
        <v>755</v>
      </c>
      <c r="C305" s="217" t="s">
        <v>33</v>
      </c>
      <c r="D305" s="219">
        <v>15.56</v>
      </c>
      <c r="E305" s="220">
        <v>1.03E-2</v>
      </c>
    </row>
    <row r="306" spans="1:5">
      <c r="A306" s="217">
        <v>104111</v>
      </c>
      <c r="B306" s="218" t="s">
        <v>756</v>
      </c>
      <c r="C306" s="217" t="s">
        <v>33</v>
      </c>
      <c r="D306" s="219">
        <v>20.170000000000002</v>
      </c>
      <c r="E306" s="220">
        <v>1.29E-2</v>
      </c>
    </row>
    <row r="307" spans="1:5">
      <c r="A307" s="217">
        <v>92884</v>
      </c>
      <c r="B307" s="218" t="s">
        <v>757</v>
      </c>
      <c r="C307" s="217" t="s">
        <v>33</v>
      </c>
      <c r="D307" s="219">
        <v>12.11</v>
      </c>
      <c r="E307" s="220">
        <v>9.1000000000000004E-3</v>
      </c>
    </row>
    <row r="308" spans="1:5">
      <c r="A308" s="217">
        <v>92885</v>
      </c>
      <c r="B308" s="218" t="s">
        <v>758</v>
      </c>
      <c r="C308" s="217" t="s">
        <v>33</v>
      </c>
      <c r="D308" s="219">
        <v>11.47</v>
      </c>
      <c r="E308" s="220">
        <v>7.0000000000000001E-3</v>
      </c>
    </row>
    <row r="309" spans="1:5">
      <c r="A309" s="217">
        <v>92886</v>
      </c>
      <c r="B309" s="218" t="s">
        <v>759</v>
      </c>
      <c r="C309" s="217" t="s">
        <v>33</v>
      </c>
      <c r="D309" s="219">
        <v>10.93</v>
      </c>
      <c r="E309" s="220">
        <v>3.7000000000000002E-3</v>
      </c>
    </row>
    <row r="310" spans="1:5">
      <c r="A310" s="217">
        <v>92887</v>
      </c>
      <c r="B310" s="218" t="s">
        <v>760</v>
      </c>
      <c r="C310" s="217" t="s">
        <v>33</v>
      </c>
      <c r="D310" s="219">
        <v>10.83</v>
      </c>
      <c r="E310" s="220">
        <v>1.8E-3</v>
      </c>
    </row>
    <row r="311" spans="1:5">
      <c r="A311" s="217">
        <v>92888</v>
      </c>
      <c r="B311" s="218" t="s">
        <v>761</v>
      </c>
      <c r="C311" s="217" t="s">
        <v>33</v>
      </c>
      <c r="D311" s="219">
        <v>10.56</v>
      </c>
      <c r="E311" s="220">
        <v>0</v>
      </c>
    </row>
    <row r="312" spans="1:5">
      <c r="A312" s="217">
        <v>92882</v>
      </c>
      <c r="B312" s="218" t="s">
        <v>762</v>
      </c>
      <c r="C312" s="217" t="s">
        <v>33</v>
      </c>
      <c r="D312" s="219">
        <v>13.06</v>
      </c>
      <c r="E312" s="220">
        <v>1.61E-2</v>
      </c>
    </row>
    <row r="313" spans="1:5">
      <c r="A313" s="217">
        <v>92883</v>
      </c>
      <c r="B313" s="218" t="s">
        <v>763</v>
      </c>
      <c r="C313" s="217" t="s">
        <v>33</v>
      </c>
      <c r="D313" s="219">
        <v>11.97</v>
      </c>
      <c r="E313" s="220">
        <v>1.34E-2</v>
      </c>
    </row>
    <row r="314" spans="1:5">
      <c r="A314" s="217">
        <v>92877</v>
      </c>
      <c r="B314" s="218" t="s">
        <v>764</v>
      </c>
      <c r="C314" s="217" t="s">
        <v>33</v>
      </c>
      <c r="D314" s="219">
        <v>9.9700000000000006</v>
      </c>
      <c r="E314" s="220">
        <v>0</v>
      </c>
    </row>
    <row r="315" spans="1:5">
      <c r="A315" s="217">
        <v>92878</v>
      </c>
      <c r="B315" s="218" t="s">
        <v>765</v>
      </c>
      <c r="C315" s="217" t="s">
        <v>33</v>
      </c>
      <c r="D315" s="219">
        <v>9.8000000000000007</v>
      </c>
      <c r="E315" s="220">
        <v>0</v>
      </c>
    </row>
    <row r="316" spans="1:5">
      <c r="A316" s="217">
        <v>92879</v>
      </c>
      <c r="B316" s="218" t="s">
        <v>766</v>
      </c>
      <c r="C316" s="217" t="s">
        <v>33</v>
      </c>
      <c r="D316" s="219">
        <v>9.69</v>
      </c>
      <c r="E316" s="220">
        <v>0</v>
      </c>
    </row>
    <row r="317" spans="1:5">
      <c r="A317" s="217">
        <v>92880</v>
      </c>
      <c r="B317" s="218" t="s">
        <v>767</v>
      </c>
      <c r="C317" s="217" t="s">
        <v>33</v>
      </c>
      <c r="D317" s="219">
        <v>9.89</v>
      </c>
      <c r="E317" s="220">
        <v>0</v>
      </c>
    </row>
    <row r="318" spans="1:5">
      <c r="A318" s="217">
        <v>92881</v>
      </c>
      <c r="B318" s="218" t="s">
        <v>768</v>
      </c>
      <c r="C318" s="217" t="s">
        <v>33</v>
      </c>
      <c r="D318" s="219">
        <v>9.86</v>
      </c>
      <c r="E318" s="220">
        <v>0</v>
      </c>
    </row>
    <row r="319" spans="1:5">
      <c r="A319" s="217">
        <v>92875</v>
      </c>
      <c r="B319" s="218" t="s">
        <v>769</v>
      </c>
      <c r="C319" s="217" t="s">
        <v>33</v>
      </c>
      <c r="D319" s="219">
        <v>9.5299999999999994</v>
      </c>
      <c r="E319" s="220">
        <v>0</v>
      </c>
    </row>
    <row r="320" spans="1:5">
      <c r="A320" s="217">
        <v>92876</v>
      </c>
      <c r="B320" s="218" t="s">
        <v>770</v>
      </c>
      <c r="C320" s="217" t="s">
        <v>33</v>
      </c>
      <c r="D320" s="219">
        <v>9.23</v>
      </c>
      <c r="E320" s="220">
        <v>0</v>
      </c>
    </row>
    <row r="321" spans="1:5">
      <c r="A321" s="217">
        <v>92803</v>
      </c>
      <c r="B321" s="218" t="s">
        <v>771</v>
      </c>
      <c r="C321" s="217" t="s">
        <v>33</v>
      </c>
      <c r="D321" s="219">
        <v>9.18</v>
      </c>
      <c r="E321" s="220">
        <v>0</v>
      </c>
    </row>
    <row r="322" spans="1:5">
      <c r="A322" s="217">
        <v>92804</v>
      </c>
      <c r="B322" s="218" t="s">
        <v>772</v>
      </c>
      <c r="C322" s="217" t="s">
        <v>33</v>
      </c>
      <c r="D322" s="219">
        <v>7.87</v>
      </c>
      <c r="E322" s="220">
        <v>0</v>
      </c>
    </row>
    <row r="323" spans="1:5">
      <c r="A323" s="217">
        <v>92805</v>
      </c>
      <c r="B323" s="218" t="s">
        <v>773</v>
      </c>
      <c r="C323" s="217" t="s">
        <v>33</v>
      </c>
      <c r="D323" s="219">
        <v>7.79</v>
      </c>
      <c r="E323" s="220">
        <v>0</v>
      </c>
    </row>
    <row r="324" spans="1:5">
      <c r="A324" s="217">
        <v>92806</v>
      </c>
      <c r="B324" s="218" t="s">
        <v>774</v>
      </c>
      <c r="C324" s="217" t="s">
        <v>33</v>
      </c>
      <c r="D324" s="219">
        <v>9.19</v>
      </c>
      <c r="E324" s="220">
        <v>0</v>
      </c>
    </row>
    <row r="325" spans="1:5">
      <c r="A325" s="217">
        <v>92798</v>
      </c>
      <c r="B325" s="218" t="s">
        <v>775</v>
      </c>
      <c r="C325" s="217" t="s">
        <v>33</v>
      </c>
      <c r="D325" s="219">
        <v>9.18</v>
      </c>
      <c r="E325" s="220">
        <v>0</v>
      </c>
    </row>
    <row r="326" spans="1:5">
      <c r="A326" s="217">
        <v>95448</v>
      </c>
      <c r="B326" s="218" t="s">
        <v>776</v>
      </c>
      <c r="C326" s="217" t="s">
        <v>33</v>
      </c>
      <c r="D326" s="219">
        <v>10.07</v>
      </c>
      <c r="E326" s="220">
        <v>0</v>
      </c>
    </row>
    <row r="327" spans="1:5">
      <c r="A327" s="217">
        <v>92801</v>
      </c>
      <c r="B327" s="218" t="s">
        <v>777</v>
      </c>
      <c r="C327" s="217" t="s">
        <v>33</v>
      </c>
      <c r="D327" s="219">
        <v>10.029999999999999</v>
      </c>
      <c r="E327" s="220">
        <v>0</v>
      </c>
    </row>
    <row r="328" spans="1:5">
      <c r="A328" s="217">
        <v>92802</v>
      </c>
      <c r="B328" s="218" t="s">
        <v>778</v>
      </c>
      <c r="C328" s="217" t="s">
        <v>33</v>
      </c>
      <c r="D328" s="219">
        <v>9.9700000000000006</v>
      </c>
      <c r="E328" s="220">
        <v>0</v>
      </c>
    </row>
    <row r="329" spans="1:5">
      <c r="A329" s="217">
        <v>92799</v>
      </c>
      <c r="B329" s="218" t="s">
        <v>779</v>
      </c>
      <c r="C329" s="217" t="s">
        <v>33</v>
      </c>
      <c r="D329" s="219">
        <v>11.03</v>
      </c>
      <c r="E329" s="220">
        <v>0</v>
      </c>
    </row>
    <row r="330" spans="1:5">
      <c r="A330" s="217">
        <v>92800</v>
      </c>
      <c r="B330" s="218" t="s">
        <v>780</v>
      </c>
      <c r="C330" s="217" t="s">
        <v>33</v>
      </c>
      <c r="D330" s="219">
        <v>9.93</v>
      </c>
      <c r="E330" s="220">
        <v>0</v>
      </c>
    </row>
    <row r="331" spans="1:5">
      <c r="A331" s="217">
        <v>95605</v>
      </c>
      <c r="B331" s="218" t="s">
        <v>781</v>
      </c>
      <c r="C331" s="217" t="s">
        <v>28</v>
      </c>
      <c r="D331" s="219">
        <v>126.93</v>
      </c>
      <c r="E331" s="220">
        <v>2.52E-2</v>
      </c>
    </row>
    <row r="332" spans="1:5">
      <c r="A332" s="217">
        <v>95602</v>
      </c>
      <c r="B332" s="218" t="s">
        <v>782</v>
      </c>
      <c r="C332" s="217" t="s">
        <v>28</v>
      </c>
      <c r="D332" s="219">
        <v>26.1</v>
      </c>
      <c r="E332" s="220">
        <v>2.4899999999999999E-2</v>
      </c>
    </row>
    <row r="333" spans="1:5">
      <c r="A333" s="217">
        <v>95603</v>
      </c>
      <c r="B333" s="218" t="s">
        <v>783</v>
      </c>
      <c r="C333" s="217" t="s">
        <v>28</v>
      </c>
      <c r="D333" s="219">
        <v>44.54</v>
      </c>
      <c r="E333" s="220">
        <v>2.5100000000000001E-2</v>
      </c>
    </row>
    <row r="334" spans="1:5">
      <c r="A334" s="217">
        <v>95604</v>
      </c>
      <c r="B334" s="218" t="s">
        <v>784</v>
      </c>
      <c r="C334" s="217" t="s">
        <v>28</v>
      </c>
      <c r="D334" s="219">
        <v>69.12</v>
      </c>
      <c r="E334" s="220">
        <v>2.52E-2</v>
      </c>
    </row>
    <row r="335" spans="1:5">
      <c r="A335" s="217">
        <v>95601</v>
      </c>
      <c r="B335" s="218" t="s">
        <v>785</v>
      </c>
      <c r="C335" s="217" t="s">
        <v>28</v>
      </c>
      <c r="D335" s="219">
        <v>16.309999999999999</v>
      </c>
      <c r="E335" s="220">
        <v>2.4500000000000001E-2</v>
      </c>
    </row>
    <row r="336" spans="1:5">
      <c r="A336" s="217">
        <v>102521</v>
      </c>
      <c r="B336" s="218" t="s">
        <v>786</v>
      </c>
      <c r="C336" s="217" t="s">
        <v>28</v>
      </c>
      <c r="D336" s="219">
        <v>104.71</v>
      </c>
      <c r="E336" s="220">
        <v>2.52E-2</v>
      </c>
    </row>
    <row r="337" spans="1:5">
      <c r="A337" s="217">
        <v>102522</v>
      </c>
      <c r="B337" s="218" t="s">
        <v>787</v>
      </c>
      <c r="C337" s="217" t="s">
        <v>28</v>
      </c>
      <c r="D337" s="219">
        <v>153.62</v>
      </c>
      <c r="E337" s="220">
        <v>2.53E-2</v>
      </c>
    </row>
    <row r="338" spans="1:5">
      <c r="A338" s="217">
        <v>102523</v>
      </c>
      <c r="B338" s="218" t="s">
        <v>788</v>
      </c>
      <c r="C338" s="217" t="s">
        <v>28</v>
      </c>
      <c r="D338" s="219">
        <v>202.52</v>
      </c>
      <c r="E338" s="220">
        <v>2.52E-2</v>
      </c>
    </row>
    <row r="339" spans="1:5">
      <c r="A339" s="217">
        <v>95608</v>
      </c>
      <c r="B339" s="218" t="s">
        <v>789</v>
      </c>
      <c r="C339" s="217" t="s">
        <v>28</v>
      </c>
      <c r="D339" s="219">
        <v>35.049999999999997</v>
      </c>
      <c r="E339" s="220">
        <v>0.49070000000000003</v>
      </c>
    </row>
    <row r="340" spans="1:5">
      <c r="A340" s="217">
        <v>95609</v>
      </c>
      <c r="B340" s="218" t="s">
        <v>790</v>
      </c>
      <c r="C340" s="217" t="s">
        <v>28</v>
      </c>
      <c r="D340" s="219">
        <v>44.45</v>
      </c>
      <c r="E340" s="220">
        <v>0.49070000000000003</v>
      </c>
    </row>
    <row r="341" spans="1:5">
      <c r="A341" s="217">
        <v>95607</v>
      </c>
      <c r="B341" s="218" t="s">
        <v>791</v>
      </c>
      <c r="C341" s="217" t="s">
        <v>28</v>
      </c>
      <c r="D341" s="219">
        <v>24.17</v>
      </c>
      <c r="E341" s="220">
        <v>0.49030000000000001</v>
      </c>
    </row>
    <row r="342" spans="1:5">
      <c r="A342" s="217">
        <v>95996</v>
      </c>
      <c r="B342" s="218" t="s">
        <v>792</v>
      </c>
      <c r="C342" s="217" t="s">
        <v>552</v>
      </c>
      <c r="D342" s="219">
        <v>1990.89</v>
      </c>
      <c r="E342" s="220">
        <v>1.83E-2</v>
      </c>
    </row>
    <row r="343" spans="1:5">
      <c r="A343" s="217">
        <v>95995</v>
      </c>
      <c r="B343" s="218" t="s">
        <v>793</v>
      </c>
      <c r="C343" s="217" t="s">
        <v>552</v>
      </c>
      <c r="D343" s="219">
        <v>2291.9499999999998</v>
      </c>
      <c r="E343" s="220">
        <v>2.2200000000000001E-2</v>
      </c>
    </row>
    <row r="344" spans="1:5">
      <c r="A344" s="217">
        <v>104372</v>
      </c>
      <c r="B344" s="218" t="s">
        <v>794</v>
      </c>
      <c r="C344" s="217" t="s">
        <v>552</v>
      </c>
      <c r="D344" s="219">
        <v>0</v>
      </c>
      <c r="E344" s="220"/>
    </row>
    <row r="345" spans="1:5">
      <c r="A345" s="217">
        <v>104371</v>
      </c>
      <c r="B345" s="218" t="s">
        <v>795</v>
      </c>
      <c r="C345" s="217" t="s">
        <v>552</v>
      </c>
      <c r="D345" s="219">
        <v>0</v>
      </c>
      <c r="E345" s="220"/>
    </row>
    <row r="346" spans="1:5">
      <c r="A346" s="217">
        <v>96001</v>
      </c>
      <c r="B346" s="218" t="s">
        <v>796</v>
      </c>
      <c r="C346" s="217" t="s">
        <v>467</v>
      </c>
      <c r="D346" s="219">
        <v>6.88</v>
      </c>
      <c r="E346" s="220">
        <v>0.65410000000000001</v>
      </c>
    </row>
    <row r="347" spans="1:5">
      <c r="A347" s="217">
        <v>94880</v>
      </c>
      <c r="B347" s="218" t="s">
        <v>797</v>
      </c>
      <c r="C347" s="217" t="s">
        <v>27</v>
      </c>
      <c r="D347" s="219">
        <v>40.799999999999997</v>
      </c>
      <c r="E347" s="220">
        <v>0.3569</v>
      </c>
    </row>
    <row r="348" spans="1:5">
      <c r="A348" s="217">
        <v>94882</v>
      </c>
      <c r="B348" s="218" t="s">
        <v>798</v>
      </c>
      <c r="C348" s="217" t="s">
        <v>27</v>
      </c>
      <c r="D348" s="219">
        <v>47.35</v>
      </c>
      <c r="E348" s="220">
        <v>0.3649</v>
      </c>
    </row>
    <row r="349" spans="1:5">
      <c r="A349" s="217">
        <v>94884</v>
      </c>
      <c r="B349" s="218" t="s">
        <v>799</v>
      </c>
      <c r="C349" s="217" t="s">
        <v>27</v>
      </c>
      <c r="D349" s="219">
        <v>60.64</v>
      </c>
      <c r="E349" s="220">
        <v>0.37569999999999998</v>
      </c>
    </row>
    <row r="350" spans="1:5">
      <c r="A350" s="217">
        <v>94870</v>
      </c>
      <c r="B350" s="218" t="s">
        <v>800</v>
      </c>
      <c r="C350" s="217" t="s">
        <v>27</v>
      </c>
      <c r="D350" s="219">
        <v>1.8</v>
      </c>
      <c r="E350" s="220">
        <v>0</v>
      </c>
    </row>
    <row r="351" spans="1:5">
      <c r="A351" s="217">
        <v>94872</v>
      </c>
      <c r="B351" s="218" t="s">
        <v>801</v>
      </c>
      <c r="C351" s="217" t="s">
        <v>27</v>
      </c>
      <c r="D351" s="219">
        <v>2.4900000000000002</v>
      </c>
      <c r="E351" s="220">
        <v>0</v>
      </c>
    </row>
    <row r="352" spans="1:5">
      <c r="A352" s="217">
        <v>90746</v>
      </c>
      <c r="B352" s="218" t="s">
        <v>802</v>
      </c>
      <c r="C352" s="217" t="s">
        <v>27</v>
      </c>
      <c r="D352" s="219">
        <v>3.22</v>
      </c>
      <c r="E352" s="220">
        <v>0</v>
      </c>
    </row>
    <row r="353" spans="1:5">
      <c r="A353" s="217">
        <v>90747</v>
      </c>
      <c r="B353" s="218" t="s">
        <v>803</v>
      </c>
      <c r="C353" s="217" t="s">
        <v>27</v>
      </c>
      <c r="D353" s="219">
        <v>16.170000000000002</v>
      </c>
      <c r="E353" s="220">
        <v>0.41370000000000001</v>
      </c>
    </row>
    <row r="354" spans="1:5">
      <c r="A354" s="217">
        <v>94876</v>
      </c>
      <c r="B354" s="218" t="s">
        <v>804</v>
      </c>
      <c r="C354" s="217" t="s">
        <v>27</v>
      </c>
      <c r="D354" s="219">
        <v>27.29</v>
      </c>
      <c r="E354" s="220">
        <v>0.37119999999999997</v>
      </c>
    </row>
    <row r="355" spans="1:5">
      <c r="A355" s="217">
        <v>94878</v>
      </c>
      <c r="B355" s="218" t="s">
        <v>805</v>
      </c>
      <c r="C355" s="217" t="s">
        <v>27</v>
      </c>
      <c r="D355" s="219">
        <v>31.55</v>
      </c>
      <c r="E355" s="220">
        <v>0.37690000000000001</v>
      </c>
    </row>
    <row r="356" spans="1:5">
      <c r="A356" s="217">
        <v>90740</v>
      </c>
      <c r="B356" s="218" t="s">
        <v>806</v>
      </c>
      <c r="C356" s="217" t="s">
        <v>27</v>
      </c>
      <c r="D356" s="219">
        <v>3.93</v>
      </c>
      <c r="E356" s="220">
        <v>0</v>
      </c>
    </row>
    <row r="357" spans="1:5">
      <c r="A357" s="217">
        <v>90741</v>
      </c>
      <c r="B357" s="218" t="s">
        <v>807</v>
      </c>
      <c r="C357" s="217" t="s">
        <v>27</v>
      </c>
      <c r="D357" s="219">
        <v>4.47</v>
      </c>
      <c r="E357" s="220">
        <v>0</v>
      </c>
    </row>
    <row r="358" spans="1:5">
      <c r="A358" s="217">
        <v>90742</v>
      </c>
      <c r="B358" s="218" t="s">
        <v>808</v>
      </c>
      <c r="C358" s="217" t="s">
        <v>27</v>
      </c>
      <c r="D358" s="219">
        <v>5.0199999999999996</v>
      </c>
      <c r="E358" s="220">
        <v>0</v>
      </c>
    </row>
    <row r="359" spans="1:5">
      <c r="A359" s="217">
        <v>90743</v>
      </c>
      <c r="B359" s="218" t="s">
        <v>809</v>
      </c>
      <c r="C359" s="217" t="s">
        <v>27</v>
      </c>
      <c r="D359" s="219">
        <v>5.57</v>
      </c>
      <c r="E359" s="220">
        <v>0</v>
      </c>
    </row>
    <row r="360" spans="1:5">
      <c r="A360" s="217">
        <v>90744</v>
      </c>
      <c r="B360" s="218" t="s">
        <v>810</v>
      </c>
      <c r="C360" s="217" t="s">
        <v>27</v>
      </c>
      <c r="D360" s="219">
        <v>6.12</v>
      </c>
      <c r="E360" s="220">
        <v>0</v>
      </c>
    </row>
    <row r="361" spans="1:5">
      <c r="A361" s="217">
        <v>90745</v>
      </c>
      <c r="B361" s="218" t="s">
        <v>811</v>
      </c>
      <c r="C361" s="217" t="s">
        <v>27</v>
      </c>
      <c r="D361" s="219">
        <v>9.42</v>
      </c>
      <c r="E361" s="220">
        <v>0.28770000000000001</v>
      </c>
    </row>
    <row r="362" spans="1:5">
      <c r="A362" s="217">
        <v>90733</v>
      </c>
      <c r="B362" s="218" t="s">
        <v>812</v>
      </c>
      <c r="C362" s="217" t="s">
        <v>27</v>
      </c>
      <c r="D362" s="219">
        <v>2.97</v>
      </c>
      <c r="E362" s="220">
        <v>0</v>
      </c>
    </row>
    <row r="363" spans="1:5">
      <c r="A363" s="217">
        <v>90734</v>
      </c>
      <c r="B363" s="218" t="s">
        <v>813</v>
      </c>
      <c r="C363" s="217" t="s">
        <v>27</v>
      </c>
      <c r="D363" s="219">
        <v>3.52</v>
      </c>
      <c r="E363" s="220">
        <v>0</v>
      </c>
    </row>
    <row r="364" spans="1:5">
      <c r="A364" s="217">
        <v>90735</v>
      </c>
      <c r="B364" s="218" t="s">
        <v>814</v>
      </c>
      <c r="C364" s="217" t="s">
        <v>27</v>
      </c>
      <c r="D364" s="219">
        <v>4.07</v>
      </c>
      <c r="E364" s="220">
        <v>0</v>
      </c>
    </row>
    <row r="365" spans="1:5">
      <c r="A365" s="217">
        <v>90736</v>
      </c>
      <c r="B365" s="218" t="s">
        <v>815</v>
      </c>
      <c r="C365" s="217" t="s">
        <v>27</v>
      </c>
      <c r="D365" s="219">
        <v>4.62</v>
      </c>
      <c r="E365" s="220">
        <v>0</v>
      </c>
    </row>
    <row r="366" spans="1:5">
      <c r="A366" s="217">
        <v>90737</v>
      </c>
      <c r="B366" s="218" t="s">
        <v>816</v>
      </c>
      <c r="C366" s="217" t="s">
        <v>27</v>
      </c>
      <c r="D366" s="219">
        <v>5.17</v>
      </c>
      <c r="E366" s="220">
        <v>0</v>
      </c>
    </row>
    <row r="367" spans="1:5">
      <c r="A367" s="217">
        <v>90738</v>
      </c>
      <c r="B367" s="218" t="s">
        <v>817</v>
      </c>
      <c r="C367" s="217" t="s">
        <v>27</v>
      </c>
      <c r="D367" s="219">
        <v>5.73</v>
      </c>
      <c r="E367" s="220">
        <v>0</v>
      </c>
    </row>
    <row r="368" spans="1:5">
      <c r="A368" s="217">
        <v>90739</v>
      </c>
      <c r="B368" s="218" t="s">
        <v>818</v>
      </c>
      <c r="C368" s="217" t="s">
        <v>27</v>
      </c>
      <c r="D368" s="219">
        <v>8.43</v>
      </c>
      <c r="E368" s="220">
        <v>0.2883</v>
      </c>
    </row>
    <row r="369" spans="1:5">
      <c r="A369" s="217">
        <v>90724</v>
      </c>
      <c r="B369" s="218" t="s">
        <v>819</v>
      </c>
      <c r="C369" s="217" t="s">
        <v>28</v>
      </c>
      <c r="D369" s="219">
        <v>21.35</v>
      </c>
      <c r="E369" s="220">
        <v>0</v>
      </c>
    </row>
    <row r="370" spans="1:5">
      <c r="A370" s="217">
        <v>102267</v>
      </c>
      <c r="B370" s="218" t="s">
        <v>820</v>
      </c>
      <c r="C370" s="217" t="s">
        <v>28</v>
      </c>
      <c r="D370" s="219">
        <v>115.59</v>
      </c>
      <c r="E370" s="220">
        <v>0</v>
      </c>
    </row>
    <row r="371" spans="1:5">
      <c r="A371" s="217">
        <v>102268</v>
      </c>
      <c r="B371" s="218" t="s">
        <v>821</v>
      </c>
      <c r="C371" s="217" t="s">
        <v>28</v>
      </c>
      <c r="D371" s="219">
        <v>130.44999999999999</v>
      </c>
      <c r="E371" s="220">
        <v>0</v>
      </c>
    </row>
    <row r="372" spans="1:5">
      <c r="A372" s="217">
        <v>90725</v>
      </c>
      <c r="B372" s="218" t="s">
        <v>822</v>
      </c>
      <c r="C372" s="217" t="s">
        <v>28</v>
      </c>
      <c r="D372" s="219">
        <v>26.29</v>
      </c>
      <c r="E372" s="220">
        <v>0</v>
      </c>
    </row>
    <row r="373" spans="1:5">
      <c r="A373" s="217">
        <v>102269</v>
      </c>
      <c r="B373" s="218" t="s">
        <v>823</v>
      </c>
      <c r="C373" s="217" t="s">
        <v>28</v>
      </c>
      <c r="D373" s="219">
        <v>160.16999999999999</v>
      </c>
      <c r="E373" s="220">
        <v>0</v>
      </c>
    </row>
    <row r="374" spans="1:5">
      <c r="A374" s="217">
        <v>90726</v>
      </c>
      <c r="B374" s="218" t="s">
        <v>824</v>
      </c>
      <c r="C374" s="217" t="s">
        <v>28</v>
      </c>
      <c r="D374" s="219">
        <v>31.32</v>
      </c>
      <c r="E374" s="220">
        <v>0</v>
      </c>
    </row>
    <row r="375" spans="1:5">
      <c r="A375" s="217">
        <v>90727</v>
      </c>
      <c r="B375" s="218" t="s">
        <v>825</v>
      </c>
      <c r="C375" s="217" t="s">
        <v>28</v>
      </c>
      <c r="D375" s="219">
        <v>36.28</v>
      </c>
      <c r="E375" s="220">
        <v>0</v>
      </c>
    </row>
    <row r="376" spans="1:5">
      <c r="A376" s="217">
        <v>90728</v>
      </c>
      <c r="B376" s="218" t="s">
        <v>826</v>
      </c>
      <c r="C376" s="217" t="s">
        <v>28</v>
      </c>
      <c r="D376" s="219">
        <v>41.23</v>
      </c>
      <c r="E376" s="220">
        <v>0</v>
      </c>
    </row>
    <row r="377" spans="1:5">
      <c r="A377" s="217">
        <v>90729</v>
      </c>
      <c r="B377" s="218" t="s">
        <v>827</v>
      </c>
      <c r="C377" s="217" t="s">
        <v>28</v>
      </c>
      <c r="D377" s="219">
        <v>46.18</v>
      </c>
      <c r="E377" s="220">
        <v>0</v>
      </c>
    </row>
    <row r="378" spans="1:5">
      <c r="A378" s="217">
        <v>90730</v>
      </c>
      <c r="B378" s="218" t="s">
        <v>828</v>
      </c>
      <c r="C378" s="217" t="s">
        <v>28</v>
      </c>
      <c r="D378" s="219">
        <v>51.13</v>
      </c>
      <c r="E378" s="220">
        <v>0</v>
      </c>
    </row>
    <row r="379" spans="1:5">
      <c r="A379" s="217">
        <v>90731</v>
      </c>
      <c r="B379" s="218" t="s">
        <v>829</v>
      </c>
      <c r="C379" s="217" t="s">
        <v>28</v>
      </c>
      <c r="D379" s="219">
        <v>56.09</v>
      </c>
      <c r="E379" s="220">
        <v>0</v>
      </c>
    </row>
    <row r="380" spans="1:5">
      <c r="A380" s="217">
        <v>90732</v>
      </c>
      <c r="B380" s="218" t="s">
        <v>830</v>
      </c>
      <c r="C380" s="217" t="s">
        <v>28</v>
      </c>
      <c r="D380" s="219">
        <v>70.94</v>
      </c>
      <c r="E380" s="220">
        <v>0</v>
      </c>
    </row>
    <row r="381" spans="1:5">
      <c r="A381" s="217">
        <v>102265</v>
      </c>
      <c r="B381" s="218" t="s">
        <v>831</v>
      </c>
      <c r="C381" s="217" t="s">
        <v>28</v>
      </c>
      <c r="D381" s="219">
        <v>90.75</v>
      </c>
      <c r="E381" s="220">
        <v>0</v>
      </c>
    </row>
    <row r="382" spans="1:5">
      <c r="A382" s="217">
        <v>102266</v>
      </c>
      <c r="B382" s="218" t="s">
        <v>832</v>
      </c>
      <c r="C382" s="217" t="s">
        <v>28</v>
      </c>
      <c r="D382" s="219">
        <v>100.67</v>
      </c>
      <c r="E382" s="220">
        <v>0</v>
      </c>
    </row>
    <row r="383" spans="1:5">
      <c r="A383" s="217">
        <v>94879</v>
      </c>
      <c r="B383" s="218" t="s">
        <v>833</v>
      </c>
      <c r="C383" s="217" t="s">
        <v>27</v>
      </c>
      <c r="D383" s="219">
        <v>1671.35</v>
      </c>
      <c r="E383" s="220">
        <v>0.98429999999999995</v>
      </c>
    </row>
    <row r="384" spans="1:5">
      <c r="A384" s="217">
        <v>94881</v>
      </c>
      <c r="B384" s="218" t="s">
        <v>834</v>
      </c>
      <c r="C384" s="217" t="s">
        <v>27</v>
      </c>
      <c r="D384" s="219">
        <v>2300.88</v>
      </c>
      <c r="E384" s="220">
        <v>0.9869</v>
      </c>
    </row>
    <row r="385" spans="1:5">
      <c r="A385" s="217">
        <v>94869</v>
      </c>
      <c r="B385" s="218" t="s">
        <v>835</v>
      </c>
      <c r="C385" s="217" t="s">
        <v>27</v>
      </c>
      <c r="D385" s="219">
        <v>117.75</v>
      </c>
      <c r="E385" s="220">
        <v>0.98470000000000002</v>
      </c>
    </row>
    <row r="386" spans="1:5">
      <c r="A386" s="217">
        <v>94871</v>
      </c>
      <c r="B386" s="218" t="s">
        <v>836</v>
      </c>
      <c r="C386" s="217" t="s">
        <v>27</v>
      </c>
      <c r="D386" s="219">
        <v>184.15</v>
      </c>
      <c r="E386" s="220">
        <v>0.98650000000000004</v>
      </c>
    </row>
    <row r="387" spans="1:5">
      <c r="A387" s="217">
        <v>90708</v>
      </c>
      <c r="B387" s="218" t="s">
        <v>837</v>
      </c>
      <c r="C387" s="217" t="s">
        <v>27</v>
      </c>
      <c r="D387" s="219">
        <v>668.78</v>
      </c>
      <c r="E387" s="220">
        <v>0.98299999999999998</v>
      </c>
    </row>
    <row r="388" spans="1:5">
      <c r="A388" s="217">
        <v>94875</v>
      </c>
      <c r="B388" s="218" t="s">
        <v>838</v>
      </c>
      <c r="C388" s="217" t="s">
        <v>27</v>
      </c>
      <c r="D388" s="219">
        <v>1085.76</v>
      </c>
      <c r="E388" s="220">
        <v>0.98419999999999996</v>
      </c>
    </row>
    <row r="389" spans="1:5">
      <c r="A389" s="217">
        <v>102264</v>
      </c>
      <c r="B389" s="218" t="s">
        <v>839</v>
      </c>
      <c r="C389" s="217" t="s">
        <v>27</v>
      </c>
      <c r="D389" s="219">
        <v>16.52</v>
      </c>
      <c r="E389" s="220">
        <v>0</v>
      </c>
    </row>
    <row r="390" spans="1:5">
      <c r="A390" s="217">
        <v>90701</v>
      </c>
      <c r="B390" s="218" t="s">
        <v>840</v>
      </c>
      <c r="C390" s="217" t="s">
        <v>27</v>
      </c>
      <c r="D390" s="219">
        <v>56.22</v>
      </c>
      <c r="E390" s="220">
        <v>0</v>
      </c>
    </row>
    <row r="391" spans="1:5">
      <c r="A391" s="217">
        <v>90702</v>
      </c>
      <c r="B391" s="218" t="s">
        <v>841</v>
      </c>
      <c r="C391" s="217" t="s">
        <v>27</v>
      </c>
      <c r="D391" s="219">
        <v>92.71</v>
      </c>
      <c r="E391" s="220">
        <v>0</v>
      </c>
    </row>
    <row r="392" spans="1:5">
      <c r="A392" s="217">
        <v>90703</v>
      </c>
      <c r="B392" s="218" t="s">
        <v>842</v>
      </c>
      <c r="C392" s="217" t="s">
        <v>27</v>
      </c>
      <c r="D392" s="219">
        <v>146.44</v>
      </c>
      <c r="E392" s="220">
        <v>0</v>
      </c>
    </row>
    <row r="393" spans="1:5">
      <c r="A393" s="217">
        <v>90704</v>
      </c>
      <c r="B393" s="218" t="s">
        <v>843</v>
      </c>
      <c r="C393" s="217" t="s">
        <v>27</v>
      </c>
      <c r="D393" s="219">
        <v>220.21</v>
      </c>
      <c r="E393" s="220">
        <v>0</v>
      </c>
    </row>
    <row r="394" spans="1:5">
      <c r="A394" s="217">
        <v>90705</v>
      </c>
      <c r="B394" s="218" t="s">
        <v>844</v>
      </c>
      <c r="C394" s="217" t="s">
        <v>27</v>
      </c>
      <c r="D394" s="219">
        <v>282.95</v>
      </c>
      <c r="E394" s="220">
        <v>0</v>
      </c>
    </row>
    <row r="395" spans="1:5">
      <c r="A395" s="217">
        <v>90706</v>
      </c>
      <c r="B395" s="218" t="s">
        <v>845</v>
      </c>
      <c r="C395" s="217" t="s">
        <v>27</v>
      </c>
      <c r="D395" s="219">
        <v>375.89</v>
      </c>
      <c r="E395" s="220">
        <v>7.1999999999999998E-3</v>
      </c>
    </row>
    <row r="396" spans="1:5">
      <c r="A396" s="217">
        <v>90694</v>
      </c>
      <c r="B396" s="218" t="s">
        <v>846</v>
      </c>
      <c r="C396" s="217" t="s">
        <v>27</v>
      </c>
      <c r="D396" s="219">
        <v>37.03</v>
      </c>
      <c r="E396" s="220">
        <v>0</v>
      </c>
    </row>
    <row r="397" spans="1:5">
      <c r="A397" s="217">
        <v>90695</v>
      </c>
      <c r="B397" s="218" t="s">
        <v>847</v>
      </c>
      <c r="C397" s="217" t="s">
        <v>27</v>
      </c>
      <c r="D397" s="219">
        <v>70.180000000000007</v>
      </c>
      <c r="E397" s="220">
        <v>0</v>
      </c>
    </row>
    <row r="398" spans="1:5">
      <c r="A398" s="217">
        <v>90696</v>
      </c>
      <c r="B398" s="218" t="s">
        <v>848</v>
      </c>
      <c r="C398" s="217" t="s">
        <v>27</v>
      </c>
      <c r="D398" s="219">
        <v>117.06</v>
      </c>
      <c r="E398" s="220">
        <v>0</v>
      </c>
    </row>
    <row r="399" spans="1:5">
      <c r="A399" s="217">
        <v>90697</v>
      </c>
      <c r="B399" s="218" t="s">
        <v>849</v>
      </c>
      <c r="C399" s="217" t="s">
        <v>27</v>
      </c>
      <c r="D399" s="219">
        <v>181.46</v>
      </c>
      <c r="E399" s="220">
        <v>0</v>
      </c>
    </row>
    <row r="400" spans="1:5">
      <c r="A400" s="217">
        <v>90698</v>
      </c>
      <c r="B400" s="218" t="s">
        <v>850</v>
      </c>
      <c r="C400" s="217" t="s">
        <v>27</v>
      </c>
      <c r="D400" s="219">
        <v>277.17</v>
      </c>
      <c r="E400" s="220">
        <v>0</v>
      </c>
    </row>
    <row r="401" spans="1:5">
      <c r="A401" s="217">
        <v>90699</v>
      </c>
      <c r="B401" s="218" t="s">
        <v>851</v>
      </c>
      <c r="C401" s="217" t="s">
        <v>27</v>
      </c>
      <c r="D401" s="219">
        <v>389.97</v>
      </c>
      <c r="E401" s="220">
        <v>0</v>
      </c>
    </row>
    <row r="402" spans="1:5">
      <c r="A402" s="217">
        <v>90700</v>
      </c>
      <c r="B402" s="218" t="s">
        <v>852</v>
      </c>
      <c r="C402" s="217" t="s">
        <v>27</v>
      </c>
      <c r="D402" s="219">
        <v>455.9</v>
      </c>
      <c r="E402" s="220">
        <v>5.3E-3</v>
      </c>
    </row>
    <row r="403" spans="1:5">
      <c r="A403" s="217">
        <v>105378</v>
      </c>
      <c r="B403" s="218" t="s">
        <v>853</v>
      </c>
      <c r="C403" s="217" t="s">
        <v>28</v>
      </c>
      <c r="D403" s="219">
        <v>10.8</v>
      </c>
      <c r="E403" s="220">
        <v>0.29070000000000001</v>
      </c>
    </row>
    <row r="404" spans="1:5">
      <c r="A404" s="217">
        <v>105373</v>
      </c>
      <c r="B404" s="218" t="s">
        <v>854</v>
      </c>
      <c r="C404" s="217" t="s">
        <v>28</v>
      </c>
      <c r="D404" s="219">
        <v>8.43</v>
      </c>
      <c r="E404" s="220">
        <v>0.24199999999999999</v>
      </c>
    </row>
    <row r="405" spans="1:5">
      <c r="A405" s="217">
        <v>105380</v>
      </c>
      <c r="B405" s="218" t="s">
        <v>855</v>
      </c>
      <c r="C405" s="217" t="s">
        <v>28</v>
      </c>
      <c r="D405" s="219">
        <v>87.76</v>
      </c>
      <c r="E405" s="220">
        <v>0.29199999999999998</v>
      </c>
    </row>
    <row r="406" spans="1:5">
      <c r="A406" s="217">
        <v>105267</v>
      </c>
      <c r="B406" s="218" t="s">
        <v>856</v>
      </c>
      <c r="C406" s="217" t="s">
        <v>28</v>
      </c>
      <c r="D406" s="219">
        <v>70.94</v>
      </c>
      <c r="E406" s="220">
        <v>0.23469999999999999</v>
      </c>
    </row>
    <row r="407" spans="1:5">
      <c r="A407" s="217">
        <v>105249</v>
      </c>
      <c r="B407" s="218" t="s">
        <v>857</v>
      </c>
      <c r="C407" s="217" t="s">
        <v>28</v>
      </c>
      <c r="D407" s="219">
        <v>107.36</v>
      </c>
      <c r="E407" s="220">
        <v>0.27989999999999998</v>
      </c>
    </row>
    <row r="408" spans="1:5">
      <c r="A408" s="217">
        <v>105268</v>
      </c>
      <c r="B408" s="218" t="s">
        <v>858</v>
      </c>
      <c r="C408" s="217" t="s">
        <v>28</v>
      </c>
      <c r="D408" s="219">
        <v>87.52</v>
      </c>
      <c r="E408" s="220">
        <v>0.223</v>
      </c>
    </row>
    <row r="409" spans="1:5">
      <c r="A409" s="217">
        <v>105379</v>
      </c>
      <c r="B409" s="218" t="s">
        <v>859</v>
      </c>
      <c r="C409" s="217" t="s">
        <v>28</v>
      </c>
      <c r="D409" s="219">
        <v>14.28</v>
      </c>
      <c r="E409" s="220">
        <v>0.26190000000000002</v>
      </c>
    </row>
    <row r="410" spans="1:5">
      <c r="A410" s="217">
        <v>105388</v>
      </c>
      <c r="B410" s="218" t="s">
        <v>860</v>
      </c>
      <c r="C410" s="217" t="s">
        <v>28</v>
      </c>
      <c r="D410" s="219">
        <v>11.34</v>
      </c>
      <c r="E410" s="220">
        <v>0.21340000000000001</v>
      </c>
    </row>
    <row r="411" spans="1:5">
      <c r="A411" s="217">
        <v>105392</v>
      </c>
      <c r="B411" s="218" t="s">
        <v>861</v>
      </c>
      <c r="C411" s="217" t="s">
        <v>28</v>
      </c>
      <c r="D411" s="219">
        <v>17.739999999999998</v>
      </c>
      <c r="E411" s="220">
        <v>0.24460000000000001</v>
      </c>
    </row>
    <row r="412" spans="1:5">
      <c r="A412" s="217">
        <v>105389</v>
      </c>
      <c r="B412" s="218" t="s">
        <v>862</v>
      </c>
      <c r="C412" s="217" t="s">
        <v>28</v>
      </c>
      <c r="D412" s="219">
        <v>14.23</v>
      </c>
      <c r="E412" s="220">
        <v>0.19750000000000001</v>
      </c>
    </row>
    <row r="413" spans="1:5">
      <c r="A413" s="217">
        <v>105393</v>
      </c>
      <c r="B413" s="218" t="s">
        <v>863</v>
      </c>
      <c r="C413" s="217" t="s">
        <v>28</v>
      </c>
      <c r="D413" s="219">
        <v>21.37</v>
      </c>
      <c r="E413" s="220">
        <v>0.23119999999999999</v>
      </c>
    </row>
    <row r="414" spans="1:5">
      <c r="A414" s="217">
        <v>105316</v>
      </c>
      <c r="B414" s="218" t="s">
        <v>864</v>
      </c>
      <c r="C414" s="217" t="s">
        <v>28</v>
      </c>
      <c r="D414" s="219">
        <v>17.29</v>
      </c>
      <c r="E414" s="220">
        <v>0.1857</v>
      </c>
    </row>
    <row r="415" spans="1:5">
      <c r="A415" s="217">
        <v>105394</v>
      </c>
      <c r="B415" s="218" t="s">
        <v>865</v>
      </c>
      <c r="C415" s="217" t="s">
        <v>28</v>
      </c>
      <c r="D415" s="219">
        <v>24.98</v>
      </c>
      <c r="E415" s="220">
        <v>0.22140000000000001</v>
      </c>
    </row>
    <row r="416" spans="1:5">
      <c r="A416" s="217">
        <v>105317</v>
      </c>
      <c r="B416" s="218" t="s">
        <v>866</v>
      </c>
      <c r="C416" s="217" t="s">
        <v>28</v>
      </c>
      <c r="D416" s="219">
        <v>20.309999999999999</v>
      </c>
      <c r="E416" s="220">
        <v>0.17680000000000001</v>
      </c>
    </row>
    <row r="417" spans="1:5">
      <c r="A417" s="217">
        <v>105395</v>
      </c>
      <c r="B417" s="218" t="s">
        <v>867</v>
      </c>
      <c r="C417" s="217" t="s">
        <v>28</v>
      </c>
      <c r="D417" s="219">
        <v>28.59</v>
      </c>
      <c r="E417" s="220">
        <v>0.21440000000000001</v>
      </c>
    </row>
    <row r="418" spans="1:5">
      <c r="A418" s="217">
        <v>105318</v>
      </c>
      <c r="B418" s="218" t="s">
        <v>868</v>
      </c>
      <c r="C418" s="217" t="s">
        <v>28</v>
      </c>
      <c r="D418" s="219">
        <v>23.35</v>
      </c>
      <c r="E418" s="220">
        <v>0.17</v>
      </c>
    </row>
    <row r="419" spans="1:5">
      <c r="A419" s="217">
        <v>105396</v>
      </c>
      <c r="B419" s="218" t="s">
        <v>869</v>
      </c>
      <c r="C419" s="217" t="s">
        <v>28</v>
      </c>
      <c r="D419" s="219">
        <v>32.21</v>
      </c>
      <c r="E419" s="220">
        <v>0.2089</v>
      </c>
    </row>
    <row r="420" spans="1:5">
      <c r="A420" s="217">
        <v>105258</v>
      </c>
      <c r="B420" s="218" t="s">
        <v>870</v>
      </c>
      <c r="C420" s="217" t="s">
        <v>28</v>
      </c>
      <c r="D420" s="219">
        <v>26.39</v>
      </c>
      <c r="E420" s="220">
        <v>0.1656</v>
      </c>
    </row>
    <row r="421" spans="1:5">
      <c r="A421" s="217">
        <v>105397</v>
      </c>
      <c r="B421" s="218" t="s">
        <v>871</v>
      </c>
      <c r="C421" s="217" t="s">
        <v>28</v>
      </c>
      <c r="D421" s="219">
        <v>35.94</v>
      </c>
      <c r="E421" s="220">
        <v>0.20369999999999999</v>
      </c>
    </row>
    <row r="422" spans="1:5">
      <c r="A422" s="217">
        <v>105261</v>
      </c>
      <c r="B422" s="218" t="s">
        <v>872</v>
      </c>
      <c r="C422" s="217" t="s">
        <v>28</v>
      </c>
      <c r="D422" s="219">
        <v>29.55</v>
      </c>
      <c r="E422" s="220">
        <v>0.16070000000000001</v>
      </c>
    </row>
    <row r="423" spans="1:5">
      <c r="A423" s="217">
        <v>105398</v>
      </c>
      <c r="B423" s="218" t="s">
        <v>873</v>
      </c>
      <c r="C423" s="217" t="s">
        <v>28</v>
      </c>
      <c r="D423" s="219">
        <v>46.72</v>
      </c>
      <c r="E423" s="220">
        <v>0.31290000000000001</v>
      </c>
    </row>
    <row r="424" spans="1:5">
      <c r="A424" s="217">
        <v>105262</v>
      </c>
      <c r="B424" s="218" t="s">
        <v>874</v>
      </c>
      <c r="C424" s="217" t="s">
        <v>28</v>
      </c>
      <c r="D424" s="219">
        <v>37.42</v>
      </c>
      <c r="E424" s="220">
        <v>0.25359999999999999</v>
      </c>
    </row>
    <row r="425" spans="1:5">
      <c r="A425" s="217">
        <v>105399</v>
      </c>
      <c r="B425" s="218" t="s">
        <v>875</v>
      </c>
      <c r="C425" s="217" t="s">
        <v>28</v>
      </c>
      <c r="D425" s="219">
        <v>55.27</v>
      </c>
      <c r="E425" s="220">
        <v>0.30430000000000001</v>
      </c>
    </row>
    <row r="426" spans="1:5">
      <c r="A426" s="217">
        <v>105263</v>
      </c>
      <c r="B426" s="218" t="s">
        <v>876</v>
      </c>
      <c r="C426" s="217" t="s">
        <v>28</v>
      </c>
      <c r="D426" s="219">
        <v>44.45</v>
      </c>
      <c r="E426" s="220">
        <v>0.2457</v>
      </c>
    </row>
    <row r="427" spans="1:5">
      <c r="A427" s="217">
        <v>105400</v>
      </c>
      <c r="B427" s="218" t="s">
        <v>877</v>
      </c>
      <c r="C427" s="217" t="s">
        <v>28</v>
      </c>
      <c r="D427" s="219">
        <v>63.06</v>
      </c>
      <c r="E427" s="220">
        <v>0.30180000000000001</v>
      </c>
    </row>
    <row r="428" spans="1:5">
      <c r="A428" s="217">
        <v>105264</v>
      </c>
      <c r="B428" s="218" t="s">
        <v>878</v>
      </c>
      <c r="C428" s="217" t="s">
        <v>28</v>
      </c>
      <c r="D428" s="219">
        <v>50.75</v>
      </c>
      <c r="E428" s="220">
        <v>0.24349999999999999</v>
      </c>
    </row>
    <row r="429" spans="1:5">
      <c r="A429" s="217">
        <v>105297</v>
      </c>
      <c r="B429" s="218" t="s">
        <v>879</v>
      </c>
      <c r="C429" s="217" t="s">
        <v>28</v>
      </c>
      <c r="D429" s="219">
        <v>9.39</v>
      </c>
      <c r="E429" s="220">
        <v>0.30990000000000001</v>
      </c>
    </row>
    <row r="430" spans="1:5">
      <c r="A430" s="217">
        <v>105372</v>
      </c>
      <c r="B430" s="218" t="s">
        <v>880</v>
      </c>
      <c r="C430" s="217" t="s">
        <v>28</v>
      </c>
      <c r="D430" s="219">
        <v>7.27</v>
      </c>
      <c r="E430" s="220">
        <v>0.26</v>
      </c>
    </row>
    <row r="431" spans="1:5">
      <c r="A431" s="217">
        <v>105401</v>
      </c>
      <c r="B431" s="218" t="s">
        <v>881</v>
      </c>
      <c r="C431" s="217" t="s">
        <v>28</v>
      </c>
      <c r="D431" s="219">
        <v>71.12</v>
      </c>
      <c r="E431" s="220">
        <v>0.29849999999999999</v>
      </c>
    </row>
    <row r="432" spans="1:5">
      <c r="A432" s="217">
        <v>105265</v>
      </c>
      <c r="B432" s="218" t="s">
        <v>882</v>
      </c>
      <c r="C432" s="217" t="s">
        <v>28</v>
      </c>
      <c r="D432" s="219">
        <v>57.3</v>
      </c>
      <c r="E432" s="220">
        <v>0.2407</v>
      </c>
    </row>
    <row r="433" spans="1:5">
      <c r="A433" s="217">
        <v>105402</v>
      </c>
      <c r="B433" s="218" t="s">
        <v>883</v>
      </c>
      <c r="C433" s="217" t="s">
        <v>28</v>
      </c>
      <c r="D433" s="219">
        <v>79.400000000000006</v>
      </c>
      <c r="E433" s="220">
        <v>0.29520000000000002</v>
      </c>
    </row>
    <row r="434" spans="1:5">
      <c r="A434" s="217">
        <v>105266</v>
      </c>
      <c r="B434" s="218" t="s">
        <v>884</v>
      </c>
      <c r="C434" s="217" t="s">
        <v>28</v>
      </c>
      <c r="D434" s="219">
        <v>64.069999999999993</v>
      </c>
      <c r="E434" s="220">
        <v>0.23760000000000001</v>
      </c>
    </row>
    <row r="435" spans="1:5">
      <c r="A435" s="217">
        <v>105361</v>
      </c>
      <c r="B435" s="218" t="s">
        <v>885</v>
      </c>
      <c r="C435" s="217" t="s">
        <v>28</v>
      </c>
      <c r="D435" s="219">
        <v>15.46</v>
      </c>
      <c r="E435" s="220">
        <v>0</v>
      </c>
    </row>
    <row r="436" spans="1:5">
      <c r="A436" s="217">
        <v>105382</v>
      </c>
      <c r="B436" s="218" t="s">
        <v>886</v>
      </c>
      <c r="C436" s="217" t="s">
        <v>28</v>
      </c>
      <c r="D436" s="219">
        <v>12.82</v>
      </c>
      <c r="E436" s="220">
        <v>0</v>
      </c>
    </row>
    <row r="437" spans="1:5">
      <c r="A437" s="217">
        <v>105359</v>
      </c>
      <c r="B437" s="218" t="s">
        <v>887</v>
      </c>
      <c r="C437" s="217" t="s">
        <v>28</v>
      </c>
      <c r="D437" s="219">
        <v>10.9</v>
      </c>
      <c r="E437" s="220">
        <v>0</v>
      </c>
    </row>
    <row r="438" spans="1:5">
      <c r="A438" s="217">
        <v>105315</v>
      </c>
      <c r="B438" s="218" t="s">
        <v>888</v>
      </c>
      <c r="C438" s="217" t="s">
        <v>28</v>
      </c>
      <c r="D438" s="219">
        <v>8.9600000000000009</v>
      </c>
      <c r="E438" s="220">
        <v>0</v>
      </c>
    </row>
    <row r="439" spans="1:5">
      <c r="A439" s="217">
        <v>105360</v>
      </c>
      <c r="B439" s="218" t="s">
        <v>889</v>
      </c>
      <c r="C439" s="217" t="s">
        <v>28</v>
      </c>
      <c r="D439" s="219">
        <v>13.26</v>
      </c>
      <c r="E439" s="220">
        <v>0</v>
      </c>
    </row>
    <row r="440" spans="1:5">
      <c r="A440" s="217">
        <v>105381</v>
      </c>
      <c r="B440" s="218" t="s">
        <v>890</v>
      </c>
      <c r="C440" s="217" t="s">
        <v>28</v>
      </c>
      <c r="D440" s="219">
        <v>10.98</v>
      </c>
      <c r="E440" s="220">
        <v>0</v>
      </c>
    </row>
    <row r="441" spans="1:5">
      <c r="A441" s="217">
        <v>105251</v>
      </c>
      <c r="B441" s="218" t="s">
        <v>891</v>
      </c>
      <c r="C441" s="217" t="s">
        <v>28</v>
      </c>
      <c r="D441" s="219">
        <v>15.78</v>
      </c>
      <c r="E441" s="220">
        <v>0.29909999999999998</v>
      </c>
    </row>
    <row r="442" spans="1:5">
      <c r="A442" s="217">
        <v>105282</v>
      </c>
      <c r="B442" s="218" t="s">
        <v>892</v>
      </c>
      <c r="C442" s="217" t="s">
        <v>28</v>
      </c>
      <c r="D442" s="219">
        <v>12.23</v>
      </c>
      <c r="E442" s="220">
        <v>0.25019999999999998</v>
      </c>
    </row>
    <row r="443" spans="1:5">
      <c r="A443" s="217">
        <v>105276</v>
      </c>
      <c r="B443" s="218" t="s">
        <v>893</v>
      </c>
      <c r="C443" s="217" t="s">
        <v>28</v>
      </c>
      <c r="D443" s="219">
        <v>127.85</v>
      </c>
      <c r="E443" s="220">
        <v>0.30080000000000001</v>
      </c>
    </row>
    <row r="444" spans="1:5">
      <c r="A444" s="217">
        <v>105341</v>
      </c>
      <c r="B444" s="218" t="s">
        <v>894</v>
      </c>
      <c r="C444" s="217" t="s">
        <v>28</v>
      </c>
      <c r="D444" s="219">
        <v>102.6</v>
      </c>
      <c r="E444" s="220">
        <v>0.24349999999999999</v>
      </c>
    </row>
    <row r="445" spans="1:5">
      <c r="A445" s="217">
        <v>105277</v>
      </c>
      <c r="B445" s="218" t="s">
        <v>895</v>
      </c>
      <c r="C445" s="217" t="s">
        <v>28</v>
      </c>
      <c r="D445" s="219">
        <v>154.91999999999999</v>
      </c>
      <c r="E445" s="220">
        <v>0.29089999999999999</v>
      </c>
    </row>
    <row r="446" spans="1:5">
      <c r="A446" s="217">
        <v>105342</v>
      </c>
      <c r="B446" s="218" t="s">
        <v>896</v>
      </c>
      <c r="C446" s="217" t="s">
        <v>28</v>
      </c>
      <c r="D446" s="219">
        <v>125.17</v>
      </c>
      <c r="E446" s="220">
        <v>0.23380000000000001</v>
      </c>
    </row>
    <row r="447" spans="1:5">
      <c r="A447" s="217">
        <v>105252</v>
      </c>
      <c r="B447" s="218" t="s">
        <v>897</v>
      </c>
      <c r="C447" s="217" t="s">
        <v>28</v>
      </c>
      <c r="D447" s="219">
        <v>20.86</v>
      </c>
      <c r="E447" s="220">
        <v>0.26889999999999997</v>
      </c>
    </row>
    <row r="448" spans="1:5">
      <c r="A448" s="217">
        <v>105298</v>
      </c>
      <c r="B448" s="218" t="s">
        <v>898</v>
      </c>
      <c r="C448" s="217" t="s">
        <v>28</v>
      </c>
      <c r="D448" s="219">
        <v>16.440000000000001</v>
      </c>
      <c r="E448" s="220">
        <v>0.22140000000000001</v>
      </c>
    </row>
    <row r="449" spans="1:5">
      <c r="A449" s="217">
        <v>105253</v>
      </c>
      <c r="B449" s="218" t="s">
        <v>899</v>
      </c>
      <c r="C449" s="217" t="s">
        <v>28</v>
      </c>
      <c r="D449" s="219">
        <v>25.95</v>
      </c>
      <c r="E449" s="220">
        <v>0.25130000000000002</v>
      </c>
    </row>
    <row r="450" spans="1:5">
      <c r="A450" s="217">
        <v>105299</v>
      </c>
      <c r="B450" s="218" t="s">
        <v>900</v>
      </c>
      <c r="C450" s="217" t="s">
        <v>28</v>
      </c>
      <c r="D450" s="219">
        <v>20.66</v>
      </c>
      <c r="E450" s="220">
        <v>0.20469999999999999</v>
      </c>
    </row>
    <row r="451" spans="1:5">
      <c r="A451" s="217">
        <v>105254</v>
      </c>
      <c r="B451" s="218" t="s">
        <v>901</v>
      </c>
      <c r="C451" s="217" t="s">
        <v>28</v>
      </c>
      <c r="D451" s="219">
        <v>31.16</v>
      </c>
      <c r="E451" s="220">
        <v>0.23780000000000001</v>
      </c>
    </row>
    <row r="452" spans="1:5">
      <c r="A452" s="217">
        <v>105300</v>
      </c>
      <c r="B452" s="218" t="s">
        <v>902</v>
      </c>
      <c r="C452" s="217" t="s">
        <v>28</v>
      </c>
      <c r="D452" s="219">
        <v>25.03</v>
      </c>
      <c r="E452" s="220">
        <v>0.19220000000000001</v>
      </c>
    </row>
    <row r="453" spans="1:5">
      <c r="A453" s="217">
        <v>105255</v>
      </c>
      <c r="B453" s="218" t="s">
        <v>903</v>
      </c>
      <c r="C453" s="217" t="s">
        <v>28</v>
      </c>
      <c r="D453" s="219">
        <v>36.380000000000003</v>
      </c>
      <c r="E453" s="220">
        <v>0.22839999999999999</v>
      </c>
    </row>
    <row r="454" spans="1:5">
      <c r="A454" s="217">
        <v>105301</v>
      </c>
      <c r="B454" s="218" t="s">
        <v>904</v>
      </c>
      <c r="C454" s="217" t="s">
        <v>28</v>
      </c>
      <c r="D454" s="219">
        <v>29.39</v>
      </c>
      <c r="E454" s="220">
        <v>0.18340000000000001</v>
      </c>
    </row>
    <row r="455" spans="1:5">
      <c r="A455" s="217">
        <v>105256</v>
      </c>
      <c r="B455" s="218" t="s">
        <v>905</v>
      </c>
      <c r="C455" s="217" t="s">
        <v>28</v>
      </c>
      <c r="D455" s="219">
        <v>41.59</v>
      </c>
      <c r="E455" s="220">
        <v>0.22120000000000001</v>
      </c>
    </row>
    <row r="456" spans="1:5">
      <c r="A456" s="217">
        <v>105302</v>
      </c>
      <c r="B456" s="218" t="s">
        <v>906</v>
      </c>
      <c r="C456" s="217" t="s">
        <v>28</v>
      </c>
      <c r="D456" s="219">
        <v>33.729999999999997</v>
      </c>
      <c r="E456" s="220">
        <v>0.17699999999999999</v>
      </c>
    </row>
    <row r="457" spans="1:5">
      <c r="A457" s="217">
        <v>105257</v>
      </c>
      <c r="B457" s="218" t="s">
        <v>907</v>
      </c>
      <c r="C457" s="217" t="s">
        <v>28</v>
      </c>
      <c r="D457" s="219">
        <v>46.79</v>
      </c>
      <c r="E457" s="220">
        <v>0.21590000000000001</v>
      </c>
    </row>
    <row r="458" spans="1:5">
      <c r="A458" s="217">
        <v>105303</v>
      </c>
      <c r="B458" s="218" t="s">
        <v>908</v>
      </c>
      <c r="C458" s="217" t="s">
        <v>28</v>
      </c>
      <c r="D458" s="219">
        <v>38.07</v>
      </c>
      <c r="E458" s="220">
        <v>0.17230000000000001</v>
      </c>
    </row>
    <row r="459" spans="1:5">
      <c r="A459" s="217">
        <v>105270</v>
      </c>
      <c r="B459" s="218" t="s">
        <v>909</v>
      </c>
      <c r="C459" s="217" t="s">
        <v>28</v>
      </c>
      <c r="D459" s="219">
        <v>52.14</v>
      </c>
      <c r="E459" s="220">
        <v>0.21079999999999999</v>
      </c>
    </row>
    <row r="460" spans="1:5">
      <c r="A460" s="217">
        <v>105304</v>
      </c>
      <c r="B460" s="218" t="s">
        <v>910</v>
      </c>
      <c r="C460" s="217" t="s">
        <v>28</v>
      </c>
      <c r="D460" s="219">
        <v>42.55</v>
      </c>
      <c r="E460" s="220">
        <v>0.1678</v>
      </c>
    </row>
    <row r="461" spans="1:5">
      <c r="A461" s="217">
        <v>105271</v>
      </c>
      <c r="B461" s="218" t="s">
        <v>911</v>
      </c>
      <c r="C461" s="217" t="s">
        <v>28</v>
      </c>
      <c r="D461" s="219">
        <v>68.099999999999994</v>
      </c>
      <c r="E461" s="220">
        <v>0.32190000000000002</v>
      </c>
    </row>
    <row r="462" spans="1:5">
      <c r="A462" s="217">
        <v>105305</v>
      </c>
      <c r="B462" s="218" t="s">
        <v>912</v>
      </c>
      <c r="C462" s="217" t="s">
        <v>28</v>
      </c>
      <c r="D462" s="219">
        <v>54.13</v>
      </c>
      <c r="E462" s="220">
        <v>0.2631</v>
      </c>
    </row>
    <row r="463" spans="1:5">
      <c r="A463" s="217">
        <v>105272</v>
      </c>
      <c r="B463" s="218" t="s">
        <v>913</v>
      </c>
      <c r="C463" s="217" t="s">
        <v>28</v>
      </c>
      <c r="D463" s="219">
        <v>80.38</v>
      </c>
      <c r="E463" s="220">
        <v>0.31390000000000001</v>
      </c>
    </row>
    <row r="464" spans="1:5">
      <c r="A464" s="217">
        <v>105306</v>
      </c>
      <c r="B464" s="218" t="s">
        <v>914</v>
      </c>
      <c r="C464" s="217" t="s">
        <v>28</v>
      </c>
      <c r="D464" s="219">
        <v>64.16</v>
      </c>
      <c r="E464" s="220">
        <v>0.25530000000000003</v>
      </c>
    </row>
    <row r="465" spans="1:5">
      <c r="A465" s="217">
        <v>105273</v>
      </c>
      <c r="B465" s="218" t="s">
        <v>915</v>
      </c>
      <c r="C465" s="217" t="s">
        <v>28</v>
      </c>
      <c r="D465" s="219">
        <v>91.9</v>
      </c>
      <c r="E465" s="220">
        <v>0.31059999999999999</v>
      </c>
    </row>
    <row r="466" spans="1:5">
      <c r="A466" s="217">
        <v>105307</v>
      </c>
      <c r="B466" s="218" t="s">
        <v>916</v>
      </c>
      <c r="C466" s="217" t="s">
        <v>28</v>
      </c>
      <c r="D466" s="219">
        <v>73.42</v>
      </c>
      <c r="E466" s="220">
        <v>0.25240000000000001</v>
      </c>
    </row>
    <row r="467" spans="1:5">
      <c r="A467" s="217">
        <v>105250</v>
      </c>
      <c r="B467" s="218" t="s">
        <v>917</v>
      </c>
      <c r="C467" s="217" t="s">
        <v>28</v>
      </c>
      <c r="D467" s="219">
        <v>13.73</v>
      </c>
      <c r="E467" s="220">
        <v>0.31830000000000003</v>
      </c>
    </row>
    <row r="468" spans="1:5">
      <c r="A468" s="217">
        <v>105269</v>
      </c>
      <c r="B468" s="218" t="s">
        <v>918</v>
      </c>
      <c r="C468" s="217" t="s">
        <v>28</v>
      </c>
      <c r="D468" s="219">
        <v>10.53</v>
      </c>
      <c r="E468" s="220">
        <v>0.26879999999999998</v>
      </c>
    </row>
    <row r="469" spans="1:5">
      <c r="A469" s="217">
        <v>105274</v>
      </c>
      <c r="B469" s="218" t="s">
        <v>919</v>
      </c>
      <c r="C469" s="217" t="s">
        <v>28</v>
      </c>
      <c r="D469" s="219">
        <v>103.71</v>
      </c>
      <c r="E469" s="220">
        <v>0.30709999999999998</v>
      </c>
    </row>
    <row r="470" spans="1:5">
      <c r="A470" s="217">
        <v>105340</v>
      </c>
      <c r="B470" s="218" t="s">
        <v>920</v>
      </c>
      <c r="C470" s="217" t="s">
        <v>28</v>
      </c>
      <c r="D470" s="219">
        <v>82.98</v>
      </c>
      <c r="E470" s="220">
        <v>0.2492</v>
      </c>
    </row>
    <row r="471" spans="1:5">
      <c r="A471" s="217">
        <v>105275</v>
      </c>
      <c r="B471" s="218" t="s">
        <v>921</v>
      </c>
      <c r="C471" s="217" t="s">
        <v>28</v>
      </c>
      <c r="D471" s="219">
        <v>115.72</v>
      </c>
      <c r="E471" s="220">
        <v>0.30380000000000001</v>
      </c>
    </row>
    <row r="472" spans="1:5">
      <c r="A472" s="217">
        <v>105390</v>
      </c>
      <c r="B472" s="218" t="s">
        <v>922</v>
      </c>
      <c r="C472" s="217" t="s">
        <v>28</v>
      </c>
      <c r="D472" s="219">
        <v>92.73</v>
      </c>
      <c r="E472" s="220">
        <v>0.2462</v>
      </c>
    </row>
    <row r="473" spans="1:5">
      <c r="A473" s="217">
        <v>105364</v>
      </c>
      <c r="B473" s="218" t="s">
        <v>923</v>
      </c>
      <c r="C473" s="217" t="s">
        <v>28</v>
      </c>
      <c r="D473" s="219">
        <v>22.43</v>
      </c>
      <c r="E473" s="220">
        <v>0</v>
      </c>
    </row>
    <row r="474" spans="1:5">
      <c r="A474" s="217">
        <v>105385</v>
      </c>
      <c r="B474" s="218" t="s">
        <v>924</v>
      </c>
      <c r="C474" s="217" t="s">
        <v>28</v>
      </c>
      <c r="D474" s="219">
        <v>18.48</v>
      </c>
      <c r="E474" s="220">
        <v>0</v>
      </c>
    </row>
    <row r="475" spans="1:5">
      <c r="A475" s="217">
        <v>105362</v>
      </c>
      <c r="B475" s="218" t="s">
        <v>925</v>
      </c>
      <c r="C475" s="217" t="s">
        <v>28</v>
      </c>
      <c r="D475" s="219">
        <v>16.02</v>
      </c>
      <c r="E475" s="220">
        <v>0</v>
      </c>
    </row>
    <row r="476" spans="1:5">
      <c r="A476" s="217">
        <v>105383</v>
      </c>
      <c r="B476" s="218" t="s">
        <v>926</v>
      </c>
      <c r="C476" s="217" t="s">
        <v>28</v>
      </c>
      <c r="D476" s="219">
        <v>13.12</v>
      </c>
      <c r="E476" s="220">
        <v>0</v>
      </c>
    </row>
    <row r="477" spans="1:5">
      <c r="A477" s="217">
        <v>105363</v>
      </c>
      <c r="B477" s="218" t="s">
        <v>927</v>
      </c>
      <c r="C477" s="217" t="s">
        <v>28</v>
      </c>
      <c r="D477" s="219">
        <v>19.309999999999999</v>
      </c>
      <c r="E477" s="220">
        <v>0</v>
      </c>
    </row>
    <row r="478" spans="1:5">
      <c r="A478" s="217">
        <v>105384</v>
      </c>
      <c r="B478" s="218" t="s">
        <v>928</v>
      </c>
      <c r="C478" s="217" t="s">
        <v>28</v>
      </c>
      <c r="D478" s="219">
        <v>15.89</v>
      </c>
      <c r="E478" s="220">
        <v>0</v>
      </c>
    </row>
    <row r="479" spans="1:5">
      <c r="A479" s="217">
        <v>105279</v>
      </c>
      <c r="B479" s="218" t="s">
        <v>929</v>
      </c>
      <c r="C479" s="217" t="s">
        <v>28</v>
      </c>
      <c r="D479" s="219">
        <v>21.64</v>
      </c>
      <c r="E479" s="220">
        <v>0.29110000000000003</v>
      </c>
    </row>
    <row r="480" spans="1:5">
      <c r="A480" s="217">
        <v>105259</v>
      </c>
      <c r="B480" s="218" t="s">
        <v>930</v>
      </c>
      <c r="C480" s="217" t="s">
        <v>28</v>
      </c>
      <c r="D480" s="219">
        <v>16.920000000000002</v>
      </c>
      <c r="E480" s="220">
        <v>0.2417</v>
      </c>
    </row>
    <row r="481" spans="1:5">
      <c r="A481" s="217">
        <v>105357</v>
      </c>
      <c r="B481" s="218" t="s">
        <v>931</v>
      </c>
      <c r="C481" s="217" t="s">
        <v>28</v>
      </c>
      <c r="D481" s="219">
        <v>175.56</v>
      </c>
      <c r="E481" s="220">
        <v>0.29220000000000002</v>
      </c>
    </row>
    <row r="482" spans="1:5">
      <c r="A482" s="217">
        <v>105346</v>
      </c>
      <c r="B482" s="218" t="s">
        <v>932</v>
      </c>
      <c r="C482" s="217" t="s">
        <v>28</v>
      </c>
      <c r="D482" s="219">
        <v>141.9</v>
      </c>
      <c r="E482" s="220">
        <v>0.23469999999999999</v>
      </c>
    </row>
    <row r="483" spans="1:5">
      <c r="A483" s="217">
        <v>105358</v>
      </c>
      <c r="B483" s="218" t="s">
        <v>933</v>
      </c>
      <c r="C483" s="217" t="s">
        <v>28</v>
      </c>
      <c r="D483" s="219">
        <v>214.72</v>
      </c>
      <c r="E483" s="220">
        <v>0.27989999999999998</v>
      </c>
    </row>
    <row r="484" spans="1:5">
      <c r="A484" s="217">
        <v>105347</v>
      </c>
      <c r="B484" s="218" t="s">
        <v>934</v>
      </c>
      <c r="C484" s="217" t="s">
        <v>28</v>
      </c>
      <c r="D484" s="219">
        <v>175.04</v>
      </c>
      <c r="E484" s="220">
        <v>0.223</v>
      </c>
    </row>
    <row r="485" spans="1:5">
      <c r="A485" s="217">
        <v>105280</v>
      </c>
      <c r="B485" s="218" t="s">
        <v>935</v>
      </c>
      <c r="C485" s="217" t="s">
        <v>28</v>
      </c>
      <c r="D485" s="219">
        <v>28.59</v>
      </c>
      <c r="E485" s="220">
        <v>0.26200000000000001</v>
      </c>
    </row>
    <row r="486" spans="1:5">
      <c r="A486" s="217">
        <v>105283</v>
      </c>
      <c r="B486" s="218" t="s">
        <v>936</v>
      </c>
      <c r="C486" s="217" t="s">
        <v>28</v>
      </c>
      <c r="D486" s="219">
        <v>22.71</v>
      </c>
      <c r="E486" s="220">
        <v>0.214</v>
      </c>
    </row>
    <row r="487" spans="1:5">
      <c r="A487" s="217">
        <v>105281</v>
      </c>
      <c r="B487" s="218" t="s">
        <v>937</v>
      </c>
      <c r="C487" s="217" t="s">
        <v>28</v>
      </c>
      <c r="D487" s="219">
        <v>35.53</v>
      </c>
      <c r="E487" s="220">
        <v>0.24429999999999999</v>
      </c>
    </row>
    <row r="488" spans="1:5">
      <c r="A488" s="217">
        <v>105319</v>
      </c>
      <c r="B488" s="218" t="s">
        <v>938</v>
      </c>
      <c r="C488" s="217" t="s">
        <v>28</v>
      </c>
      <c r="D488" s="219">
        <v>28.5</v>
      </c>
      <c r="E488" s="220">
        <v>0.19789999999999999</v>
      </c>
    </row>
    <row r="489" spans="1:5">
      <c r="A489" s="217">
        <v>105284</v>
      </c>
      <c r="B489" s="218" t="s">
        <v>939</v>
      </c>
      <c r="C489" s="217" t="s">
        <v>28</v>
      </c>
      <c r="D489" s="219">
        <v>42.79</v>
      </c>
      <c r="E489" s="220">
        <v>0.2311</v>
      </c>
    </row>
    <row r="490" spans="1:5">
      <c r="A490" s="217">
        <v>105320</v>
      </c>
      <c r="B490" s="218" t="s">
        <v>940</v>
      </c>
      <c r="C490" s="217" t="s">
        <v>28</v>
      </c>
      <c r="D490" s="219">
        <v>34.61</v>
      </c>
      <c r="E490" s="220">
        <v>0.1855</v>
      </c>
    </row>
    <row r="491" spans="1:5">
      <c r="A491" s="217">
        <v>105348</v>
      </c>
      <c r="B491" s="218" t="s">
        <v>941</v>
      </c>
      <c r="C491" s="217" t="s">
        <v>28</v>
      </c>
      <c r="D491" s="219">
        <v>50.02</v>
      </c>
      <c r="E491" s="220">
        <v>0.2215</v>
      </c>
    </row>
    <row r="492" spans="1:5">
      <c r="A492" s="217">
        <v>105321</v>
      </c>
      <c r="B492" s="218" t="s">
        <v>942</v>
      </c>
      <c r="C492" s="217" t="s">
        <v>28</v>
      </c>
      <c r="D492" s="219">
        <v>40.68</v>
      </c>
      <c r="E492" s="220">
        <v>0.17699999999999999</v>
      </c>
    </row>
    <row r="493" spans="1:5">
      <c r="A493" s="217">
        <v>105349</v>
      </c>
      <c r="B493" s="218" t="s">
        <v>943</v>
      </c>
      <c r="C493" s="217" t="s">
        <v>28</v>
      </c>
      <c r="D493" s="219">
        <v>57.23</v>
      </c>
      <c r="E493" s="220">
        <v>0.21440000000000001</v>
      </c>
    </row>
    <row r="494" spans="1:5">
      <c r="A494" s="217">
        <v>105322</v>
      </c>
      <c r="B494" s="218" t="s">
        <v>944</v>
      </c>
      <c r="C494" s="217" t="s">
        <v>28</v>
      </c>
      <c r="D494" s="219">
        <v>46.75</v>
      </c>
      <c r="E494" s="220">
        <v>0.17030000000000001</v>
      </c>
    </row>
    <row r="495" spans="1:5">
      <c r="A495" s="217">
        <v>105350</v>
      </c>
      <c r="B495" s="218" t="s">
        <v>945</v>
      </c>
      <c r="C495" s="217" t="s">
        <v>28</v>
      </c>
      <c r="D495" s="219">
        <v>64.44</v>
      </c>
      <c r="E495" s="220">
        <v>0.20899999999999999</v>
      </c>
    </row>
    <row r="496" spans="1:5">
      <c r="A496" s="217">
        <v>105323</v>
      </c>
      <c r="B496" s="218" t="s">
        <v>946</v>
      </c>
      <c r="C496" s="217" t="s">
        <v>28</v>
      </c>
      <c r="D496" s="219">
        <v>52.81</v>
      </c>
      <c r="E496" s="220">
        <v>0.16569999999999999</v>
      </c>
    </row>
    <row r="497" spans="1:5">
      <c r="A497" s="217">
        <v>105351</v>
      </c>
      <c r="B497" s="218" t="s">
        <v>947</v>
      </c>
      <c r="C497" s="217" t="s">
        <v>28</v>
      </c>
      <c r="D497" s="219">
        <v>71.92</v>
      </c>
      <c r="E497" s="220">
        <v>0.20399999999999999</v>
      </c>
    </row>
    <row r="498" spans="1:5">
      <c r="A498" s="217">
        <v>105324</v>
      </c>
      <c r="B498" s="218" t="s">
        <v>948</v>
      </c>
      <c r="C498" s="217" t="s">
        <v>28</v>
      </c>
      <c r="D498" s="219">
        <v>59.14</v>
      </c>
      <c r="E498" s="220">
        <v>0.16109999999999999</v>
      </c>
    </row>
    <row r="499" spans="1:5">
      <c r="A499" s="217">
        <v>105352</v>
      </c>
      <c r="B499" s="218" t="s">
        <v>949</v>
      </c>
      <c r="C499" s="217" t="s">
        <v>28</v>
      </c>
      <c r="D499" s="219">
        <v>93.48</v>
      </c>
      <c r="E499" s="220">
        <v>0.31290000000000001</v>
      </c>
    </row>
    <row r="500" spans="1:5">
      <c r="A500" s="217">
        <v>105325</v>
      </c>
      <c r="B500" s="218" t="s">
        <v>950</v>
      </c>
      <c r="C500" s="217" t="s">
        <v>28</v>
      </c>
      <c r="D500" s="219">
        <v>74.849999999999994</v>
      </c>
      <c r="E500" s="220">
        <v>0.25369999999999998</v>
      </c>
    </row>
    <row r="501" spans="1:5">
      <c r="A501" s="217">
        <v>105353</v>
      </c>
      <c r="B501" s="218" t="s">
        <v>951</v>
      </c>
      <c r="C501" s="217" t="s">
        <v>28</v>
      </c>
      <c r="D501" s="219">
        <v>110.57</v>
      </c>
      <c r="E501" s="220">
        <v>0.3044</v>
      </c>
    </row>
    <row r="502" spans="1:5">
      <c r="A502" s="217">
        <v>105326</v>
      </c>
      <c r="B502" s="218" t="s">
        <v>952</v>
      </c>
      <c r="C502" s="217" t="s">
        <v>28</v>
      </c>
      <c r="D502" s="219">
        <v>88.93</v>
      </c>
      <c r="E502" s="220">
        <v>0.2457</v>
      </c>
    </row>
    <row r="503" spans="1:5">
      <c r="A503" s="217">
        <v>105354</v>
      </c>
      <c r="B503" s="218" t="s">
        <v>953</v>
      </c>
      <c r="C503" s="217" t="s">
        <v>28</v>
      </c>
      <c r="D503" s="219">
        <v>126.14</v>
      </c>
      <c r="E503" s="220">
        <v>0.30180000000000001</v>
      </c>
    </row>
    <row r="504" spans="1:5">
      <c r="A504" s="217">
        <v>105344</v>
      </c>
      <c r="B504" s="218" t="s">
        <v>954</v>
      </c>
      <c r="C504" s="217" t="s">
        <v>28</v>
      </c>
      <c r="D504" s="219">
        <v>101.5</v>
      </c>
      <c r="E504" s="220">
        <v>0.24349999999999999</v>
      </c>
    </row>
    <row r="505" spans="1:5">
      <c r="A505" s="217">
        <v>105278</v>
      </c>
      <c r="B505" s="218" t="s">
        <v>955</v>
      </c>
      <c r="C505" s="217" t="s">
        <v>28</v>
      </c>
      <c r="D505" s="219">
        <v>18.809999999999999</v>
      </c>
      <c r="E505" s="220">
        <v>0.30940000000000001</v>
      </c>
    </row>
    <row r="506" spans="1:5">
      <c r="A506" s="217">
        <v>105343</v>
      </c>
      <c r="B506" s="218" t="s">
        <v>956</v>
      </c>
      <c r="C506" s="217" t="s">
        <v>28</v>
      </c>
      <c r="D506" s="219">
        <v>14.54</v>
      </c>
      <c r="E506" s="220">
        <v>0.25929999999999997</v>
      </c>
    </row>
    <row r="507" spans="1:5">
      <c r="A507" s="217">
        <v>105355</v>
      </c>
      <c r="B507" s="218" t="s">
        <v>957</v>
      </c>
      <c r="C507" s="217" t="s">
        <v>28</v>
      </c>
      <c r="D507" s="219">
        <v>142.26</v>
      </c>
      <c r="E507" s="220">
        <v>0.29849999999999999</v>
      </c>
    </row>
    <row r="508" spans="1:5">
      <c r="A508" s="217">
        <v>105391</v>
      </c>
      <c r="B508" s="218" t="s">
        <v>958</v>
      </c>
      <c r="C508" s="217" t="s">
        <v>28</v>
      </c>
      <c r="D508" s="219">
        <v>114.6</v>
      </c>
      <c r="E508" s="220">
        <v>0.24060000000000001</v>
      </c>
    </row>
    <row r="509" spans="1:5">
      <c r="A509" s="217">
        <v>105356</v>
      </c>
      <c r="B509" s="218" t="s">
        <v>959</v>
      </c>
      <c r="C509" s="217" t="s">
        <v>28</v>
      </c>
      <c r="D509" s="219">
        <v>158.79</v>
      </c>
      <c r="E509" s="220">
        <v>0.29520000000000002</v>
      </c>
    </row>
    <row r="510" spans="1:5">
      <c r="A510" s="217">
        <v>105345</v>
      </c>
      <c r="B510" s="218" t="s">
        <v>960</v>
      </c>
      <c r="C510" s="217" t="s">
        <v>28</v>
      </c>
      <c r="D510" s="219">
        <v>128.13</v>
      </c>
      <c r="E510" s="220">
        <v>0.23760000000000001</v>
      </c>
    </row>
    <row r="511" spans="1:5">
      <c r="A511" s="217">
        <v>105367</v>
      </c>
      <c r="B511" s="218" t="s">
        <v>961</v>
      </c>
      <c r="C511" s="217" t="s">
        <v>28</v>
      </c>
      <c r="D511" s="219">
        <v>30.93</v>
      </c>
      <c r="E511" s="220">
        <v>0</v>
      </c>
    </row>
    <row r="512" spans="1:5">
      <c r="A512" s="217">
        <v>105371</v>
      </c>
      <c r="B512" s="218" t="s">
        <v>962</v>
      </c>
      <c r="C512" s="217" t="s">
        <v>28</v>
      </c>
      <c r="D512" s="219">
        <v>25.66</v>
      </c>
      <c r="E512" s="220">
        <v>0</v>
      </c>
    </row>
    <row r="513" spans="1:5">
      <c r="A513" s="217">
        <v>105365</v>
      </c>
      <c r="B513" s="218" t="s">
        <v>963</v>
      </c>
      <c r="C513" s="217" t="s">
        <v>28</v>
      </c>
      <c r="D513" s="219">
        <v>21.8</v>
      </c>
      <c r="E513" s="220">
        <v>0</v>
      </c>
    </row>
    <row r="514" spans="1:5">
      <c r="A514" s="217">
        <v>105386</v>
      </c>
      <c r="B514" s="218" t="s">
        <v>964</v>
      </c>
      <c r="C514" s="217" t="s">
        <v>28</v>
      </c>
      <c r="D514" s="219">
        <v>17.940000000000001</v>
      </c>
      <c r="E514" s="220">
        <v>0</v>
      </c>
    </row>
    <row r="515" spans="1:5">
      <c r="A515" s="217">
        <v>105366</v>
      </c>
      <c r="B515" s="218" t="s">
        <v>965</v>
      </c>
      <c r="C515" s="217" t="s">
        <v>28</v>
      </c>
      <c r="D515" s="219">
        <v>26.54</v>
      </c>
      <c r="E515" s="220">
        <v>0</v>
      </c>
    </row>
    <row r="516" spans="1:5">
      <c r="A516" s="217">
        <v>105387</v>
      </c>
      <c r="B516" s="218" t="s">
        <v>966</v>
      </c>
      <c r="C516" s="217" t="s">
        <v>28</v>
      </c>
      <c r="D516" s="219">
        <v>21.97</v>
      </c>
      <c r="E516" s="220">
        <v>0</v>
      </c>
    </row>
    <row r="517" spans="1:5">
      <c r="A517" s="217">
        <v>97177</v>
      </c>
      <c r="B517" s="218" t="s">
        <v>967</v>
      </c>
      <c r="C517" s="217" t="s">
        <v>27</v>
      </c>
      <c r="D517" s="219">
        <v>67.06</v>
      </c>
      <c r="E517" s="220">
        <v>0.1772</v>
      </c>
    </row>
    <row r="518" spans="1:5">
      <c r="A518" s="217">
        <v>97187</v>
      </c>
      <c r="B518" s="218" t="s">
        <v>968</v>
      </c>
      <c r="C518" s="217" t="s">
        <v>27</v>
      </c>
      <c r="D518" s="219">
        <v>59.82</v>
      </c>
      <c r="E518" s="220">
        <v>0.12889999999999999</v>
      </c>
    </row>
    <row r="519" spans="1:5">
      <c r="A519" s="217">
        <v>97178</v>
      </c>
      <c r="B519" s="218" t="s">
        <v>969</v>
      </c>
      <c r="C519" s="217" t="s">
        <v>27</v>
      </c>
      <c r="D519" s="219">
        <v>81.53</v>
      </c>
      <c r="E519" s="220">
        <v>0.1721</v>
      </c>
    </row>
    <row r="520" spans="1:5">
      <c r="A520" s="217">
        <v>97188</v>
      </c>
      <c r="B520" s="218" t="s">
        <v>970</v>
      </c>
      <c r="C520" s="217" t="s">
        <v>27</v>
      </c>
      <c r="D520" s="219">
        <v>72.84</v>
      </c>
      <c r="E520" s="220">
        <v>0.12509999999999999</v>
      </c>
    </row>
    <row r="521" spans="1:5">
      <c r="A521" s="217">
        <v>97179</v>
      </c>
      <c r="B521" s="218" t="s">
        <v>971</v>
      </c>
      <c r="C521" s="217" t="s">
        <v>27</v>
      </c>
      <c r="D521" s="219">
        <v>96.01</v>
      </c>
      <c r="E521" s="220">
        <v>0.16850000000000001</v>
      </c>
    </row>
    <row r="522" spans="1:5">
      <c r="A522" s="217">
        <v>97189</v>
      </c>
      <c r="B522" s="218" t="s">
        <v>972</v>
      </c>
      <c r="C522" s="217" t="s">
        <v>27</v>
      </c>
      <c r="D522" s="219">
        <v>85.84</v>
      </c>
      <c r="E522" s="220">
        <v>0.12239999999999999</v>
      </c>
    </row>
    <row r="523" spans="1:5">
      <c r="A523" s="217">
        <v>97180</v>
      </c>
      <c r="B523" s="218" t="s">
        <v>973</v>
      </c>
      <c r="C523" s="217" t="s">
        <v>27</v>
      </c>
      <c r="D523" s="219">
        <v>110.46</v>
      </c>
      <c r="E523" s="220">
        <v>0.16589999999999999</v>
      </c>
    </row>
    <row r="524" spans="1:5">
      <c r="A524" s="217">
        <v>97190</v>
      </c>
      <c r="B524" s="218" t="s">
        <v>974</v>
      </c>
      <c r="C524" s="217" t="s">
        <v>27</v>
      </c>
      <c r="D524" s="219">
        <v>98.83</v>
      </c>
      <c r="E524" s="220">
        <v>0.12039999999999999</v>
      </c>
    </row>
    <row r="525" spans="1:5">
      <c r="A525" s="217">
        <v>97181</v>
      </c>
      <c r="B525" s="218" t="s">
        <v>975</v>
      </c>
      <c r="C525" s="217" t="s">
        <v>27</v>
      </c>
      <c r="D525" s="219">
        <v>124.94</v>
      </c>
      <c r="E525" s="220">
        <v>0.1638</v>
      </c>
    </row>
    <row r="526" spans="1:5">
      <c r="A526" s="217">
        <v>97191</v>
      </c>
      <c r="B526" s="218" t="s">
        <v>976</v>
      </c>
      <c r="C526" s="217" t="s">
        <v>27</v>
      </c>
      <c r="D526" s="219">
        <v>111.86</v>
      </c>
      <c r="E526" s="220">
        <v>0.1188</v>
      </c>
    </row>
    <row r="527" spans="1:5">
      <c r="A527" s="217">
        <v>97182</v>
      </c>
      <c r="B527" s="218" t="s">
        <v>977</v>
      </c>
      <c r="C527" s="217" t="s">
        <v>27</v>
      </c>
      <c r="D527" s="219">
        <v>143.69999999999999</v>
      </c>
      <c r="E527" s="220">
        <v>0.17810000000000001</v>
      </c>
    </row>
    <row r="528" spans="1:5">
      <c r="A528" s="217">
        <v>97192</v>
      </c>
      <c r="B528" s="218" t="s">
        <v>978</v>
      </c>
      <c r="C528" s="217" t="s">
        <v>27</v>
      </c>
      <c r="D528" s="219">
        <v>128.1</v>
      </c>
      <c r="E528" s="220">
        <v>0.12970000000000001</v>
      </c>
    </row>
    <row r="529" spans="1:5">
      <c r="A529" s="217">
        <v>97173</v>
      </c>
      <c r="B529" s="218" t="s">
        <v>979</v>
      </c>
      <c r="C529" s="217" t="s">
        <v>27</v>
      </c>
      <c r="D529" s="219">
        <v>38.130000000000003</v>
      </c>
      <c r="E529" s="220">
        <v>0.1988</v>
      </c>
    </row>
    <row r="530" spans="1:5">
      <c r="A530" s="217">
        <v>97183</v>
      </c>
      <c r="B530" s="218" t="s">
        <v>980</v>
      </c>
      <c r="C530" s="217" t="s">
        <v>27</v>
      </c>
      <c r="D530" s="219">
        <v>33.840000000000003</v>
      </c>
      <c r="E530" s="220">
        <v>0.1454</v>
      </c>
    </row>
    <row r="531" spans="1:5">
      <c r="A531" s="217">
        <v>97174</v>
      </c>
      <c r="B531" s="218" t="s">
        <v>981</v>
      </c>
      <c r="C531" s="217" t="s">
        <v>27</v>
      </c>
      <c r="D531" s="219">
        <v>45.37</v>
      </c>
      <c r="E531" s="220">
        <v>0.19089999999999999</v>
      </c>
    </row>
    <row r="532" spans="1:5">
      <c r="A532" s="217">
        <v>97184</v>
      </c>
      <c r="B532" s="218" t="s">
        <v>982</v>
      </c>
      <c r="C532" s="217" t="s">
        <v>27</v>
      </c>
      <c r="D532" s="219">
        <v>40.340000000000003</v>
      </c>
      <c r="E532" s="220">
        <v>0.13930000000000001</v>
      </c>
    </row>
    <row r="533" spans="1:5">
      <c r="A533" s="217">
        <v>97175</v>
      </c>
      <c r="B533" s="218" t="s">
        <v>983</v>
      </c>
      <c r="C533" s="217" t="s">
        <v>27</v>
      </c>
      <c r="D533" s="219">
        <v>52.58</v>
      </c>
      <c r="E533" s="220">
        <v>0.18509999999999999</v>
      </c>
    </row>
    <row r="534" spans="1:5">
      <c r="A534" s="217">
        <v>97185</v>
      </c>
      <c r="B534" s="218" t="s">
        <v>984</v>
      </c>
      <c r="C534" s="217" t="s">
        <v>27</v>
      </c>
      <c r="D534" s="219">
        <v>46.82</v>
      </c>
      <c r="E534" s="220">
        <v>0.1348</v>
      </c>
    </row>
    <row r="535" spans="1:5">
      <c r="A535" s="217">
        <v>97176</v>
      </c>
      <c r="B535" s="218" t="s">
        <v>985</v>
      </c>
      <c r="C535" s="217" t="s">
        <v>27</v>
      </c>
      <c r="D535" s="219">
        <v>59.83</v>
      </c>
      <c r="E535" s="220">
        <v>0.1807</v>
      </c>
    </row>
    <row r="536" spans="1:5">
      <c r="A536" s="217">
        <v>97186</v>
      </c>
      <c r="B536" s="218" t="s">
        <v>986</v>
      </c>
      <c r="C536" s="217" t="s">
        <v>27</v>
      </c>
      <c r="D536" s="219">
        <v>53.34</v>
      </c>
      <c r="E536" s="220">
        <v>0.13159999999999999</v>
      </c>
    </row>
    <row r="537" spans="1:5">
      <c r="A537" s="217">
        <v>97142</v>
      </c>
      <c r="B537" s="218" t="s">
        <v>987</v>
      </c>
      <c r="C537" s="217" t="s">
        <v>27</v>
      </c>
      <c r="D537" s="219">
        <v>4.9800000000000004</v>
      </c>
      <c r="E537" s="220">
        <v>0.30719999999999997</v>
      </c>
    </row>
    <row r="538" spans="1:5">
      <c r="A538" s="217">
        <v>97158</v>
      </c>
      <c r="B538" s="218" t="s">
        <v>988</v>
      </c>
      <c r="C538" s="217" t="s">
        <v>27</v>
      </c>
      <c r="D538" s="219">
        <v>3.83</v>
      </c>
      <c r="E538" s="220">
        <v>0.25850000000000001</v>
      </c>
    </row>
    <row r="539" spans="1:5">
      <c r="A539" s="217">
        <v>97155</v>
      </c>
      <c r="B539" s="218" t="s">
        <v>989</v>
      </c>
      <c r="C539" s="217" t="s">
        <v>27</v>
      </c>
      <c r="D539" s="219">
        <v>40.15</v>
      </c>
      <c r="E539" s="220">
        <v>0.31109999999999999</v>
      </c>
    </row>
    <row r="540" spans="1:5">
      <c r="A540" s="217">
        <v>97171</v>
      </c>
      <c r="B540" s="218" t="s">
        <v>990</v>
      </c>
      <c r="C540" s="217" t="s">
        <v>27</v>
      </c>
      <c r="D540" s="219">
        <v>31.95</v>
      </c>
      <c r="E540" s="220">
        <v>0.25380000000000003</v>
      </c>
    </row>
    <row r="541" spans="1:5">
      <c r="A541" s="217">
        <v>97156</v>
      </c>
      <c r="B541" s="218" t="s">
        <v>991</v>
      </c>
      <c r="C541" s="217" t="s">
        <v>27</v>
      </c>
      <c r="D541" s="219">
        <v>48.11</v>
      </c>
      <c r="E541" s="220">
        <v>0.30430000000000001</v>
      </c>
    </row>
    <row r="542" spans="1:5">
      <c r="A542" s="217">
        <v>97172</v>
      </c>
      <c r="B542" s="218" t="s">
        <v>992</v>
      </c>
      <c r="C542" s="217" t="s">
        <v>27</v>
      </c>
      <c r="D542" s="219">
        <v>38.44</v>
      </c>
      <c r="E542" s="220">
        <v>0.24740000000000001</v>
      </c>
    </row>
    <row r="543" spans="1:5">
      <c r="A543" s="217">
        <v>97143</v>
      </c>
      <c r="B543" s="218" t="s">
        <v>993</v>
      </c>
      <c r="C543" s="217" t="s">
        <v>27</v>
      </c>
      <c r="D543" s="219">
        <v>6.58</v>
      </c>
      <c r="E543" s="220">
        <v>0.27660000000000001</v>
      </c>
    </row>
    <row r="544" spans="1:5">
      <c r="A544" s="217">
        <v>97159</v>
      </c>
      <c r="B544" s="218" t="s">
        <v>994</v>
      </c>
      <c r="C544" s="217" t="s">
        <v>27</v>
      </c>
      <c r="D544" s="219">
        <v>5.16</v>
      </c>
      <c r="E544" s="220">
        <v>0.22869999999999999</v>
      </c>
    </row>
    <row r="545" spans="1:5">
      <c r="A545" s="217">
        <v>97144</v>
      </c>
      <c r="B545" s="218" t="s">
        <v>995</v>
      </c>
      <c r="C545" s="217" t="s">
        <v>27</v>
      </c>
      <c r="D545" s="219">
        <v>8.1999999999999993</v>
      </c>
      <c r="E545" s="220">
        <v>0.25729999999999997</v>
      </c>
    </row>
    <row r="546" spans="1:5">
      <c r="A546" s="217">
        <v>97160</v>
      </c>
      <c r="B546" s="218" t="s">
        <v>996</v>
      </c>
      <c r="C546" s="217" t="s">
        <v>27</v>
      </c>
      <c r="D546" s="219">
        <v>6.48</v>
      </c>
      <c r="E546" s="220">
        <v>0.2114</v>
      </c>
    </row>
    <row r="547" spans="1:5">
      <c r="A547" s="217">
        <v>97145</v>
      </c>
      <c r="B547" s="218" t="s">
        <v>997</v>
      </c>
      <c r="C547" s="217" t="s">
        <v>27</v>
      </c>
      <c r="D547" s="219">
        <v>9.81</v>
      </c>
      <c r="E547" s="220">
        <v>0.24460000000000001</v>
      </c>
    </row>
    <row r="548" spans="1:5">
      <c r="A548" s="217">
        <v>97161</v>
      </c>
      <c r="B548" s="218" t="s">
        <v>998</v>
      </c>
      <c r="C548" s="217" t="s">
        <v>27</v>
      </c>
      <c r="D548" s="219">
        <v>7.82</v>
      </c>
      <c r="E548" s="220">
        <v>0.19819999999999999</v>
      </c>
    </row>
    <row r="549" spans="1:5">
      <c r="A549" s="217">
        <v>97146</v>
      </c>
      <c r="B549" s="218" t="s">
        <v>999</v>
      </c>
      <c r="C549" s="217" t="s">
        <v>27</v>
      </c>
      <c r="D549" s="219">
        <v>11.45</v>
      </c>
      <c r="E549" s="220">
        <v>0.23580000000000001</v>
      </c>
    </row>
    <row r="550" spans="1:5">
      <c r="A550" s="217">
        <v>97162</v>
      </c>
      <c r="B550" s="218" t="s">
        <v>1000</v>
      </c>
      <c r="C550" s="217" t="s">
        <v>27</v>
      </c>
      <c r="D550" s="219">
        <v>9.18</v>
      </c>
      <c r="E550" s="220">
        <v>0.19059999999999999</v>
      </c>
    </row>
    <row r="551" spans="1:5">
      <c r="A551" s="217">
        <v>97147</v>
      </c>
      <c r="B551" s="218" t="s">
        <v>1001</v>
      </c>
      <c r="C551" s="217" t="s">
        <v>27</v>
      </c>
      <c r="D551" s="219">
        <v>13.09</v>
      </c>
      <c r="E551" s="220">
        <v>0.22770000000000001</v>
      </c>
    </row>
    <row r="552" spans="1:5">
      <c r="A552" s="217">
        <v>97163</v>
      </c>
      <c r="B552" s="218" t="s">
        <v>1002</v>
      </c>
      <c r="C552" s="217" t="s">
        <v>27</v>
      </c>
      <c r="D552" s="219">
        <v>10.53</v>
      </c>
      <c r="E552" s="220">
        <v>0.18329999999999999</v>
      </c>
    </row>
    <row r="553" spans="1:5">
      <c r="A553" s="217">
        <v>97148</v>
      </c>
      <c r="B553" s="218" t="s">
        <v>1003</v>
      </c>
      <c r="C553" s="217" t="s">
        <v>27</v>
      </c>
      <c r="D553" s="219">
        <v>14.71</v>
      </c>
      <c r="E553" s="220">
        <v>0.223</v>
      </c>
    </row>
    <row r="554" spans="1:5">
      <c r="A554" s="217">
        <v>97164</v>
      </c>
      <c r="B554" s="218" t="s">
        <v>1004</v>
      </c>
      <c r="C554" s="217" t="s">
        <v>27</v>
      </c>
      <c r="D554" s="219">
        <v>11.88</v>
      </c>
      <c r="E554" s="220">
        <v>0.17929999999999999</v>
      </c>
    </row>
    <row r="555" spans="1:5">
      <c r="A555" s="217">
        <v>97149</v>
      </c>
      <c r="B555" s="218" t="s">
        <v>1005</v>
      </c>
      <c r="C555" s="217" t="s">
        <v>27</v>
      </c>
      <c r="D555" s="219">
        <v>16.37</v>
      </c>
      <c r="E555" s="220">
        <v>0.21809999999999999</v>
      </c>
    </row>
    <row r="556" spans="1:5">
      <c r="A556" s="217">
        <v>97165</v>
      </c>
      <c r="B556" s="218" t="s">
        <v>1006</v>
      </c>
      <c r="C556" s="217" t="s">
        <v>27</v>
      </c>
      <c r="D556" s="219">
        <v>13.25</v>
      </c>
      <c r="E556" s="220">
        <v>0.17510000000000001</v>
      </c>
    </row>
    <row r="557" spans="1:5">
      <c r="A557" s="217">
        <v>97150</v>
      </c>
      <c r="B557" s="218" t="s">
        <v>1007</v>
      </c>
      <c r="C557" s="217" t="s">
        <v>27</v>
      </c>
      <c r="D557" s="219">
        <v>21.48</v>
      </c>
      <c r="E557" s="220">
        <v>0.33189999999999997</v>
      </c>
    </row>
    <row r="558" spans="1:5">
      <c r="A558" s="217">
        <v>97166</v>
      </c>
      <c r="B558" s="218" t="s">
        <v>1008</v>
      </c>
      <c r="C558" s="217" t="s">
        <v>27</v>
      </c>
      <c r="D558" s="219">
        <v>16.940000000000001</v>
      </c>
      <c r="E558" s="220">
        <v>0.2727</v>
      </c>
    </row>
    <row r="559" spans="1:5">
      <c r="A559" s="217">
        <v>97151</v>
      </c>
      <c r="B559" s="218" t="s">
        <v>1009</v>
      </c>
      <c r="C559" s="217" t="s">
        <v>27</v>
      </c>
      <c r="D559" s="219">
        <v>25.31</v>
      </c>
      <c r="E559" s="220">
        <v>0.32400000000000001</v>
      </c>
    </row>
    <row r="560" spans="1:5">
      <c r="A560" s="217">
        <v>97167</v>
      </c>
      <c r="B560" s="218" t="s">
        <v>1010</v>
      </c>
      <c r="C560" s="217" t="s">
        <v>27</v>
      </c>
      <c r="D560" s="219">
        <v>20.05</v>
      </c>
      <c r="E560" s="220">
        <v>0.26529999999999998</v>
      </c>
    </row>
    <row r="561" spans="1:5">
      <c r="A561" s="217">
        <v>97152</v>
      </c>
      <c r="B561" s="218" t="s">
        <v>1011</v>
      </c>
      <c r="C561" s="217" t="s">
        <v>27</v>
      </c>
      <c r="D561" s="219">
        <v>28.89</v>
      </c>
      <c r="E561" s="220">
        <v>0.32090000000000002</v>
      </c>
    </row>
    <row r="562" spans="1:5">
      <c r="A562" s="217">
        <v>97168</v>
      </c>
      <c r="B562" s="218" t="s">
        <v>1012</v>
      </c>
      <c r="C562" s="217" t="s">
        <v>27</v>
      </c>
      <c r="D562" s="219">
        <v>22.87</v>
      </c>
      <c r="E562" s="220">
        <v>0.26319999999999999</v>
      </c>
    </row>
    <row r="563" spans="1:5">
      <c r="A563" s="217">
        <v>97141</v>
      </c>
      <c r="B563" s="218" t="s">
        <v>1013</v>
      </c>
      <c r="C563" s="217" t="s">
        <v>27</v>
      </c>
      <c r="D563" s="219">
        <v>4.32</v>
      </c>
      <c r="E563" s="220">
        <v>0.32640000000000002</v>
      </c>
    </row>
    <row r="564" spans="1:5">
      <c r="A564" s="217">
        <v>97157</v>
      </c>
      <c r="B564" s="218" t="s">
        <v>1014</v>
      </c>
      <c r="C564" s="217" t="s">
        <v>27</v>
      </c>
      <c r="D564" s="219">
        <v>3.28</v>
      </c>
      <c r="E564" s="220">
        <v>0.27739999999999998</v>
      </c>
    </row>
    <row r="565" spans="1:5">
      <c r="A565" s="217">
        <v>97153</v>
      </c>
      <c r="B565" s="218" t="s">
        <v>1015</v>
      </c>
      <c r="C565" s="217" t="s">
        <v>27</v>
      </c>
      <c r="D565" s="219">
        <v>32.61</v>
      </c>
      <c r="E565" s="220">
        <v>0.31709999999999999</v>
      </c>
    </row>
    <row r="566" spans="1:5">
      <c r="A566" s="217">
        <v>97169</v>
      </c>
      <c r="B566" s="218" t="s">
        <v>1016</v>
      </c>
      <c r="C566" s="217" t="s">
        <v>27</v>
      </c>
      <c r="D566" s="219">
        <v>25.87</v>
      </c>
      <c r="E566" s="220">
        <v>0.25940000000000002</v>
      </c>
    </row>
    <row r="567" spans="1:5">
      <c r="A567" s="217">
        <v>97154</v>
      </c>
      <c r="B567" s="218" t="s">
        <v>1017</v>
      </c>
      <c r="C567" s="217" t="s">
        <v>27</v>
      </c>
      <c r="D567" s="219">
        <v>36.369999999999997</v>
      </c>
      <c r="E567" s="220">
        <v>0.314</v>
      </c>
    </row>
    <row r="568" spans="1:5">
      <c r="A568" s="217">
        <v>97170</v>
      </c>
      <c r="B568" s="218" t="s">
        <v>1018</v>
      </c>
      <c r="C568" s="217" t="s">
        <v>27</v>
      </c>
      <c r="D568" s="219">
        <v>28.9</v>
      </c>
      <c r="E568" s="220">
        <v>0.25669999999999998</v>
      </c>
    </row>
    <row r="569" spans="1:5">
      <c r="A569" s="217">
        <v>105311</v>
      </c>
      <c r="B569" s="218" t="s">
        <v>1019</v>
      </c>
      <c r="C569" s="217" t="s">
        <v>27</v>
      </c>
      <c r="D569" s="219">
        <v>3.43</v>
      </c>
      <c r="E569" s="220">
        <v>0</v>
      </c>
    </row>
    <row r="570" spans="1:5">
      <c r="A570" s="217">
        <v>105339</v>
      </c>
      <c r="B570" s="218" t="s">
        <v>1020</v>
      </c>
      <c r="C570" s="217" t="s">
        <v>27</v>
      </c>
      <c r="D570" s="219">
        <v>2.83</v>
      </c>
      <c r="E570" s="220">
        <v>0</v>
      </c>
    </row>
    <row r="571" spans="1:5">
      <c r="A571" s="217">
        <v>97127</v>
      </c>
      <c r="B571" s="218" t="s">
        <v>1021</v>
      </c>
      <c r="C571" s="217" t="s">
        <v>27</v>
      </c>
      <c r="D571" s="219">
        <v>4.5</v>
      </c>
      <c r="E571" s="220">
        <v>0</v>
      </c>
    </row>
    <row r="572" spans="1:5">
      <c r="A572" s="217">
        <v>97134</v>
      </c>
      <c r="B572" s="218" t="s">
        <v>1022</v>
      </c>
      <c r="C572" s="217" t="s">
        <v>27</v>
      </c>
      <c r="D572" s="219">
        <v>3.72</v>
      </c>
      <c r="E572" s="220">
        <v>0</v>
      </c>
    </row>
    <row r="573" spans="1:5">
      <c r="A573" s="217">
        <v>97128</v>
      </c>
      <c r="B573" s="218" t="s">
        <v>1023</v>
      </c>
      <c r="C573" s="217" t="s">
        <v>27</v>
      </c>
      <c r="D573" s="219">
        <v>8.93</v>
      </c>
      <c r="E573" s="220">
        <v>0.2016</v>
      </c>
    </row>
    <row r="574" spans="1:5">
      <c r="A574" s="217">
        <v>97135</v>
      </c>
      <c r="B574" s="218" t="s">
        <v>1024</v>
      </c>
      <c r="C574" s="217" t="s">
        <v>27</v>
      </c>
      <c r="D574" s="219">
        <v>6.85</v>
      </c>
      <c r="E574" s="220">
        <v>0.17080000000000001</v>
      </c>
    </row>
    <row r="575" spans="1:5">
      <c r="A575" s="217">
        <v>97129</v>
      </c>
      <c r="B575" s="218" t="s">
        <v>1025</v>
      </c>
      <c r="C575" s="217" t="s">
        <v>27</v>
      </c>
      <c r="D575" s="219">
        <v>10.57</v>
      </c>
      <c r="E575" s="220">
        <v>0.20150000000000001</v>
      </c>
    </row>
    <row r="576" spans="1:5">
      <c r="A576" s="217">
        <v>97136</v>
      </c>
      <c r="B576" s="218" t="s">
        <v>1026</v>
      </c>
      <c r="C576" s="217" t="s">
        <v>27</v>
      </c>
      <c r="D576" s="219">
        <v>8.11</v>
      </c>
      <c r="E576" s="220">
        <v>0.17019999999999999</v>
      </c>
    </row>
    <row r="577" spans="1:5">
      <c r="A577" s="217">
        <v>97130</v>
      </c>
      <c r="B577" s="218" t="s">
        <v>1027</v>
      </c>
      <c r="C577" s="217" t="s">
        <v>27</v>
      </c>
      <c r="D577" s="219">
        <v>12.23</v>
      </c>
      <c r="E577" s="220">
        <v>0.2011</v>
      </c>
    </row>
    <row r="578" spans="1:5">
      <c r="A578" s="217">
        <v>97137</v>
      </c>
      <c r="B578" s="218" t="s">
        <v>1028</v>
      </c>
      <c r="C578" s="217" t="s">
        <v>27</v>
      </c>
      <c r="D578" s="219">
        <v>9.4</v>
      </c>
      <c r="E578" s="220">
        <v>0.17019999999999999</v>
      </c>
    </row>
    <row r="579" spans="1:5">
      <c r="A579" s="217">
        <v>97131</v>
      </c>
      <c r="B579" s="218" t="s">
        <v>1029</v>
      </c>
      <c r="C579" s="217" t="s">
        <v>27</v>
      </c>
      <c r="D579" s="219">
        <v>13.89</v>
      </c>
      <c r="E579" s="220">
        <v>0.2009</v>
      </c>
    </row>
    <row r="580" spans="1:5">
      <c r="A580" s="217">
        <v>97138</v>
      </c>
      <c r="B580" s="218" t="s">
        <v>1030</v>
      </c>
      <c r="C580" s="217" t="s">
        <v>27</v>
      </c>
      <c r="D580" s="219">
        <v>10.67</v>
      </c>
      <c r="E580" s="220">
        <v>0.1696</v>
      </c>
    </row>
    <row r="581" spans="1:5">
      <c r="A581" s="217">
        <v>97132</v>
      </c>
      <c r="B581" s="218" t="s">
        <v>1031</v>
      </c>
      <c r="C581" s="217" t="s">
        <v>27</v>
      </c>
      <c r="D581" s="219">
        <v>15.55</v>
      </c>
      <c r="E581" s="220">
        <v>0.2006</v>
      </c>
    </row>
    <row r="582" spans="1:5">
      <c r="A582" s="217">
        <v>97139</v>
      </c>
      <c r="B582" s="218" t="s">
        <v>1032</v>
      </c>
      <c r="C582" s="217" t="s">
        <v>27</v>
      </c>
      <c r="D582" s="219">
        <v>11.95</v>
      </c>
      <c r="E582" s="220">
        <v>0.16900000000000001</v>
      </c>
    </row>
    <row r="583" spans="1:5">
      <c r="A583" s="217">
        <v>97133</v>
      </c>
      <c r="B583" s="218" t="s">
        <v>1033</v>
      </c>
      <c r="C583" s="217" t="s">
        <v>27</v>
      </c>
      <c r="D583" s="219">
        <v>18.86</v>
      </c>
      <c r="E583" s="220">
        <v>0.20039999999999999</v>
      </c>
    </row>
    <row r="584" spans="1:5">
      <c r="A584" s="217">
        <v>97140</v>
      </c>
      <c r="B584" s="218" t="s">
        <v>1034</v>
      </c>
      <c r="C584" s="217" t="s">
        <v>27</v>
      </c>
      <c r="D584" s="219">
        <v>14.48</v>
      </c>
      <c r="E584" s="220">
        <v>0.16919999999999999</v>
      </c>
    </row>
    <row r="585" spans="1:5">
      <c r="A585" s="217">
        <v>97123</v>
      </c>
      <c r="B585" s="218" t="s">
        <v>1035</v>
      </c>
      <c r="C585" s="217" t="s">
        <v>27</v>
      </c>
      <c r="D585" s="219">
        <v>3.7</v>
      </c>
      <c r="E585" s="220">
        <v>0</v>
      </c>
    </row>
    <row r="586" spans="1:5">
      <c r="A586" s="217">
        <v>97126</v>
      </c>
      <c r="B586" s="218" t="s">
        <v>1036</v>
      </c>
      <c r="C586" s="217" t="s">
        <v>27</v>
      </c>
      <c r="D586" s="219">
        <v>3.04</v>
      </c>
      <c r="E586" s="220">
        <v>0</v>
      </c>
    </row>
    <row r="587" spans="1:5">
      <c r="A587" s="217">
        <v>105308</v>
      </c>
      <c r="B587" s="218" t="s">
        <v>1037</v>
      </c>
      <c r="C587" s="217" t="s">
        <v>27</v>
      </c>
      <c r="D587" s="219">
        <v>4.26</v>
      </c>
      <c r="E587" s="220">
        <v>0</v>
      </c>
    </row>
    <row r="588" spans="1:5">
      <c r="A588" s="217">
        <v>105312</v>
      </c>
      <c r="B588" s="218" t="s">
        <v>1038</v>
      </c>
      <c r="C588" s="217" t="s">
        <v>27</v>
      </c>
      <c r="D588" s="219">
        <v>3.53</v>
      </c>
      <c r="E588" s="220">
        <v>0</v>
      </c>
    </row>
    <row r="589" spans="1:5">
      <c r="A589" s="217">
        <v>105309</v>
      </c>
      <c r="B589" s="218" t="s">
        <v>1039</v>
      </c>
      <c r="C589" s="217" t="s">
        <v>27</v>
      </c>
      <c r="D589" s="219">
        <v>4.59</v>
      </c>
      <c r="E589" s="220">
        <v>0</v>
      </c>
    </row>
    <row r="590" spans="1:5">
      <c r="A590" s="217">
        <v>105313</v>
      </c>
      <c r="B590" s="218" t="s">
        <v>1040</v>
      </c>
      <c r="C590" s="217" t="s">
        <v>27</v>
      </c>
      <c r="D590" s="219">
        <v>3.79</v>
      </c>
      <c r="E590" s="220">
        <v>0</v>
      </c>
    </row>
    <row r="591" spans="1:5">
      <c r="A591" s="217">
        <v>105310</v>
      </c>
      <c r="B591" s="218" t="s">
        <v>1041</v>
      </c>
      <c r="C591" s="217" t="s">
        <v>27</v>
      </c>
      <c r="D591" s="219">
        <v>5.41</v>
      </c>
      <c r="E591" s="220">
        <v>0</v>
      </c>
    </row>
    <row r="592" spans="1:5">
      <c r="A592" s="217">
        <v>105314</v>
      </c>
      <c r="B592" s="218" t="s">
        <v>1042</v>
      </c>
      <c r="C592" s="217" t="s">
        <v>27</v>
      </c>
      <c r="D592" s="219">
        <v>4.49</v>
      </c>
      <c r="E592" s="220">
        <v>0</v>
      </c>
    </row>
    <row r="593" spans="1:5">
      <c r="A593" s="217">
        <v>97121</v>
      </c>
      <c r="B593" s="218" t="s">
        <v>1043</v>
      </c>
      <c r="C593" s="217" t="s">
        <v>27</v>
      </c>
      <c r="D593" s="219">
        <v>2.64</v>
      </c>
      <c r="E593" s="220">
        <v>0</v>
      </c>
    </row>
    <row r="594" spans="1:5">
      <c r="A594" s="217">
        <v>97124</v>
      </c>
      <c r="B594" s="218" t="s">
        <v>1044</v>
      </c>
      <c r="C594" s="217" t="s">
        <v>27</v>
      </c>
      <c r="D594" s="219">
        <v>2.16</v>
      </c>
      <c r="E594" s="220">
        <v>0</v>
      </c>
    </row>
    <row r="595" spans="1:5">
      <c r="A595" s="217">
        <v>97122</v>
      </c>
      <c r="B595" s="218" t="s">
        <v>1045</v>
      </c>
      <c r="C595" s="217" t="s">
        <v>27</v>
      </c>
      <c r="D595" s="219">
        <v>3.18</v>
      </c>
      <c r="E595" s="220">
        <v>0</v>
      </c>
    </row>
    <row r="596" spans="1:5">
      <c r="A596" s="217">
        <v>97125</v>
      </c>
      <c r="B596" s="218" t="s">
        <v>1046</v>
      </c>
      <c r="C596" s="217" t="s">
        <v>27</v>
      </c>
      <c r="D596" s="219">
        <v>2.61</v>
      </c>
      <c r="E596" s="220">
        <v>0</v>
      </c>
    </row>
    <row r="597" spans="1:5">
      <c r="A597" s="217">
        <v>105296</v>
      </c>
      <c r="B597" s="218" t="s">
        <v>1047</v>
      </c>
      <c r="C597" s="217" t="s">
        <v>28</v>
      </c>
      <c r="D597" s="219">
        <v>177.15</v>
      </c>
      <c r="E597" s="220">
        <v>0.87339999999999995</v>
      </c>
    </row>
    <row r="598" spans="1:5">
      <c r="A598" s="217">
        <v>105374</v>
      </c>
      <c r="B598" s="218" t="s">
        <v>1048</v>
      </c>
      <c r="C598" s="217" t="s">
        <v>28</v>
      </c>
      <c r="D598" s="219">
        <v>173.2</v>
      </c>
      <c r="E598" s="220">
        <v>0.89329999999999998</v>
      </c>
    </row>
    <row r="599" spans="1:5">
      <c r="A599" s="217">
        <v>105292</v>
      </c>
      <c r="B599" s="218" t="s">
        <v>1049</v>
      </c>
      <c r="C599" s="217" t="s">
        <v>28</v>
      </c>
      <c r="D599" s="219">
        <v>49.8</v>
      </c>
      <c r="E599" s="220">
        <v>0.67830000000000001</v>
      </c>
    </row>
    <row r="600" spans="1:5">
      <c r="A600" s="217">
        <v>105293</v>
      </c>
      <c r="B600" s="218" t="s">
        <v>1050</v>
      </c>
      <c r="C600" s="217" t="s">
        <v>28</v>
      </c>
      <c r="D600" s="219">
        <v>46.9</v>
      </c>
      <c r="E600" s="220">
        <v>0.72030000000000005</v>
      </c>
    </row>
    <row r="601" spans="1:5">
      <c r="A601" s="217">
        <v>105294</v>
      </c>
      <c r="B601" s="218" t="s">
        <v>1051</v>
      </c>
      <c r="C601" s="217" t="s">
        <v>28</v>
      </c>
      <c r="D601" s="219">
        <v>102.67</v>
      </c>
      <c r="E601" s="220">
        <v>0.81189999999999996</v>
      </c>
    </row>
    <row r="602" spans="1:5">
      <c r="A602" s="217">
        <v>105295</v>
      </c>
      <c r="B602" s="218" t="s">
        <v>1052</v>
      </c>
      <c r="C602" s="217" t="s">
        <v>28</v>
      </c>
      <c r="D602" s="219">
        <v>99.25</v>
      </c>
      <c r="E602" s="220">
        <v>0.83989999999999998</v>
      </c>
    </row>
    <row r="603" spans="1:5">
      <c r="A603" s="217">
        <v>105290</v>
      </c>
      <c r="B603" s="218" t="s">
        <v>1053</v>
      </c>
      <c r="C603" s="217" t="s">
        <v>28</v>
      </c>
      <c r="D603" s="219">
        <v>66.989999999999995</v>
      </c>
      <c r="E603" s="220">
        <v>0.76919999999999999</v>
      </c>
    </row>
    <row r="604" spans="1:5">
      <c r="A604" s="217">
        <v>105291</v>
      </c>
      <c r="B604" s="218" t="s">
        <v>1054</v>
      </c>
      <c r="C604" s="217" t="s">
        <v>28</v>
      </c>
      <c r="D604" s="219">
        <v>64.349999999999994</v>
      </c>
      <c r="E604" s="220">
        <v>0.80079999999999996</v>
      </c>
    </row>
    <row r="605" spans="1:5">
      <c r="A605" s="217">
        <v>105286</v>
      </c>
      <c r="B605" s="218" t="s">
        <v>1055</v>
      </c>
      <c r="C605" s="217" t="s">
        <v>28</v>
      </c>
      <c r="D605" s="219">
        <v>29.72</v>
      </c>
      <c r="E605" s="220">
        <v>0.63319999999999999</v>
      </c>
    </row>
    <row r="606" spans="1:5">
      <c r="A606" s="217">
        <v>105287</v>
      </c>
      <c r="B606" s="218" t="s">
        <v>1056</v>
      </c>
      <c r="C606" s="217" t="s">
        <v>28</v>
      </c>
      <c r="D606" s="219">
        <v>27.78</v>
      </c>
      <c r="E606" s="220">
        <v>0.67749999999999999</v>
      </c>
    </row>
    <row r="607" spans="1:5">
      <c r="A607" s="217">
        <v>105288</v>
      </c>
      <c r="B607" s="218" t="s">
        <v>1057</v>
      </c>
      <c r="C607" s="217" t="s">
        <v>28</v>
      </c>
      <c r="D607" s="219">
        <v>49.57</v>
      </c>
      <c r="E607" s="220">
        <v>0.73250000000000004</v>
      </c>
    </row>
    <row r="608" spans="1:5">
      <c r="A608" s="217">
        <v>105289</v>
      </c>
      <c r="B608" s="218" t="s">
        <v>1058</v>
      </c>
      <c r="C608" s="217" t="s">
        <v>28</v>
      </c>
      <c r="D608" s="219">
        <v>47.29</v>
      </c>
      <c r="E608" s="220">
        <v>0.76780000000000004</v>
      </c>
    </row>
    <row r="609" spans="1:5">
      <c r="A609" s="217">
        <v>105375</v>
      </c>
      <c r="B609" s="218" t="s">
        <v>1059</v>
      </c>
      <c r="C609" s="217" t="s">
        <v>28</v>
      </c>
      <c r="D609" s="219">
        <v>135.69</v>
      </c>
      <c r="E609" s="220">
        <v>0.77210000000000001</v>
      </c>
    </row>
    <row r="610" spans="1:5">
      <c r="A610" s="217">
        <v>105376</v>
      </c>
      <c r="B610" s="218" t="s">
        <v>1060</v>
      </c>
      <c r="C610" s="217" t="s">
        <v>28</v>
      </c>
      <c r="D610" s="219">
        <v>130.41999999999999</v>
      </c>
      <c r="E610" s="220">
        <v>0.80330000000000001</v>
      </c>
    </row>
    <row r="611" spans="1:5">
      <c r="A611" s="217">
        <v>105331</v>
      </c>
      <c r="B611" s="218" t="s">
        <v>1061</v>
      </c>
      <c r="C611" s="217" t="s">
        <v>27</v>
      </c>
      <c r="D611" s="219">
        <v>58.19</v>
      </c>
      <c r="E611" s="220">
        <v>0.94110000000000005</v>
      </c>
    </row>
    <row r="612" spans="1:5">
      <c r="A612" s="217">
        <v>105332</v>
      </c>
      <c r="B612" s="218" t="s">
        <v>1062</v>
      </c>
      <c r="C612" s="217" t="s">
        <v>27</v>
      </c>
      <c r="D612" s="219">
        <v>57.59</v>
      </c>
      <c r="E612" s="220">
        <v>0.95089999999999997</v>
      </c>
    </row>
    <row r="613" spans="1:5">
      <c r="A613" s="217">
        <v>105333</v>
      </c>
      <c r="B613" s="218" t="s">
        <v>1063</v>
      </c>
      <c r="C613" s="217" t="s">
        <v>27</v>
      </c>
      <c r="D613" s="219">
        <v>258.69</v>
      </c>
      <c r="E613" s="220">
        <v>0.97240000000000004</v>
      </c>
    </row>
    <row r="614" spans="1:5">
      <c r="A614" s="217">
        <v>105334</v>
      </c>
      <c r="B614" s="218" t="s">
        <v>1064</v>
      </c>
      <c r="C614" s="217" t="s">
        <v>27</v>
      </c>
      <c r="D614" s="219">
        <v>256.61</v>
      </c>
      <c r="E614" s="220">
        <v>0.97789999999999999</v>
      </c>
    </row>
    <row r="615" spans="1:5">
      <c r="A615" s="217">
        <v>105335</v>
      </c>
      <c r="B615" s="218" t="s">
        <v>1065</v>
      </c>
      <c r="C615" s="217" t="s">
        <v>27</v>
      </c>
      <c r="D615" s="219">
        <v>390.79</v>
      </c>
      <c r="E615" s="220">
        <v>0.97840000000000005</v>
      </c>
    </row>
    <row r="616" spans="1:5">
      <c r="A616" s="217">
        <v>105336</v>
      </c>
      <c r="B616" s="218" t="s">
        <v>1066</v>
      </c>
      <c r="C616" s="217" t="s">
        <v>27</v>
      </c>
      <c r="D616" s="219">
        <v>388.33</v>
      </c>
      <c r="E616" s="220">
        <v>0.98270000000000002</v>
      </c>
    </row>
    <row r="617" spans="1:5">
      <c r="A617" s="217">
        <v>105337</v>
      </c>
      <c r="B617" s="218" t="s">
        <v>1067</v>
      </c>
      <c r="C617" s="217" t="s">
        <v>27</v>
      </c>
      <c r="D617" s="219">
        <v>552.14</v>
      </c>
      <c r="E617" s="220">
        <v>0.98229999999999995</v>
      </c>
    </row>
    <row r="618" spans="1:5">
      <c r="A618" s="217">
        <v>105338</v>
      </c>
      <c r="B618" s="218" t="s">
        <v>1068</v>
      </c>
      <c r="C618" s="217" t="s">
        <v>27</v>
      </c>
      <c r="D618" s="219">
        <v>549.30999999999995</v>
      </c>
      <c r="E618" s="220">
        <v>0.98580000000000001</v>
      </c>
    </row>
    <row r="619" spans="1:5">
      <c r="A619" s="217">
        <v>105329</v>
      </c>
      <c r="B619" s="218" t="s">
        <v>1069</v>
      </c>
      <c r="C619" s="217" t="s">
        <v>28</v>
      </c>
      <c r="D619" s="219">
        <v>82.43</v>
      </c>
      <c r="E619" s="220">
        <v>0.95509999999999995</v>
      </c>
    </row>
    <row r="620" spans="1:5">
      <c r="A620" s="217">
        <v>105330</v>
      </c>
      <c r="B620" s="218" t="s">
        <v>1070</v>
      </c>
      <c r="C620" s="217" t="s">
        <v>28</v>
      </c>
      <c r="D620" s="219">
        <v>81.77</v>
      </c>
      <c r="E620" s="220">
        <v>0.96279999999999999</v>
      </c>
    </row>
    <row r="621" spans="1:5">
      <c r="A621" s="217">
        <v>105260</v>
      </c>
      <c r="B621" s="218" t="s">
        <v>1071</v>
      </c>
      <c r="C621" s="217" t="s">
        <v>28</v>
      </c>
      <c r="D621" s="219">
        <v>26.63</v>
      </c>
      <c r="E621" s="220">
        <v>0.90090000000000003</v>
      </c>
    </row>
    <row r="622" spans="1:5">
      <c r="A622" s="217">
        <v>105285</v>
      </c>
      <c r="B622" s="218" t="s">
        <v>1072</v>
      </c>
      <c r="C622" s="217" t="s">
        <v>28</v>
      </c>
      <c r="D622" s="219">
        <v>26.15</v>
      </c>
      <c r="E622" s="220">
        <v>0.91739999999999999</v>
      </c>
    </row>
    <row r="623" spans="1:5">
      <c r="A623" s="217">
        <v>105327</v>
      </c>
      <c r="B623" s="218" t="s">
        <v>1073</v>
      </c>
      <c r="C623" s="217" t="s">
        <v>28</v>
      </c>
      <c r="D623" s="219">
        <v>50.29</v>
      </c>
      <c r="E623" s="220">
        <v>0.93679999999999997</v>
      </c>
    </row>
    <row r="624" spans="1:5">
      <c r="A624" s="217">
        <v>105328</v>
      </c>
      <c r="B624" s="218" t="s">
        <v>1074</v>
      </c>
      <c r="C624" s="217" t="s">
        <v>28</v>
      </c>
      <c r="D624" s="219">
        <v>49.72</v>
      </c>
      <c r="E624" s="220">
        <v>0.94750000000000001</v>
      </c>
    </row>
    <row r="625" spans="1:5">
      <c r="A625" s="217">
        <v>105377</v>
      </c>
      <c r="B625" s="218" t="s">
        <v>1075</v>
      </c>
      <c r="C625" s="217" t="s">
        <v>28</v>
      </c>
      <c r="D625" s="219">
        <v>43.3</v>
      </c>
      <c r="E625" s="220">
        <v>0.78380000000000005</v>
      </c>
    </row>
    <row r="626" spans="1:5">
      <c r="A626" s="217">
        <v>105368</v>
      </c>
      <c r="B626" s="218" t="s">
        <v>1076</v>
      </c>
      <c r="C626" s="217" t="s">
        <v>28</v>
      </c>
      <c r="D626" s="219">
        <v>40.1</v>
      </c>
      <c r="E626" s="220">
        <v>0.80800000000000005</v>
      </c>
    </row>
    <row r="627" spans="1:5">
      <c r="A627" s="217">
        <v>105369</v>
      </c>
      <c r="B627" s="218" t="s">
        <v>1077</v>
      </c>
      <c r="C627" s="217" t="s">
        <v>28</v>
      </c>
      <c r="D627" s="219">
        <v>68.38</v>
      </c>
      <c r="E627" s="220">
        <v>0.81</v>
      </c>
    </row>
    <row r="628" spans="1:5">
      <c r="A628" s="217">
        <v>105370</v>
      </c>
      <c r="B628" s="218" t="s">
        <v>1078</v>
      </c>
      <c r="C628" s="217" t="s">
        <v>28</v>
      </c>
      <c r="D628" s="219">
        <v>64.11</v>
      </c>
      <c r="E628" s="220">
        <v>0.83199999999999996</v>
      </c>
    </row>
    <row r="629" spans="1:5">
      <c r="A629" s="217">
        <v>92864</v>
      </c>
      <c r="B629" s="218" t="s">
        <v>1079</v>
      </c>
      <c r="C629" s="217" t="s">
        <v>27</v>
      </c>
      <c r="D629" s="219">
        <v>99.56</v>
      </c>
      <c r="E629" s="220">
        <v>0.18740000000000001</v>
      </c>
    </row>
    <row r="630" spans="1:5">
      <c r="A630" s="217">
        <v>92848</v>
      </c>
      <c r="B630" s="218" t="s">
        <v>1080</v>
      </c>
      <c r="C630" s="217" t="s">
        <v>27</v>
      </c>
      <c r="D630" s="219">
        <v>90.26</v>
      </c>
      <c r="E630" s="220">
        <v>0.16900000000000001</v>
      </c>
    </row>
    <row r="631" spans="1:5">
      <c r="A631" s="217">
        <v>104937</v>
      </c>
      <c r="B631" s="218" t="s">
        <v>1081</v>
      </c>
      <c r="C631" s="217" t="s">
        <v>27</v>
      </c>
      <c r="D631" s="219">
        <v>0</v>
      </c>
      <c r="E631" s="220"/>
    </row>
    <row r="632" spans="1:5">
      <c r="A632" s="217">
        <v>104933</v>
      </c>
      <c r="B632" s="218" t="s">
        <v>1082</v>
      </c>
      <c r="C632" s="217" t="s">
        <v>27</v>
      </c>
      <c r="D632" s="219">
        <v>0</v>
      </c>
      <c r="E632" s="220"/>
    </row>
    <row r="633" spans="1:5">
      <c r="A633" s="217">
        <v>104939</v>
      </c>
      <c r="B633" s="218" t="s">
        <v>1083</v>
      </c>
      <c r="C633" s="217" t="s">
        <v>27</v>
      </c>
      <c r="D633" s="219">
        <v>0</v>
      </c>
      <c r="E633" s="220"/>
    </row>
    <row r="634" spans="1:5">
      <c r="A634" s="217">
        <v>104935</v>
      </c>
      <c r="B634" s="218" t="s">
        <v>1084</v>
      </c>
      <c r="C634" s="217" t="s">
        <v>27</v>
      </c>
      <c r="D634" s="219">
        <v>0</v>
      </c>
      <c r="E634" s="220"/>
    </row>
    <row r="635" spans="1:5">
      <c r="A635" s="217">
        <v>92850</v>
      </c>
      <c r="B635" s="218" t="s">
        <v>1085</v>
      </c>
      <c r="C635" s="217" t="s">
        <v>27</v>
      </c>
      <c r="D635" s="219">
        <v>24.52</v>
      </c>
      <c r="E635" s="220">
        <v>0.19089999999999999</v>
      </c>
    </row>
    <row r="636" spans="1:5">
      <c r="A636" s="217">
        <v>92834</v>
      </c>
      <c r="B636" s="218" t="s">
        <v>1086</v>
      </c>
      <c r="C636" s="217" t="s">
        <v>27</v>
      </c>
      <c r="D636" s="219">
        <v>22.2</v>
      </c>
      <c r="E636" s="220">
        <v>0.1721</v>
      </c>
    </row>
    <row r="637" spans="1:5">
      <c r="A637" s="217">
        <v>92852</v>
      </c>
      <c r="B637" s="218" t="s">
        <v>1087</v>
      </c>
      <c r="C637" s="217" t="s">
        <v>27</v>
      </c>
      <c r="D637" s="219">
        <v>32.25</v>
      </c>
      <c r="E637" s="220">
        <v>0.20649999999999999</v>
      </c>
    </row>
    <row r="638" spans="1:5">
      <c r="A638" s="217">
        <v>92836</v>
      </c>
      <c r="B638" s="218" t="s">
        <v>1088</v>
      </c>
      <c r="C638" s="217" t="s">
        <v>27</v>
      </c>
      <c r="D638" s="219">
        <v>28.93</v>
      </c>
      <c r="E638" s="220">
        <v>0.18840000000000001</v>
      </c>
    </row>
    <row r="639" spans="1:5">
      <c r="A639" s="217">
        <v>92854</v>
      </c>
      <c r="B639" s="218" t="s">
        <v>1089</v>
      </c>
      <c r="C639" s="217" t="s">
        <v>27</v>
      </c>
      <c r="D639" s="219">
        <v>40.409999999999997</v>
      </c>
      <c r="E639" s="220">
        <v>0.21460000000000001</v>
      </c>
    </row>
    <row r="640" spans="1:5">
      <c r="A640" s="217">
        <v>92838</v>
      </c>
      <c r="B640" s="218" t="s">
        <v>1090</v>
      </c>
      <c r="C640" s="217" t="s">
        <v>27</v>
      </c>
      <c r="D640" s="219">
        <v>36.11</v>
      </c>
      <c r="E640" s="220">
        <v>0.1963</v>
      </c>
    </row>
    <row r="641" spans="1:5">
      <c r="A641" s="217">
        <v>92856</v>
      </c>
      <c r="B641" s="218" t="s">
        <v>1091</v>
      </c>
      <c r="C641" s="217" t="s">
        <v>27</v>
      </c>
      <c r="D641" s="219">
        <v>48.98</v>
      </c>
      <c r="E641" s="220">
        <v>0.21759999999999999</v>
      </c>
    </row>
    <row r="642" spans="1:5">
      <c r="A642" s="217">
        <v>92840</v>
      </c>
      <c r="B642" s="218" t="s">
        <v>1092</v>
      </c>
      <c r="C642" s="217" t="s">
        <v>27</v>
      </c>
      <c r="D642" s="219">
        <v>43.67</v>
      </c>
      <c r="E642" s="220">
        <v>0.19950000000000001</v>
      </c>
    </row>
    <row r="643" spans="1:5">
      <c r="A643" s="217">
        <v>92858</v>
      </c>
      <c r="B643" s="218" t="s">
        <v>1093</v>
      </c>
      <c r="C643" s="217" t="s">
        <v>27</v>
      </c>
      <c r="D643" s="219">
        <v>61.66</v>
      </c>
      <c r="E643" s="220">
        <v>0.20549999999999999</v>
      </c>
    </row>
    <row r="644" spans="1:5">
      <c r="A644" s="217">
        <v>92842</v>
      </c>
      <c r="B644" s="218" t="s">
        <v>1094</v>
      </c>
      <c r="C644" s="217" t="s">
        <v>27</v>
      </c>
      <c r="D644" s="219">
        <v>55.32</v>
      </c>
      <c r="E644" s="220">
        <v>0.18709999999999999</v>
      </c>
    </row>
    <row r="645" spans="1:5">
      <c r="A645" s="217">
        <v>92860</v>
      </c>
      <c r="B645" s="218" t="s">
        <v>1095</v>
      </c>
      <c r="C645" s="217" t="s">
        <v>27</v>
      </c>
      <c r="D645" s="219">
        <v>73.400000000000006</v>
      </c>
      <c r="E645" s="220">
        <v>0.19969999999999999</v>
      </c>
    </row>
    <row r="646" spans="1:5">
      <c r="A646" s="217">
        <v>92844</v>
      </c>
      <c r="B646" s="218" t="s">
        <v>1096</v>
      </c>
      <c r="C646" s="217" t="s">
        <v>27</v>
      </c>
      <c r="D646" s="219">
        <v>66.08</v>
      </c>
      <c r="E646" s="220">
        <v>0.18129999999999999</v>
      </c>
    </row>
    <row r="647" spans="1:5">
      <c r="A647" s="217">
        <v>92862</v>
      </c>
      <c r="B647" s="218" t="s">
        <v>1097</v>
      </c>
      <c r="C647" s="217" t="s">
        <v>27</v>
      </c>
      <c r="D647" s="219">
        <v>84.2</v>
      </c>
      <c r="E647" s="220">
        <v>0.19789999999999999</v>
      </c>
    </row>
    <row r="648" spans="1:5">
      <c r="A648" s="217">
        <v>92846</v>
      </c>
      <c r="B648" s="218" t="s">
        <v>1098</v>
      </c>
      <c r="C648" s="217" t="s">
        <v>27</v>
      </c>
      <c r="D648" s="219">
        <v>75.900000000000006</v>
      </c>
      <c r="E648" s="220">
        <v>0.17960000000000001</v>
      </c>
    </row>
    <row r="649" spans="1:5">
      <c r="A649" s="217">
        <v>92828</v>
      </c>
      <c r="B649" s="218" t="s">
        <v>1099</v>
      </c>
      <c r="C649" s="217" t="s">
        <v>27</v>
      </c>
      <c r="D649" s="219">
        <v>102.35</v>
      </c>
      <c r="E649" s="220">
        <v>0.32919999999999999</v>
      </c>
    </row>
    <row r="650" spans="1:5">
      <c r="A650" s="217">
        <v>92815</v>
      </c>
      <c r="B650" s="218" t="s">
        <v>1100</v>
      </c>
      <c r="C650" s="217" t="s">
        <v>27</v>
      </c>
      <c r="D650" s="219">
        <v>93.04</v>
      </c>
      <c r="E650" s="220">
        <v>0.32550000000000001</v>
      </c>
    </row>
    <row r="651" spans="1:5">
      <c r="A651" s="217">
        <v>92830</v>
      </c>
      <c r="B651" s="218" t="s">
        <v>1101</v>
      </c>
      <c r="C651" s="217" t="s">
        <v>27</v>
      </c>
      <c r="D651" s="219">
        <v>126.54</v>
      </c>
      <c r="E651" s="220">
        <v>0.32150000000000001</v>
      </c>
    </row>
    <row r="652" spans="1:5">
      <c r="A652" s="217">
        <v>92817</v>
      </c>
      <c r="B652" s="218" t="s">
        <v>1102</v>
      </c>
      <c r="C652" s="217" t="s">
        <v>27</v>
      </c>
      <c r="D652" s="219">
        <v>115.26</v>
      </c>
      <c r="E652" s="220">
        <v>0.317</v>
      </c>
    </row>
    <row r="653" spans="1:5">
      <c r="A653" s="217">
        <v>92832</v>
      </c>
      <c r="B653" s="218" t="s">
        <v>1103</v>
      </c>
      <c r="C653" s="217" t="s">
        <v>27</v>
      </c>
      <c r="D653" s="219">
        <v>164.75</v>
      </c>
      <c r="E653" s="220">
        <v>0.3105</v>
      </c>
    </row>
    <row r="654" spans="1:5">
      <c r="A654" s="217">
        <v>92819</v>
      </c>
      <c r="B654" s="218" t="s">
        <v>1104</v>
      </c>
      <c r="C654" s="217" t="s">
        <v>27</v>
      </c>
      <c r="D654" s="219">
        <v>150.47999999999999</v>
      </c>
      <c r="E654" s="220">
        <v>0.30520000000000003</v>
      </c>
    </row>
    <row r="655" spans="1:5">
      <c r="A655" s="217">
        <v>92820</v>
      </c>
      <c r="B655" s="218" t="s">
        <v>1105</v>
      </c>
      <c r="C655" s="217" t="s">
        <v>27</v>
      </c>
      <c r="D655" s="219">
        <v>25.66</v>
      </c>
      <c r="E655" s="220">
        <v>0.35970000000000002</v>
      </c>
    </row>
    <row r="656" spans="1:5">
      <c r="A656" s="217">
        <v>92808</v>
      </c>
      <c r="B656" s="218" t="s">
        <v>1106</v>
      </c>
      <c r="C656" s="217" t="s">
        <v>27</v>
      </c>
      <c r="D656" s="219">
        <v>23.31</v>
      </c>
      <c r="E656" s="220">
        <v>0.35859999999999997</v>
      </c>
    </row>
    <row r="657" spans="1:5">
      <c r="A657" s="217">
        <v>92821</v>
      </c>
      <c r="B657" s="218" t="s">
        <v>1107</v>
      </c>
      <c r="C657" s="217" t="s">
        <v>27</v>
      </c>
      <c r="D657" s="219">
        <v>35.79</v>
      </c>
      <c r="E657" s="220">
        <v>0.35539999999999999</v>
      </c>
    </row>
    <row r="658" spans="1:5">
      <c r="A658" s="217">
        <v>92809</v>
      </c>
      <c r="B658" s="218" t="s">
        <v>1108</v>
      </c>
      <c r="C658" s="217" t="s">
        <v>27</v>
      </c>
      <c r="D658" s="219">
        <v>32.47</v>
      </c>
      <c r="E658" s="220">
        <v>0.35420000000000001</v>
      </c>
    </row>
    <row r="659" spans="1:5">
      <c r="A659" s="217">
        <v>92822</v>
      </c>
      <c r="B659" s="218" t="s">
        <v>1109</v>
      </c>
      <c r="C659" s="217" t="s">
        <v>27</v>
      </c>
      <c r="D659" s="219">
        <v>46.27</v>
      </c>
      <c r="E659" s="220">
        <v>0.3503</v>
      </c>
    </row>
    <row r="660" spans="1:5">
      <c r="A660" s="217">
        <v>92810</v>
      </c>
      <c r="B660" s="218" t="s">
        <v>1110</v>
      </c>
      <c r="C660" s="217" t="s">
        <v>27</v>
      </c>
      <c r="D660" s="219">
        <v>41.95</v>
      </c>
      <c r="E660" s="220">
        <v>0.34870000000000001</v>
      </c>
    </row>
    <row r="661" spans="1:5">
      <c r="A661" s="217">
        <v>92824</v>
      </c>
      <c r="B661" s="218" t="s">
        <v>1111</v>
      </c>
      <c r="C661" s="217" t="s">
        <v>27</v>
      </c>
      <c r="D661" s="219">
        <v>56.96</v>
      </c>
      <c r="E661" s="220">
        <v>0.34589999999999999</v>
      </c>
    </row>
    <row r="662" spans="1:5">
      <c r="A662" s="217">
        <v>92811</v>
      </c>
      <c r="B662" s="218" t="s">
        <v>1112</v>
      </c>
      <c r="C662" s="217" t="s">
        <v>27</v>
      </c>
      <c r="D662" s="219">
        <v>51.66</v>
      </c>
      <c r="E662" s="220">
        <v>0.34379999999999999</v>
      </c>
    </row>
    <row r="663" spans="1:5">
      <c r="A663" s="217">
        <v>92825</v>
      </c>
      <c r="B663" s="218" t="s">
        <v>1113</v>
      </c>
      <c r="C663" s="217" t="s">
        <v>27</v>
      </c>
      <c r="D663" s="219">
        <v>67.91</v>
      </c>
      <c r="E663" s="220">
        <v>0.34160000000000001</v>
      </c>
    </row>
    <row r="664" spans="1:5">
      <c r="A664" s="217">
        <v>92812</v>
      </c>
      <c r="B664" s="218" t="s">
        <v>1114</v>
      </c>
      <c r="C664" s="217" t="s">
        <v>27</v>
      </c>
      <c r="D664" s="219">
        <v>61.61</v>
      </c>
      <c r="E664" s="220">
        <v>0.3392</v>
      </c>
    </row>
    <row r="665" spans="1:5">
      <c r="A665" s="217">
        <v>92826</v>
      </c>
      <c r="B665" s="218" t="s">
        <v>1115</v>
      </c>
      <c r="C665" s="217" t="s">
        <v>27</v>
      </c>
      <c r="D665" s="219">
        <v>79.14</v>
      </c>
      <c r="E665" s="220">
        <v>0.33739999999999998</v>
      </c>
    </row>
    <row r="666" spans="1:5">
      <c r="A666" s="217">
        <v>92813</v>
      </c>
      <c r="B666" s="218" t="s">
        <v>1116</v>
      </c>
      <c r="C666" s="217" t="s">
        <v>27</v>
      </c>
      <c r="D666" s="219">
        <v>71.84</v>
      </c>
      <c r="E666" s="220">
        <v>0.33439999999999998</v>
      </c>
    </row>
    <row r="667" spans="1:5">
      <c r="A667" s="217">
        <v>92827</v>
      </c>
      <c r="B667" s="218" t="s">
        <v>1117</v>
      </c>
      <c r="C667" s="217" t="s">
        <v>27</v>
      </c>
      <c r="D667" s="219">
        <v>90.67</v>
      </c>
      <c r="E667" s="220">
        <v>0.33300000000000002</v>
      </c>
    </row>
    <row r="668" spans="1:5">
      <c r="A668" s="217">
        <v>92814</v>
      </c>
      <c r="B668" s="218" t="s">
        <v>1118</v>
      </c>
      <c r="C668" s="217" t="s">
        <v>27</v>
      </c>
      <c r="D668" s="219">
        <v>82.33</v>
      </c>
      <c r="E668" s="220">
        <v>0.32979999999999998</v>
      </c>
    </row>
    <row r="669" spans="1:5">
      <c r="A669" s="217">
        <v>95570</v>
      </c>
      <c r="B669" s="218" t="s">
        <v>1119</v>
      </c>
      <c r="C669" s="217" t="s">
        <v>27</v>
      </c>
      <c r="D669" s="219">
        <v>95.7</v>
      </c>
      <c r="E669" s="220">
        <v>0.82830000000000004</v>
      </c>
    </row>
    <row r="670" spans="1:5">
      <c r="A670" s="217">
        <v>95567</v>
      </c>
      <c r="B670" s="218" t="s">
        <v>1120</v>
      </c>
      <c r="C670" s="217" t="s">
        <v>27</v>
      </c>
      <c r="D670" s="219">
        <v>93.35</v>
      </c>
      <c r="E670" s="220">
        <v>0.83989999999999998</v>
      </c>
    </row>
    <row r="671" spans="1:5">
      <c r="A671" s="217">
        <v>95571</v>
      </c>
      <c r="B671" s="218" t="s">
        <v>1121</v>
      </c>
      <c r="C671" s="217" t="s">
        <v>27</v>
      </c>
      <c r="D671" s="219">
        <v>118.55</v>
      </c>
      <c r="E671" s="220">
        <v>0.8054</v>
      </c>
    </row>
    <row r="672" spans="1:5">
      <c r="A672" s="217">
        <v>95568</v>
      </c>
      <c r="B672" s="218" t="s">
        <v>1122</v>
      </c>
      <c r="C672" s="217" t="s">
        <v>27</v>
      </c>
      <c r="D672" s="219">
        <v>115.23</v>
      </c>
      <c r="E672" s="220">
        <v>0.81799999999999995</v>
      </c>
    </row>
    <row r="673" spans="1:5">
      <c r="A673" s="217">
        <v>95572</v>
      </c>
      <c r="B673" s="218" t="s">
        <v>1123</v>
      </c>
      <c r="C673" s="217" t="s">
        <v>27</v>
      </c>
      <c r="D673" s="219">
        <v>169.44</v>
      </c>
      <c r="E673" s="220">
        <v>0.8226</v>
      </c>
    </row>
    <row r="674" spans="1:5">
      <c r="A674" s="217">
        <v>95569</v>
      </c>
      <c r="B674" s="218" t="s">
        <v>1124</v>
      </c>
      <c r="C674" s="217" t="s">
        <v>27</v>
      </c>
      <c r="D674" s="219">
        <v>165.12</v>
      </c>
      <c r="E674" s="220">
        <v>0.83450000000000002</v>
      </c>
    </row>
    <row r="675" spans="1:5">
      <c r="A675" s="217">
        <v>92863</v>
      </c>
      <c r="B675" s="218" t="s">
        <v>1125</v>
      </c>
      <c r="C675" s="217" t="s">
        <v>27</v>
      </c>
      <c r="D675" s="219">
        <v>857.84</v>
      </c>
      <c r="E675" s="220">
        <v>2.18E-2</v>
      </c>
    </row>
    <row r="676" spans="1:5">
      <c r="A676" s="217">
        <v>92847</v>
      </c>
      <c r="B676" s="218" t="s">
        <v>1126</v>
      </c>
      <c r="C676" s="217" t="s">
        <v>27</v>
      </c>
      <c r="D676" s="219">
        <v>848.54</v>
      </c>
      <c r="E676" s="220">
        <v>1.7999999999999999E-2</v>
      </c>
    </row>
    <row r="677" spans="1:5">
      <c r="A677" s="217">
        <v>104936</v>
      </c>
      <c r="B677" s="218" t="s">
        <v>1127</v>
      </c>
      <c r="C677" s="217" t="s">
        <v>27</v>
      </c>
      <c r="D677" s="219">
        <v>0</v>
      </c>
      <c r="E677" s="220"/>
    </row>
    <row r="678" spans="1:5">
      <c r="A678" s="217">
        <v>104932</v>
      </c>
      <c r="B678" s="218" t="s">
        <v>1128</v>
      </c>
      <c r="C678" s="217" t="s">
        <v>27</v>
      </c>
      <c r="D678" s="219">
        <v>0</v>
      </c>
      <c r="E678" s="220"/>
    </row>
    <row r="679" spans="1:5">
      <c r="A679" s="217">
        <v>104938</v>
      </c>
      <c r="B679" s="218" t="s">
        <v>1129</v>
      </c>
      <c r="C679" s="217" t="s">
        <v>27</v>
      </c>
      <c r="D679" s="219">
        <v>0</v>
      </c>
      <c r="E679" s="220"/>
    </row>
    <row r="680" spans="1:5">
      <c r="A680" s="217">
        <v>104934</v>
      </c>
      <c r="B680" s="218" t="s">
        <v>1130</v>
      </c>
      <c r="C680" s="217" t="s">
        <v>27</v>
      </c>
      <c r="D680" s="219">
        <v>0</v>
      </c>
      <c r="E680" s="220"/>
    </row>
    <row r="681" spans="1:5">
      <c r="A681" s="217">
        <v>92849</v>
      </c>
      <c r="B681" s="218" t="s">
        <v>1131</v>
      </c>
      <c r="C681" s="217" t="s">
        <v>27</v>
      </c>
      <c r="D681" s="219">
        <v>183.17</v>
      </c>
      <c r="E681" s="220">
        <v>2.5600000000000001E-2</v>
      </c>
    </row>
    <row r="682" spans="1:5">
      <c r="A682" s="217">
        <v>92833</v>
      </c>
      <c r="B682" s="218" t="s">
        <v>1132</v>
      </c>
      <c r="C682" s="217" t="s">
        <v>27</v>
      </c>
      <c r="D682" s="219">
        <v>180.85</v>
      </c>
      <c r="E682" s="220">
        <v>2.1100000000000001E-2</v>
      </c>
    </row>
    <row r="683" spans="1:5">
      <c r="A683" s="217">
        <v>92851</v>
      </c>
      <c r="B683" s="218" t="s">
        <v>1133</v>
      </c>
      <c r="C683" s="217" t="s">
        <v>27</v>
      </c>
      <c r="D683" s="219">
        <v>194.96</v>
      </c>
      <c r="E683" s="220">
        <v>3.4200000000000001E-2</v>
      </c>
    </row>
    <row r="684" spans="1:5">
      <c r="A684" s="217">
        <v>92835</v>
      </c>
      <c r="B684" s="218" t="s">
        <v>1134</v>
      </c>
      <c r="C684" s="217" t="s">
        <v>27</v>
      </c>
      <c r="D684" s="219">
        <v>191.64</v>
      </c>
      <c r="E684" s="220">
        <v>2.8400000000000002E-2</v>
      </c>
    </row>
    <row r="685" spans="1:5">
      <c r="A685" s="217">
        <v>92853</v>
      </c>
      <c r="B685" s="218" t="s">
        <v>1135</v>
      </c>
      <c r="C685" s="217" t="s">
        <v>27</v>
      </c>
      <c r="D685" s="219">
        <v>341.43</v>
      </c>
      <c r="E685" s="220">
        <v>2.5399999999999999E-2</v>
      </c>
    </row>
    <row r="686" spans="1:5">
      <c r="A686" s="217">
        <v>92837</v>
      </c>
      <c r="B686" s="218" t="s">
        <v>1136</v>
      </c>
      <c r="C686" s="217" t="s">
        <v>27</v>
      </c>
      <c r="D686" s="219">
        <v>337.13</v>
      </c>
      <c r="E686" s="220">
        <v>2.1000000000000001E-2</v>
      </c>
    </row>
    <row r="687" spans="1:5">
      <c r="A687" s="217">
        <v>92855</v>
      </c>
      <c r="B687" s="218" t="s">
        <v>1137</v>
      </c>
      <c r="C687" s="217" t="s">
        <v>27</v>
      </c>
      <c r="D687" s="219">
        <v>418.35</v>
      </c>
      <c r="E687" s="220">
        <v>2.5499999999999998E-2</v>
      </c>
    </row>
    <row r="688" spans="1:5">
      <c r="A688" s="217">
        <v>92839</v>
      </c>
      <c r="B688" s="218" t="s">
        <v>1138</v>
      </c>
      <c r="C688" s="217" t="s">
        <v>27</v>
      </c>
      <c r="D688" s="219">
        <v>413.04</v>
      </c>
      <c r="E688" s="220">
        <v>2.1100000000000001E-2</v>
      </c>
    </row>
    <row r="689" spans="1:5">
      <c r="A689" s="217">
        <v>92857</v>
      </c>
      <c r="B689" s="218" t="s">
        <v>1139</v>
      </c>
      <c r="C689" s="217" t="s">
        <v>27</v>
      </c>
      <c r="D689" s="219">
        <v>544.13</v>
      </c>
      <c r="E689" s="220">
        <v>2.3300000000000001E-2</v>
      </c>
    </row>
    <row r="690" spans="1:5">
      <c r="A690" s="217">
        <v>92841</v>
      </c>
      <c r="B690" s="218" t="s">
        <v>1140</v>
      </c>
      <c r="C690" s="217" t="s">
        <v>27</v>
      </c>
      <c r="D690" s="219">
        <v>537.79</v>
      </c>
      <c r="E690" s="220">
        <v>1.9199999999999998E-2</v>
      </c>
    </row>
    <row r="691" spans="1:5">
      <c r="A691" s="217">
        <v>92859</v>
      </c>
      <c r="B691" s="218" t="s">
        <v>1141</v>
      </c>
      <c r="C691" s="217" t="s">
        <v>27</v>
      </c>
      <c r="D691" s="219">
        <v>566.52</v>
      </c>
      <c r="E691" s="220">
        <v>2.5899999999999999E-2</v>
      </c>
    </row>
    <row r="692" spans="1:5">
      <c r="A692" s="217">
        <v>92843</v>
      </c>
      <c r="B692" s="218" t="s">
        <v>1142</v>
      </c>
      <c r="C692" s="217" t="s">
        <v>27</v>
      </c>
      <c r="D692" s="219">
        <v>559.20000000000005</v>
      </c>
      <c r="E692" s="220">
        <v>2.1399999999999999E-2</v>
      </c>
    </row>
    <row r="693" spans="1:5">
      <c r="A693" s="217">
        <v>92861</v>
      </c>
      <c r="B693" s="218" t="s">
        <v>1143</v>
      </c>
      <c r="C693" s="217" t="s">
        <v>27</v>
      </c>
      <c r="D693" s="219">
        <v>831.9</v>
      </c>
      <c r="E693" s="220">
        <v>0.02</v>
      </c>
    </row>
    <row r="694" spans="1:5">
      <c r="A694" s="217">
        <v>92845</v>
      </c>
      <c r="B694" s="218" t="s">
        <v>1144</v>
      </c>
      <c r="C694" s="217" t="s">
        <v>27</v>
      </c>
      <c r="D694" s="219">
        <v>823.6</v>
      </c>
      <c r="E694" s="220">
        <v>1.6500000000000001E-2</v>
      </c>
    </row>
    <row r="695" spans="1:5">
      <c r="A695" s="217">
        <v>92226</v>
      </c>
      <c r="B695" s="218" t="s">
        <v>1145</v>
      </c>
      <c r="C695" s="217" t="s">
        <v>27</v>
      </c>
      <c r="D695" s="219">
        <v>479.86</v>
      </c>
      <c r="E695" s="220">
        <v>7.0199999999999999E-2</v>
      </c>
    </row>
    <row r="696" spans="1:5">
      <c r="A696" s="217">
        <v>92216</v>
      </c>
      <c r="B696" s="218" t="s">
        <v>1146</v>
      </c>
      <c r="C696" s="217" t="s">
        <v>27</v>
      </c>
      <c r="D696" s="219">
        <v>470.55</v>
      </c>
      <c r="E696" s="220">
        <v>6.4399999999999999E-2</v>
      </c>
    </row>
    <row r="697" spans="1:5">
      <c r="A697" s="217">
        <v>92829</v>
      </c>
      <c r="B697" s="218" t="s">
        <v>1147</v>
      </c>
      <c r="C697" s="217" t="s">
        <v>27</v>
      </c>
      <c r="D697" s="219">
        <v>690.37</v>
      </c>
      <c r="E697" s="220">
        <v>5.8900000000000001E-2</v>
      </c>
    </row>
    <row r="698" spans="1:5">
      <c r="A698" s="217">
        <v>92816</v>
      </c>
      <c r="B698" s="218" t="s">
        <v>1148</v>
      </c>
      <c r="C698" s="217" t="s">
        <v>27</v>
      </c>
      <c r="D698" s="219">
        <v>679.09</v>
      </c>
      <c r="E698" s="220">
        <v>5.3800000000000001E-2</v>
      </c>
    </row>
    <row r="699" spans="1:5">
      <c r="A699" s="217">
        <v>92831</v>
      </c>
      <c r="B699" s="218" t="s">
        <v>1149</v>
      </c>
      <c r="C699" s="217" t="s">
        <v>27</v>
      </c>
      <c r="D699" s="219">
        <v>981.61</v>
      </c>
      <c r="E699" s="220">
        <v>5.21E-2</v>
      </c>
    </row>
    <row r="700" spans="1:5">
      <c r="A700" s="217">
        <v>92818</v>
      </c>
      <c r="B700" s="218" t="s">
        <v>1150</v>
      </c>
      <c r="C700" s="217" t="s">
        <v>27</v>
      </c>
      <c r="D700" s="219">
        <v>967.34</v>
      </c>
      <c r="E700" s="220">
        <v>4.7500000000000001E-2</v>
      </c>
    </row>
    <row r="701" spans="1:5">
      <c r="A701" s="217">
        <v>95566</v>
      </c>
      <c r="B701" s="218" t="s">
        <v>1151</v>
      </c>
      <c r="C701" s="217" t="s">
        <v>27</v>
      </c>
      <c r="D701" s="219">
        <v>114.34</v>
      </c>
      <c r="E701" s="220">
        <v>8.0699999999999994E-2</v>
      </c>
    </row>
    <row r="702" spans="1:5">
      <c r="A702" s="217">
        <v>95565</v>
      </c>
      <c r="B702" s="218" t="s">
        <v>1152</v>
      </c>
      <c r="C702" s="217" t="s">
        <v>27</v>
      </c>
      <c r="D702" s="219">
        <v>111.99</v>
      </c>
      <c r="E702" s="220">
        <v>7.46E-2</v>
      </c>
    </row>
    <row r="703" spans="1:5">
      <c r="A703" s="217">
        <v>92219</v>
      </c>
      <c r="B703" s="218" t="s">
        <v>1153</v>
      </c>
      <c r="C703" s="217" t="s">
        <v>27</v>
      </c>
      <c r="D703" s="219">
        <v>135.85</v>
      </c>
      <c r="E703" s="220">
        <v>9.3600000000000003E-2</v>
      </c>
    </row>
    <row r="704" spans="1:5">
      <c r="A704" s="217">
        <v>92210</v>
      </c>
      <c r="B704" s="218" t="s">
        <v>1154</v>
      </c>
      <c r="C704" s="217" t="s">
        <v>27</v>
      </c>
      <c r="D704" s="219">
        <v>132.53</v>
      </c>
      <c r="E704" s="220">
        <v>8.6800000000000002E-2</v>
      </c>
    </row>
    <row r="705" spans="1:5">
      <c r="A705" s="217">
        <v>92220</v>
      </c>
      <c r="B705" s="218" t="s">
        <v>1155</v>
      </c>
      <c r="C705" s="217" t="s">
        <v>27</v>
      </c>
      <c r="D705" s="219">
        <v>165.86</v>
      </c>
      <c r="E705" s="220">
        <v>9.7699999999999995E-2</v>
      </c>
    </row>
    <row r="706" spans="1:5">
      <c r="A706" s="217">
        <v>92211</v>
      </c>
      <c r="B706" s="218" t="s">
        <v>1156</v>
      </c>
      <c r="C706" s="217" t="s">
        <v>27</v>
      </c>
      <c r="D706" s="219">
        <v>161.54</v>
      </c>
      <c r="E706" s="220">
        <v>9.06E-2</v>
      </c>
    </row>
    <row r="707" spans="1:5">
      <c r="A707" s="217">
        <v>92221</v>
      </c>
      <c r="B707" s="218" t="s">
        <v>1157</v>
      </c>
      <c r="C707" s="217" t="s">
        <v>27</v>
      </c>
      <c r="D707" s="219">
        <v>250.6</v>
      </c>
      <c r="E707" s="220">
        <v>7.8600000000000003E-2</v>
      </c>
    </row>
    <row r="708" spans="1:5">
      <c r="A708" s="217">
        <v>92212</v>
      </c>
      <c r="B708" s="218" t="s">
        <v>1158</v>
      </c>
      <c r="C708" s="217" t="s">
        <v>27</v>
      </c>
      <c r="D708" s="219">
        <v>245.3</v>
      </c>
      <c r="E708" s="220">
        <v>7.2400000000000006E-2</v>
      </c>
    </row>
    <row r="709" spans="1:5">
      <c r="A709" s="217">
        <v>92222</v>
      </c>
      <c r="B709" s="218" t="s">
        <v>1159</v>
      </c>
      <c r="C709" s="217" t="s">
        <v>27</v>
      </c>
      <c r="D709" s="219">
        <v>331.83</v>
      </c>
      <c r="E709" s="220">
        <v>6.9900000000000004E-2</v>
      </c>
    </row>
    <row r="710" spans="1:5">
      <c r="A710" s="217">
        <v>92213</v>
      </c>
      <c r="B710" s="218" t="s">
        <v>1160</v>
      </c>
      <c r="C710" s="217" t="s">
        <v>27</v>
      </c>
      <c r="D710" s="219">
        <v>325.52999999999997</v>
      </c>
      <c r="E710" s="220">
        <v>6.4199999999999993E-2</v>
      </c>
    </row>
    <row r="711" spans="1:5">
      <c r="A711" s="217">
        <v>92223</v>
      </c>
      <c r="B711" s="218" t="s">
        <v>1161</v>
      </c>
      <c r="C711" s="217" t="s">
        <v>27</v>
      </c>
      <c r="D711" s="219">
        <v>401.32</v>
      </c>
      <c r="E711" s="220">
        <v>6.6500000000000004E-2</v>
      </c>
    </row>
    <row r="712" spans="1:5">
      <c r="A712" s="217">
        <v>92214</v>
      </c>
      <c r="B712" s="218" t="s">
        <v>1162</v>
      </c>
      <c r="C712" s="217" t="s">
        <v>27</v>
      </c>
      <c r="D712" s="219">
        <v>394.02</v>
      </c>
      <c r="E712" s="220">
        <v>6.0999999999999999E-2</v>
      </c>
    </row>
    <row r="713" spans="1:5">
      <c r="A713" s="217">
        <v>92224</v>
      </c>
      <c r="B713" s="218" t="s">
        <v>1163</v>
      </c>
      <c r="C713" s="217" t="s">
        <v>27</v>
      </c>
      <c r="D713" s="219">
        <v>460.86</v>
      </c>
      <c r="E713" s="220">
        <v>6.5500000000000003E-2</v>
      </c>
    </row>
    <row r="714" spans="1:5">
      <c r="A714" s="217">
        <v>92215</v>
      </c>
      <c r="B714" s="218" t="s">
        <v>1164</v>
      </c>
      <c r="C714" s="217" t="s">
        <v>27</v>
      </c>
      <c r="D714" s="219">
        <v>452.52</v>
      </c>
      <c r="E714" s="220">
        <v>0.06</v>
      </c>
    </row>
    <row r="715" spans="1:5">
      <c r="A715" s="217">
        <v>94342</v>
      </c>
      <c r="B715" s="218" t="s">
        <v>1165</v>
      </c>
      <c r="C715" s="217" t="s">
        <v>552</v>
      </c>
      <c r="D715" s="219">
        <v>121</v>
      </c>
      <c r="E715" s="220">
        <v>4.0000000000000001E-3</v>
      </c>
    </row>
    <row r="716" spans="1:5">
      <c r="A716" s="217">
        <v>94319</v>
      </c>
      <c r="B716" s="218" t="s">
        <v>1166</v>
      </c>
      <c r="C716" s="217" t="s">
        <v>552</v>
      </c>
      <c r="D716" s="219">
        <v>79.349999999999994</v>
      </c>
      <c r="E716" s="220">
        <v>0.68440000000000001</v>
      </c>
    </row>
    <row r="717" spans="1:5">
      <c r="A717" s="217">
        <v>94304</v>
      </c>
      <c r="B717" s="218" t="s">
        <v>1167</v>
      </c>
      <c r="C717" s="217" t="s">
        <v>552</v>
      </c>
      <c r="D717" s="219">
        <v>75.959999999999994</v>
      </c>
      <c r="E717" s="220">
        <v>0.83520000000000005</v>
      </c>
    </row>
    <row r="718" spans="1:5">
      <c r="A718" s="217">
        <v>94306</v>
      </c>
      <c r="B718" s="218" t="s">
        <v>1168</v>
      </c>
      <c r="C718" s="217" t="s">
        <v>552</v>
      </c>
      <c r="D718" s="219">
        <v>69.66</v>
      </c>
      <c r="E718" s="220">
        <v>0.86080000000000001</v>
      </c>
    </row>
    <row r="719" spans="1:5">
      <c r="A719" s="217">
        <v>94327</v>
      </c>
      <c r="B719" s="218" t="s">
        <v>1169</v>
      </c>
      <c r="C719" s="217" t="s">
        <v>552</v>
      </c>
      <c r="D719" s="219">
        <v>117.61</v>
      </c>
      <c r="E719" s="220">
        <v>8.1699999999999995E-2</v>
      </c>
    </row>
    <row r="720" spans="1:5">
      <c r="A720" s="217">
        <v>94329</v>
      </c>
      <c r="B720" s="218" t="s">
        <v>1170</v>
      </c>
      <c r="C720" s="217" t="s">
        <v>552</v>
      </c>
      <c r="D720" s="219">
        <v>111.31</v>
      </c>
      <c r="E720" s="220">
        <v>5.5100000000000003E-2</v>
      </c>
    </row>
    <row r="721" spans="1:5">
      <c r="A721" s="217">
        <v>94333</v>
      </c>
      <c r="B721" s="218" t="s">
        <v>1171</v>
      </c>
      <c r="C721" s="217" t="s">
        <v>552</v>
      </c>
      <c r="D721" s="219">
        <v>108.44</v>
      </c>
      <c r="E721" s="220">
        <v>4.1399999999999999E-2</v>
      </c>
    </row>
    <row r="722" spans="1:5">
      <c r="A722" s="217">
        <v>94310</v>
      </c>
      <c r="B722" s="218" t="s">
        <v>1172</v>
      </c>
      <c r="C722" s="217" t="s">
        <v>552</v>
      </c>
      <c r="D722" s="219">
        <v>66.790000000000006</v>
      </c>
      <c r="E722" s="220">
        <v>0.87319999999999998</v>
      </c>
    </row>
    <row r="723" spans="1:5">
      <c r="A723" s="217">
        <v>104739</v>
      </c>
      <c r="B723" s="218" t="s">
        <v>1173</v>
      </c>
      <c r="C723" s="217" t="s">
        <v>552</v>
      </c>
      <c r="D723" s="219">
        <v>121.19</v>
      </c>
      <c r="E723" s="220">
        <v>7.1999999999999995E-2</v>
      </c>
    </row>
    <row r="724" spans="1:5">
      <c r="A724" s="217">
        <v>104738</v>
      </c>
      <c r="B724" s="218" t="s">
        <v>1174</v>
      </c>
      <c r="C724" s="217" t="s">
        <v>552</v>
      </c>
      <c r="D724" s="219">
        <v>79.540000000000006</v>
      </c>
      <c r="E724" s="220">
        <v>0.78639999999999999</v>
      </c>
    </row>
    <row r="725" spans="1:5">
      <c r="A725" s="217">
        <v>94316</v>
      </c>
      <c r="B725" s="218" t="s">
        <v>1175</v>
      </c>
      <c r="C725" s="217" t="s">
        <v>552</v>
      </c>
      <c r="D725" s="219">
        <v>70.52</v>
      </c>
      <c r="E725" s="220">
        <v>0.83030000000000004</v>
      </c>
    </row>
    <row r="726" spans="1:5">
      <c r="A726" s="217">
        <v>94318</v>
      </c>
      <c r="B726" s="218" t="s">
        <v>1176</v>
      </c>
      <c r="C726" s="217" t="s">
        <v>552</v>
      </c>
      <c r="D726" s="219">
        <v>65.33</v>
      </c>
      <c r="E726" s="220">
        <v>0.86729999999999996</v>
      </c>
    </row>
    <row r="727" spans="1:5">
      <c r="A727" s="217">
        <v>94339</v>
      </c>
      <c r="B727" s="218" t="s">
        <v>1177</v>
      </c>
      <c r="C727" s="217" t="s">
        <v>552</v>
      </c>
      <c r="D727" s="219">
        <v>112.17</v>
      </c>
      <c r="E727" s="220">
        <v>4.2099999999999999E-2</v>
      </c>
    </row>
    <row r="728" spans="1:5">
      <c r="A728" s="217">
        <v>94341</v>
      </c>
      <c r="B728" s="218" t="s">
        <v>1178</v>
      </c>
      <c r="C728" s="217" t="s">
        <v>552</v>
      </c>
      <c r="D728" s="219">
        <v>106.98</v>
      </c>
      <c r="E728" s="220">
        <v>2.6499999999999999E-2</v>
      </c>
    </row>
    <row r="729" spans="1:5">
      <c r="A729" s="217">
        <v>104742</v>
      </c>
      <c r="B729" s="218" t="s">
        <v>1179</v>
      </c>
      <c r="C729" s="217" t="s">
        <v>467</v>
      </c>
      <c r="D729" s="219">
        <v>8.07</v>
      </c>
      <c r="E729" s="220">
        <v>0.54149999999999998</v>
      </c>
    </row>
    <row r="730" spans="1:5">
      <c r="A730" s="217">
        <v>93382</v>
      </c>
      <c r="B730" s="218" t="s">
        <v>1180</v>
      </c>
      <c r="C730" s="217" t="s">
        <v>552</v>
      </c>
      <c r="D730" s="219">
        <v>25.52</v>
      </c>
      <c r="E730" s="220">
        <v>1.8800000000000001E-2</v>
      </c>
    </row>
    <row r="731" spans="1:5">
      <c r="A731" s="217">
        <v>104737</v>
      </c>
      <c r="B731" s="218" t="s">
        <v>1181</v>
      </c>
      <c r="C731" s="217" t="s">
        <v>552</v>
      </c>
      <c r="D731" s="219">
        <v>22.29</v>
      </c>
      <c r="E731" s="220">
        <v>8.5000000000000006E-3</v>
      </c>
    </row>
    <row r="732" spans="1:5">
      <c r="A732" s="217">
        <v>93369</v>
      </c>
      <c r="B732" s="218" t="s">
        <v>1182</v>
      </c>
      <c r="C732" s="217" t="s">
        <v>552</v>
      </c>
      <c r="D732" s="219">
        <v>15.83</v>
      </c>
      <c r="E732" s="220">
        <v>0.38719999999999999</v>
      </c>
    </row>
    <row r="733" spans="1:5">
      <c r="A733" s="217">
        <v>93373</v>
      </c>
      <c r="B733" s="218" t="s">
        <v>1183</v>
      </c>
      <c r="C733" s="217" t="s">
        <v>552</v>
      </c>
      <c r="D733" s="219">
        <v>12.96</v>
      </c>
      <c r="E733" s="220">
        <v>0.34649999999999997</v>
      </c>
    </row>
    <row r="734" spans="1:5">
      <c r="A734" s="217">
        <v>93368</v>
      </c>
      <c r="B734" s="218" t="s">
        <v>1184</v>
      </c>
      <c r="C734" s="217" t="s">
        <v>552</v>
      </c>
      <c r="D734" s="219">
        <v>19.34</v>
      </c>
      <c r="E734" s="220">
        <v>0.41830000000000001</v>
      </c>
    </row>
    <row r="735" spans="1:5">
      <c r="A735" s="217">
        <v>104729</v>
      </c>
      <c r="B735" s="218" t="s">
        <v>1185</v>
      </c>
      <c r="C735" s="217" t="s">
        <v>552</v>
      </c>
      <c r="D735" s="219">
        <v>16.059999999999999</v>
      </c>
      <c r="E735" s="220">
        <v>0.48880000000000001</v>
      </c>
    </row>
    <row r="736" spans="1:5">
      <c r="A736" s="217">
        <v>93372</v>
      </c>
      <c r="B736" s="218" t="s">
        <v>1186</v>
      </c>
      <c r="C736" s="217" t="s">
        <v>552</v>
      </c>
      <c r="D736" s="219">
        <v>15.19</v>
      </c>
      <c r="E736" s="220">
        <v>0.37919999999999998</v>
      </c>
    </row>
    <row r="737" spans="1:5">
      <c r="A737" s="217">
        <v>104731</v>
      </c>
      <c r="B737" s="218" t="s">
        <v>1187</v>
      </c>
      <c r="C737" s="217" t="s">
        <v>552</v>
      </c>
      <c r="D737" s="219">
        <v>11.91</v>
      </c>
      <c r="E737" s="220">
        <v>0.46429999999999999</v>
      </c>
    </row>
    <row r="738" spans="1:5">
      <c r="A738" s="217">
        <v>93367</v>
      </c>
      <c r="B738" s="218" t="s">
        <v>1188</v>
      </c>
      <c r="C738" s="217" t="s">
        <v>552</v>
      </c>
      <c r="D738" s="219">
        <v>22.13</v>
      </c>
      <c r="E738" s="220">
        <v>0.43430000000000002</v>
      </c>
    </row>
    <row r="739" spans="1:5">
      <c r="A739" s="217">
        <v>104728</v>
      </c>
      <c r="B739" s="218" t="s">
        <v>1189</v>
      </c>
      <c r="C739" s="217" t="s">
        <v>552</v>
      </c>
      <c r="D739" s="219">
        <v>18.86</v>
      </c>
      <c r="E739" s="220">
        <v>0.49680000000000002</v>
      </c>
    </row>
    <row r="740" spans="1:5">
      <c r="A740" s="217">
        <v>104730</v>
      </c>
      <c r="B740" s="218" t="s">
        <v>1190</v>
      </c>
      <c r="C740" s="217" t="s">
        <v>552</v>
      </c>
      <c r="D740" s="219">
        <v>12.55</v>
      </c>
      <c r="E740" s="220">
        <v>0.46929999999999999</v>
      </c>
    </row>
    <row r="741" spans="1:5">
      <c r="A741" s="217">
        <v>104732</v>
      </c>
      <c r="B741" s="218" t="s">
        <v>1191</v>
      </c>
      <c r="C741" s="217" t="s">
        <v>552</v>
      </c>
      <c r="D741" s="219">
        <v>9.68</v>
      </c>
      <c r="E741" s="220">
        <v>0.44009999999999999</v>
      </c>
    </row>
    <row r="742" spans="1:5">
      <c r="A742" s="217">
        <v>104740</v>
      </c>
      <c r="B742" s="218" t="s">
        <v>1192</v>
      </c>
      <c r="C742" s="217" t="s">
        <v>552</v>
      </c>
      <c r="D742" s="219">
        <v>25.71</v>
      </c>
      <c r="E742" s="220">
        <v>0.3392</v>
      </c>
    </row>
    <row r="743" spans="1:5">
      <c r="A743" s="217">
        <v>104741</v>
      </c>
      <c r="B743" s="218" t="s">
        <v>1193</v>
      </c>
      <c r="C743" s="217" t="s">
        <v>552</v>
      </c>
      <c r="D743" s="219">
        <v>22.48</v>
      </c>
      <c r="E743" s="220">
        <v>0.375</v>
      </c>
    </row>
    <row r="744" spans="1:5">
      <c r="A744" s="217">
        <v>93381</v>
      </c>
      <c r="B744" s="218" t="s">
        <v>1194</v>
      </c>
      <c r="C744" s="217" t="s">
        <v>552</v>
      </c>
      <c r="D744" s="219">
        <v>11.5</v>
      </c>
      <c r="E744" s="220">
        <v>0.24610000000000001</v>
      </c>
    </row>
    <row r="745" spans="1:5">
      <c r="A745" s="217">
        <v>93379</v>
      </c>
      <c r="B745" s="218" t="s">
        <v>1195</v>
      </c>
      <c r="C745" s="217" t="s">
        <v>552</v>
      </c>
      <c r="D745" s="219">
        <v>16.690000000000001</v>
      </c>
      <c r="E745" s="220">
        <v>0.2828</v>
      </c>
    </row>
    <row r="746" spans="1:5">
      <c r="A746" s="217">
        <v>93380</v>
      </c>
      <c r="B746" s="218" t="s">
        <v>1196</v>
      </c>
      <c r="C746" s="217" t="s">
        <v>552</v>
      </c>
      <c r="D746" s="219">
        <v>14.21</v>
      </c>
      <c r="E746" s="220">
        <v>0.27300000000000002</v>
      </c>
    </row>
    <row r="747" spans="1:5">
      <c r="A747" s="217">
        <v>93378</v>
      </c>
      <c r="B747" s="218" t="s">
        <v>1197</v>
      </c>
      <c r="C747" s="217" t="s">
        <v>552</v>
      </c>
      <c r="D747" s="219">
        <v>21.74</v>
      </c>
      <c r="E747" s="220">
        <v>0.30220000000000002</v>
      </c>
    </row>
    <row r="748" spans="1:5">
      <c r="A748" s="217">
        <v>104733</v>
      </c>
      <c r="B748" s="218" t="s">
        <v>1198</v>
      </c>
      <c r="C748" s="217" t="s">
        <v>552</v>
      </c>
      <c r="D748" s="219">
        <v>18.510000000000002</v>
      </c>
      <c r="E748" s="220">
        <v>0.33929999999999999</v>
      </c>
    </row>
    <row r="749" spans="1:5">
      <c r="A749" s="217">
        <v>104735</v>
      </c>
      <c r="B749" s="218" t="s">
        <v>1199</v>
      </c>
      <c r="C749" s="217" t="s">
        <v>552</v>
      </c>
      <c r="D749" s="219">
        <v>10.94</v>
      </c>
      <c r="E749" s="220">
        <v>0.33179999999999998</v>
      </c>
    </row>
    <row r="750" spans="1:5">
      <c r="A750" s="217">
        <v>104734</v>
      </c>
      <c r="B750" s="218" t="s">
        <v>1200</v>
      </c>
      <c r="C750" s="217" t="s">
        <v>552</v>
      </c>
      <c r="D750" s="219">
        <v>13.44</v>
      </c>
      <c r="E750" s="220">
        <v>0.33110000000000001</v>
      </c>
    </row>
    <row r="751" spans="1:5">
      <c r="A751" s="217">
        <v>104736</v>
      </c>
      <c r="B751" s="218" t="s">
        <v>1201</v>
      </c>
      <c r="C751" s="217" t="s">
        <v>552</v>
      </c>
      <c r="D751" s="219">
        <v>8.2200000000000006</v>
      </c>
      <c r="E751" s="220">
        <v>0.31509999999999999</v>
      </c>
    </row>
    <row r="752" spans="1:5">
      <c r="A752" s="217">
        <v>105732</v>
      </c>
      <c r="B752" s="218" t="s">
        <v>1202</v>
      </c>
      <c r="C752" s="217" t="s">
        <v>552</v>
      </c>
      <c r="D752" s="219">
        <v>248.88</v>
      </c>
      <c r="E752" s="220">
        <v>4.9299999999999997E-2</v>
      </c>
    </row>
    <row r="753" spans="1:5">
      <c r="A753" s="217">
        <v>96397</v>
      </c>
      <c r="B753" s="218" t="s">
        <v>1203</v>
      </c>
      <c r="C753" s="217" t="s">
        <v>552</v>
      </c>
      <c r="D753" s="219">
        <v>244.68</v>
      </c>
      <c r="E753" s="220">
        <v>4.1399999999999999E-2</v>
      </c>
    </row>
    <row r="754" spans="1:5">
      <c r="A754" s="217">
        <v>105735</v>
      </c>
      <c r="B754" s="218" t="s">
        <v>1204</v>
      </c>
      <c r="C754" s="217" t="s">
        <v>552</v>
      </c>
      <c r="D754" s="219">
        <v>242.53</v>
      </c>
      <c r="E754" s="220">
        <v>3.7199999999999997E-2</v>
      </c>
    </row>
    <row r="755" spans="1:5">
      <c r="A755" s="217">
        <v>105727</v>
      </c>
      <c r="B755" s="218" t="s">
        <v>1205</v>
      </c>
      <c r="C755" s="217" t="s">
        <v>552</v>
      </c>
      <c r="D755" s="219">
        <v>187.93</v>
      </c>
      <c r="E755" s="220">
        <v>5.7500000000000002E-2</v>
      </c>
    </row>
    <row r="756" spans="1:5">
      <c r="A756" s="217">
        <v>96396</v>
      </c>
      <c r="B756" s="218" t="s">
        <v>1206</v>
      </c>
      <c r="C756" s="217" t="s">
        <v>552</v>
      </c>
      <c r="D756" s="219">
        <v>184.66</v>
      </c>
      <c r="E756" s="220">
        <v>4.9500000000000002E-2</v>
      </c>
    </row>
    <row r="757" spans="1:5">
      <c r="A757" s="217">
        <v>105730</v>
      </c>
      <c r="B757" s="218" t="s">
        <v>1207</v>
      </c>
      <c r="C757" s="217" t="s">
        <v>552</v>
      </c>
      <c r="D757" s="219">
        <v>183.01</v>
      </c>
      <c r="E757" s="220">
        <v>4.5400000000000003E-2</v>
      </c>
    </row>
    <row r="758" spans="1:5">
      <c r="A758" s="217">
        <v>105737</v>
      </c>
      <c r="B758" s="218" t="s">
        <v>1208</v>
      </c>
      <c r="C758" s="217" t="s">
        <v>552</v>
      </c>
      <c r="D758" s="219">
        <v>327.01</v>
      </c>
      <c r="E758" s="220">
        <v>3.2000000000000001E-2</v>
      </c>
    </row>
    <row r="759" spans="1:5">
      <c r="A759" s="217">
        <v>96398</v>
      </c>
      <c r="B759" s="218" t="s">
        <v>1209</v>
      </c>
      <c r="C759" s="217" t="s">
        <v>552</v>
      </c>
      <c r="D759" s="219">
        <v>323.83</v>
      </c>
      <c r="E759" s="220">
        <v>2.7300000000000001E-2</v>
      </c>
    </row>
    <row r="760" spans="1:5">
      <c r="A760" s="217">
        <v>105740</v>
      </c>
      <c r="B760" s="218" t="s">
        <v>1210</v>
      </c>
      <c r="C760" s="217" t="s">
        <v>552</v>
      </c>
      <c r="D760" s="219">
        <v>322.13</v>
      </c>
      <c r="E760" s="220">
        <v>2.4799999999999999E-2</v>
      </c>
    </row>
    <row r="761" spans="1:5">
      <c r="A761" s="217">
        <v>105749</v>
      </c>
      <c r="B761" s="218" t="s">
        <v>1211</v>
      </c>
      <c r="C761" s="217" t="s">
        <v>552</v>
      </c>
      <c r="D761" s="219">
        <v>169.05</v>
      </c>
      <c r="E761" s="220">
        <v>9.2100000000000001E-2</v>
      </c>
    </row>
    <row r="762" spans="1:5">
      <c r="A762" s="217">
        <v>96400</v>
      </c>
      <c r="B762" s="218" t="s">
        <v>1212</v>
      </c>
      <c r="C762" s="217" t="s">
        <v>552</v>
      </c>
      <c r="D762" s="219">
        <v>167.32</v>
      </c>
      <c r="E762" s="220">
        <v>8.72E-2</v>
      </c>
    </row>
    <row r="763" spans="1:5">
      <c r="A763" s="217">
        <v>105752</v>
      </c>
      <c r="B763" s="218" t="s">
        <v>1213</v>
      </c>
      <c r="C763" s="217" t="s">
        <v>552</v>
      </c>
      <c r="D763" s="219">
        <v>165.8</v>
      </c>
      <c r="E763" s="220">
        <v>8.2699999999999996E-2</v>
      </c>
    </row>
    <row r="764" spans="1:5">
      <c r="A764" s="217">
        <v>105754</v>
      </c>
      <c r="B764" s="218" t="s">
        <v>1214</v>
      </c>
      <c r="C764" s="217" t="s">
        <v>552</v>
      </c>
      <c r="D764" s="219">
        <v>164.37</v>
      </c>
      <c r="E764" s="220">
        <v>7.8399999999999997E-2</v>
      </c>
    </row>
    <row r="765" spans="1:5">
      <c r="A765" s="217">
        <v>105742</v>
      </c>
      <c r="B765" s="218" t="s">
        <v>1215</v>
      </c>
      <c r="C765" s="217" t="s">
        <v>552</v>
      </c>
      <c r="D765" s="219">
        <v>129.84</v>
      </c>
      <c r="E765" s="220">
        <v>7.9699999999999993E-2</v>
      </c>
    </row>
    <row r="766" spans="1:5">
      <c r="A766" s="217">
        <v>96399</v>
      </c>
      <c r="B766" s="218" t="s">
        <v>1216</v>
      </c>
      <c r="C766" s="217" t="s">
        <v>552</v>
      </c>
      <c r="D766" s="219">
        <v>128.29</v>
      </c>
      <c r="E766" s="220">
        <v>7.3599999999999999E-2</v>
      </c>
    </row>
    <row r="767" spans="1:5">
      <c r="A767" s="217">
        <v>105745</v>
      </c>
      <c r="B767" s="218" t="s">
        <v>1217</v>
      </c>
      <c r="C767" s="217" t="s">
        <v>552</v>
      </c>
      <c r="D767" s="219">
        <v>126.73</v>
      </c>
      <c r="E767" s="220">
        <v>6.7100000000000007E-2</v>
      </c>
    </row>
    <row r="768" spans="1:5">
      <c r="A768" s="217">
        <v>105747</v>
      </c>
      <c r="B768" s="218" t="s">
        <v>1218</v>
      </c>
      <c r="C768" s="217" t="s">
        <v>552</v>
      </c>
      <c r="D768" s="219">
        <v>125.16</v>
      </c>
      <c r="E768" s="220">
        <v>6.0600000000000001E-2</v>
      </c>
    </row>
    <row r="769" spans="1:5">
      <c r="A769" s="217">
        <v>105657</v>
      </c>
      <c r="B769" s="218" t="s">
        <v>1219</v>
      </c>
      <c r="C769" s="217" t="s">
        <v>552</v>
      </c>
      <c r="D769" s="219">
        <v>180.39</v>
      </c>
      <c r="E769" s="220">
        <v>6.9199999999999998E-2</v>
      </c>
    </row>
    <row r="770" spans="1:5">
      <c r="A770" s="217">
        <v>100566</v>
      </c>
      <c r="B770" s="218" t="s">
        <v>1220</v>
      </c>
      <c r="C770" s="217" t="s">
        <v>552</v>
      </c>
      <c r="D770" s="219">
        <v>173.67</v>
      </c>
      <c r="E770" s="220">
        <v>5.4899999999999997E-2</v>
      </c>
    </row>
    <row r="771" spans="1:5">
      <c r="A771" s="217">
        <v>105666</v>
      </c>
      <c r="B771" s="218" t="s">
        <v>1221</v>
      </c>
      <c r="C771" s="217" t="s">
        <v>552</v>
      </c>
      <c r="D771" s="219">
        <v>170.29</v>
      </c>
      <c r="E771" s="220">
        <v>4.7300000000000002E-2</v>
      </c>
    </row>
    <row r="772" spans="1:5">
      <c r="A772" s="217">
        <v>105639</v>
      </c>
      <c r="B772" s="218" t="s">
        <v>1222</v>
      </c>
      <c r="C772" s="217" t="s">
        <v>552</v>
      </c>
      <c r="D772" s="219">
        <v>0</v>
      </c>
      <c r="E772" s="220"/>
    </row>
    <row r="773" spans="1:5">
      <c r="A773" s="217">
        <v>105645</v>
      </c>
      <c r="B773" s="218" t="s">
        <v>1223</v>
      </c>
      <c r="C773" s="217" t="s">
        <v>552</v>
      </c>
      <c r="D773" s="219">
        <v>0</v>
      </c>
      <c r="E773" s="220"/>
    </row>
    <row r="774" spans="1:5">
      <c r="A774" s="217">
        <v>105651</v>
      </c>
      <c r="B774" s="218" t="s">
        <v>1224</v>
      </c>
      <c r="C774" s="217" t="s">
        <v>552</v>
      </c>
      <c r="D774" s="219">
        <v>0</v>
      </c>
      <c r="E774" s="220"/>
    </row>
    <row r="775" spans="1:5">
      <c r="A775" s="217">
        <v>105658</v>
      </c>
      <c r="B775" s="218" t="s">
        <v>1225</v>
      </c>
      <c r="C775" s="217" t="s">
        <v>552</v>
      </c>
      <c r="D775" s="219">
        <v>209.15</v>
      </c>
      <c r="E775" s="220">
        <v>5.9700000000000003E-2</v>
      </c>
    </row>
    <row r="776" spans="1:5">
      <c r="A776" s="217">
        <v>100567</v>
      </c>
      <c r="B776" s="218" t="s">
        <v>1226</v>
      </c>
      <c r="C776" s="217" t="s">
        <v>552</v>
      </c>
      <c r="D776" s="219">
        <v>202.43</v>
      </c>
      <c r="E776" s="220">
        <v>4.7100000000000003E-2</v>
      </c>
    </row>
    <row r="777" spans="1:5">
      <c r="A777" s="217">
        <v>105667</v>
      </c>
      <c r="B777" s="218" t="s">
        <v>1227</v>
      </c>
      <c r="C777" s="217" t="s">
        <v>552</v>
      </c>
      <c r="D777" s="219">
        <v>199.05</v>
      </c>
      <c r="E777" s="220">
        <v>4.0399999999999998E-2</v>
      </c>
    </row>
    <row r="778" spans="1:5">
      <c r="A778" s="217">
        <v>105640</v>
      </c>
      <c r="B778" s="218" t="s">
        <v>1228</v>
      </c>
      <c r="C778" s="217" t="s">
        <v>552</v>
      </c>
      <c r="D778" s="219">
        <v>0</v>
      </c>
      <c r="E778" s="220"/>
    </row>
    <row r="779" spans="1:5">
      <c r="A779" s="217">
        <v>105646</v>
      </c>
      <c r="B779" s="218" t="s">
        <v>1229</v>
      </c>
      <c r="C779" s="217" t="s">
        <v>552</v>
      </c>
      <c r="D779" s="219">
        <v>0</v>
      </c>
      <c r="E779" s="220"/>
    </row>
    <row r="780" spans="1:5">
      <c r="A780" s="217">
        <v>105652</v>
      </c>
      <c r="B780" s="218" t="s">
        <v>1230</v>
      </c>
      <c r="C780" s="217" t="s">
        <v>552</v>
      </c>
      <c r="D780" s="219">
        <v>0</v>
      </c>
      <c r="E780" s="220"/>
    </row>
    <row r="781" spans="1:5">
      <c r="A781" s="217">
        <v>105659</v>
      </c>
      <c r="B781" s="218" t="s">
        <v>1231</v>
      </c>
      <c r="C781" s="217" t="s">
        <v>552</v>
      </c>
      <c r="D781" s="219">
        <v>237.51</v>
      </c>
      <c r="E781" s="220">
        <v>5.2600000000000001E-2</v>
      </c>
    </row>
    <row r="782" spans="1:5">
      <c r="A782" s="217">
        <v>100568</v>
      </c>
      <c r="B782" s="218" t="s">
        <v>1232</v>
      </c>
      <c r="C782" s="217" t="s">
        <v>552</v>
      </c>
      <c r="D782" s="219">
        <v>230.79</v>
      </c>
      <c r="E782" s="220">
        <v>4.1300000000000003E-2</v>
      </c>
    </row>
    <row r="783" spans="1:5">
      <c r="A783" s="217">
        <v>105668</v>
      </c>
      <c r="B783" s="218" t="s">
        <v>1233</v>
      </c>
      <c r="C783" s="217" t="s">
        <v>552</v>
      </c>
      <c r="D783" s="219">
        <v>227.41</v>
      </c>
      <c r="E783" s="220">
        <v>3.5400000000000001E-2</v>
      </c>
    </row>
    <row r="784" spans="1:5">
      <c r="A784" s="217">
        <v>105641</v>
      </c>
      <c r="B784" s="218" t="s">
        <v>1234</v>
      </c>
      <c r="C784" s="217" t="s">
        <v>552</v>
      </c>
      <c r="D784" s="219">
        <v>0</v>
      </c>
      <c r="E784" s="220"/>
    </row>
    <row r="785" spans="1:5">
      <c r="A785" s="217">
        <v>105647</v>
      </c>
      <c r="B785" s="218" t="s">
        <v>1235</v>
      </c>
      <c r="C785" s="217" t="s">
        <v>552</v>
      </c>
      <c r="D785" s="219">
        <v>0</v>
      </c>
      <c r="E785" s="220"/>
    </row>
    <row r="786" spans="1:5">
      <c r="A786" s="217">
        <v>105653</v>
      </c>
      <c r="B786" s="218" t="s">
        <v>1236</v>
      </c>
      <c r="C786" s="217" t="s">
        <v>552</v>
      </c>
      <c r="D786" s="219">
        <v>0</v>
      </c>
      <c r="E786" s="220"/>
    </row>
    <row r="787" spans="1:5">
      <c r="A787" s="217">
        <v>105710</v>
      </c>
      <c r="B787" s="218" t="s">
        <v>1237</v>
      </c>
      <c r="C787" s="217" t="s">
        <v>552</v>
      </c>
      <c r="D787" s="219">
        <v>118.95</v>
      </c>
      <c r="E787" s="220">
        <v>0.1051</v>
      </c>
    </row>
    <row r="788" spans="1:5">
      <c r="A788" s="217">
        <v>100564</v>
      </c>
      <c r="B788" s="218" t="s">
        <v>1238</v>
      </c>
      <c r="C788" s="217" t="s">
        <v>552</v>
      </c>
      <c r="D788" s="219">
        <v>112.23</v>
      </c>
      <c r="E788" s="220">
        <v>8.5000000000000006E-2</v>
      </c>
    </row>
    <row r="789" spans="1:5">
      <c r="A789" s="217">
        <v>105711</v>
      </c>
      <c r="B789" s="218" t="s">
        <v>1239</v>
      </c>
      <c r="C789" s="217" t="s">
        <v>552</v>
      </c>
      <c r="D789" s="219">
        <v>108.86</v>
      </c>
      <c r="E789" s="220">
        <v>7.3999999999999996E-2</v>
      </c>
    </row>
    <row r="790" spans="1:5">
      <c r="A790" s="217">
        <v>105705</v>
      </c>
      <c r="B790" s="218" t="s">
        <v>1240</v>
      </c>
      <c r="C790" s="217" t="s">
        <v>552</v>
      </c>
      <c r="D790" s="219">
        <v>0</v>
      </c>
      <c r="E790" s="220"/>
    </row>
    <row r="791" spans="1:5">
      <c r="A791" s="217">
        <v>105706</v>
      </c>
      <c r="B791" s="218" t="s">
        <v>1241</v>
      </c>
      <c r="C791" s="217" t="s">
        <v>552</v>
      </c>
      <c r="D791" s="219">
        <v>0</v>
      </c>
      <c r="E791" s="220"/>
    </row>
    <row r="792" spans="1:5">
      <c r="A792" s="217">
        <v>105708</v>
      </c>
      <c r="B792" s="218" t="s">
        <v>1242</v>
      </c>
      <c r="C792" s="217" t="s">
        <v>552</v>
      </c>
      <c r="D792" s="219">
        <v>0</v>
      </c>
      <c r="E792" s="220"/>
    </row>
    <row r="793" spans="1:5">
      <c r="A793" s="217">
        <v>105690</v>
      </c>
      <c r="B793" s="218" t="s">
        <v>1243</v>
      </c>
      <c r="C793" s="217" t="s">
        <v>552</v>
      </c>
      <c r="D793" s="219">
        <v>166.08</v>
      </c>
      <c r="E793" s="220">
        <v>7.5200000000000003E-2</v>
      </c>
    </row>
    <row r="794" spans="1:5">
      <c r="A794" s="217">
        <v>100569</v>
      </c>
      <c r="B794" s="218" t="s">
        <v>1244</v>
      </c>
      <c r="C794" s="217" t="s">
        <v>552</v>
      </c>
      <c r="D794" s="219">
        <v>159.36000000000001</v>
      </c>
      <c r="E794" s="220">
        <v>5.9799999999999999E-2</v>
      </c>
    </row>
    <row r="795" spans="1:5">
      <c r="A795" s="217">
        <v>105699</v>
      </c>
      <c r="B795" s="218" t="s">
        <v>1245</v>
      </c>
      <c r="C795" s="217" t="s">
        <v>552</v>
      </c>
      <c r="D795" s="219">
        <v>155.97999999999999</v>
      </c>
      <c r="E795" s="220">
        <v>5.16E-2</v>
      </c>
    </row>
    <row r="796" spans="1:5">
      <c r="A796" s="217">
        <v>105672</v>
      </c>
      <c r="B796" s="218" t="s">
        <v>1246</v>
      </c>
      <c r="C796" s="217" t="s">
        <v>552</v>
      </c>
      <c r="D796" s="219">
        <v>0</v>
      </c>
      <c r="E796" s="220"/>
    </row>
    <row r="797" spans="1:5">
      <c r="A797" s="217">
        <v>105678</v>
      </c>
      <c r="B797" s="218" t="s">
        <v>1247</v>
      </c>
      <c r="C797" s="217" t="s">
        <v>552</v>
      </c>
      <c r="D797" s="219">
        <v>0</v>
      </c>
      <c r="E797" s="220"/>
    </row>
    <row r="798" spans="1:5">
      <c r="A798" s="217">
        <v>105684</v>
      </c>
      <c r="B798" s="218" t="s">
        <v>1248</v>
      </c>
      <c r="C798" s="217" t="s">
        <v>552</v>
      </c>
      <c r="D798" s="219">
        <v>0</v>
      </c>
      <c r="E798" s="220"/>
    </row>
    <row r="799" spans="1:5">
      <c r="A799" s="217">
        <v>105691</v>
      </c>
      <c r="B799" s="218" t="s">
        <v>1249</v>
      </c>
      <c r="C799" s="217" t="s">
        <v>552</v>
      </c>
      <c r="D799" s="219">
        <v>195.14</v>
      </c>
      <c r="E799" s="220">
        <v>6.4000000000000001E-2</v>
      </c>
    </row>
    <row r="800" spans="1:5">
      <c r="A800" s="217">
        <v>100570</v>
      </c>
      <c r="B800" s="218" t="s">
        <v>1250</v>
      </c>
      <c r="C800" s="217" t="s">
        <v>552</v>
      </c>
      <c r="D800" s="219">
        <v>188.42</v>
      </c>
      <c r="E800" s="220">
        <v>5.0599999999999999E-2</v>
      </c>
    </row>
    <row r="801" spans="1:5">
      <c r="A801" s="217">
        <v>105700</v>
      </c>
      <c r="B801" s="218" t="s">
        <v>1251</v>
      </c>
      <c r="C801" s="217" t="s">
        <v>552</v>
      </c>
      <c r="D801" s="219">
        <v>185.04</v>
      </c>
      <c r="E801" s="220">
        <v>4.3499999999999997E-2</v>
      </c>
    </row>
    <row r="802" spans="1:5">
      <c r="A802" s="217">
        <v>105673</v>
      </c>
      <c r="B802" s="218" t="s">
        <v>1252</v>
      </c>
      <c r="C802" s="217" t="s">
        <v>552</v>
      </c>
      <c r="D802" s="219">
        <v>0</v>
      </c>
      <c r="E802" s="220"/>
    </row>
    <row r="803" spans="1:5">
      <c r="A803" s="217">
        <v>105679</v>
      </c>
      <c r="B803" s="218" t="s">
        <v>1253</v>
      </c>
      <c r="C803" s="217" t="s">
        <v>552</v>
      </c>
      <c r="D803" s="219">
        <v>0</v>
      </c>
      <c r="E803" s="220"/>
    </row>
    <row r="804" spans="1:5">
      <c r="A804" s="217">
        <v>105685</v>
      </c>
      <c r="B804" s="218" t="s">
        <v>1254</v>
      </c>
      <c r="C804" s="217" t="s">
        <v>552</v>
      </c>
      <c r="D804" s="219">
        <v>0</v>
      </c>
      <c r="E804" s="220"/>
    </row>
    <row r="805" spans="1:5">
      <c r="A805" s="217">
        <v>105692</v>
      </c>
      <c r="B805" s="218" t="s">
        <v>1255</v>
      </c>
      <c r="C805" s="217" t="s">
        <v>552</v>
      </c>
      <c r="D805" s="219">
        <v>223.8</v>
      </c>
      <c r="E805" s="220">
        <v>5.5800000000000002E-2</v>
      </c>
    </row>
    <row r="806" spans="1:5">
      <c r="A806" s="217">
        <v>100571</v>
      </c>
      <c r="B806" s="218" t="s">
        <v>1256</v>
      </c>
      <c r="C806" s="217" t="s">
        <v>552</v>
      </c>
      <c r="D806" s="219">
        <v>217.08</v>
      </c>
      <c r="E806" s="220">
        <v>4.3900000000000002E-2</v>
      </c>
    </row>
    <row r="807" spans="1:5">
      <c r="A807" s="217">
        <v>105701</v>
      </c>
      <c r="B807" s="218" t="s">
        <v>1257</v>
      </c>
      <c r="C807" s="217" t="s">
        <v>552</v>
      </c>
      <c r="D807" s="219">
        <v>213.7</v>
      </c>
      <c r="E807" s="220">
        <v>3.7699999999999997E-2</v>
      </c>
    </row>
    <row r="808" spans="1:5">
      <c r="A808" s="217">
        <v>105674</v>
      </c>
      <c r="B808" s="218" t="s">
        <v>1258</v>
      </c>
      <c r="C808" s="217" t="s">
        <v>552</v>
      </c>
      <c r="D808" s="219">
        <v>0</v>
      </c>
      <c r="E808" s="220"/>
    </row>
    <row r="809" spans="1:5">
      <c r="A809" s="217">
        <v>105680</v>
      </c>
      <c r="B809" s="218" t="s">
        <v>1259</v>
      </c>
      <c r="C809" s="217" t="s">
        <v>552</v>
      </c>
      <c r="D809" s="219">
        <v>0</v>
      </c>
      <c r="E809" s="220"/>
    </row>
    <row r="810" spans="1:5">
      <c r="A810" s="217">
        <v>105686</v>
      </c>
      <c r="B810" s="218" t="s">
        <v>1260</v>
      </c>
      <c r="C810" s="217" t="s">
        <v>552</v>
      </c>
      <c r="D810" s="219">
        <v>0</v>
      </c>
      <c r="E810" s="220"/>
    </row>
    <row r="811" spans="1:5">
      <c r="A811" s="217">
        <v>105718</v>
      </c>
      <c r="B811" s="218" t="s">
        <v>1261</v>
      </c>
      <c r="C811" s="217" t="s">
        <v>552</v>
      </c>
      <c r="D811" s="219">
        <v>104.04</v>
      </c>
      <c r="E811" s="220">
        <v>0.1201</v>
      </c>
    </row>
    <row r="812" spans="1:5">
      <c r="A812" s="217">
        <v>100565</v>
      </c>
      <c r="B812" s="218" t="s">
        <v>1262</v>
      </c>
      <c r="C812" s="217" t="s">
        <v>552</v>
      </c>
      <c r="D812" s="219">
        <v>97.32</v>
      </c>
      <c r="E812" s="220">
        <v>9.8000000000000004E-2</v>
      </c>
    </row>
    <row r="813" spans="1:5">
      <c r="A813" s="217">
        <v>105581</v>
      </c>
      <c r="B813" s="218" t="s">
        <v>1263</v>
      </c>
      <c r="C813" s="217" t="s">
        <v>552</v>
      </c>
      <c r="D813" s="219">
        <v>93.95</v>
      </c>
      <c r="E813" s="220">
        <v>8.5800000000000001E-2</v>
      </c>
    </row>
    <row r="814" spans="1:5">
      <c r="A814" s="217">
        <v>105713</v>
      </c>
      <c r="B814" s="218" t="s">
        <v>1264</v>
      </c>
      <c r="C814" s="217" t="s">
        <v>552</v>
      </c>
      <c r="D814" s="219">
        <v>0</v>
      </c>
      <c r="E814" s="220"/>
    </row>
    <row r="815" spans="1:5">
      <c r="A815" s="217">
        <v>105714</v>
      </c>
      <c r="B815" s="218" t="s">
        <v>1265</v>
      </c>
      <c r="C815" s="217" t="s">
        <v>552</v>
      </c>
      <c r="D815" s="219">
        <v>0</v>
      </c>
      <c r="E815" s="220"/>
    </row>
    <row r="816" spans="1:5">
      <c r="A816" s="217">
        <v>105716</v>
      </c>
      <c r="B816" s="218" t="s">
        <v>1266</v>
      </c>
      <c r="C816" s="217" t="s">
        <v>552</v>
      </c>
      <c r="D816" s="219">
        <v>0</v>
      </c>
      <c r="E816" s="220"/>
    </row>
    <row r="817" spans="1:5">
      <c r="A817" s="217">
        <v>105624</v>
      </c>
      <c r="B817" s="218" t="s">
        <v>1267</v>
      </c>
      <c r="C817" s="217" t="s">
        <v>552</v>
      </c>
      <c r="D817" s="219">
        <v>113.82</v>
      </c>
      <c r="E817" s="220">
        <v>6.6299999999999998E-2</v>
      </c>
    </row>
    <row r="818" spans="1:5">
      <c r="A818" s="217">
        <v>96391</v>
      </c>
      <c r="B818" s="218" t="s">
        <v>1268</v>
      </c>
      <c r="C818" s="217" t="s">
        <v>552</v>
      </c>
      <c r="D818" s="219">
        <v>108.45</v>
      </c>
      <c r="E818" s="220">
        <v>4.7800000000000002E-2</v>
      </c>
    </row>
    <row r="819" spans="1:5">
      <c r="A819" s="217">
        <v>105632</v>
      </c>
      <c r="B819" s="218" t="s">
        <v>1269</v>
      </c>
      <c r="C819" s="217" t="s">
        <v>552</v>
      </c>
      <c r="D819" s="219">
        <v>107.58</v>
      </c>
      <c r="E819" s="220">
        <v>4.4400000000000002E-2</v>
      </c>
    </row>
    <row r="820" spans="1:5">
      <c r="A820" s="217">
        <v>105601</v>
      </c>
      <c r="B820" s="218" t="s">
        <v>1270</v>
      </c>
      <c r="C820" s="217" t="s">
        <v>552</v>
      </c>
      <c r="D820" s="219">
        <v>0</v>
      </c>
      <c r="E820" s="220"/>
    </row>
    <row r="821" spans="1:5">
      <c r="A821" s="217">
        <v>105609</v>
      </c>
      <c r="B821" s="218" t="s">
        <v>1271</v>
      </c>
      <c r="C821" s="217" t="s">
        <v>552</v>
      </c>
      <c r="D821" s="219">
        <v>0</v>
      </c>
      <c r="E821" s="220"/>
    </row>
    <row r="822" spans="1:5">
      <c r="A822" s="217">
        <v>105617</v>
      </c>
      <c r="B822" s="218" t="s">
        <v>1272</v>
      </c>
      <c r="C822" s="217" t="s">
        <v>552</v>
      </c>
      <c r="D822" s="219">
        <v>0</v>
      </c>
      <c r="E822" s="220"/>
    </row>
    <row r="823" spans="1:5">
      <c r="A823" s="217">
        <v>105625</v>
      </c>
      <c r="B823" s="218" t="s">
        <v>1273</v>
      </c>
      <c r="C823" s="217" t="s">
        <v>552</v>
      </c>
      <c r="D823" s="219">
        <v>143.97</v>
      </c>
      <c r="E823" s="220">
        <v>5.2400000000000002E-2</v>
      </c>
    </row>
    <row r="824" spans="1:5">
      <c r="A824" s="217">
        <v>96392</v>
      </c>
      <c r="B824" s="218" t="s">
        <v>1274</v>
      </c>
      <c r="C824" s="217" t="s">
        <v>552</v>
      </c>
      <c r="D824" s="219">
        <v>138.6</v>
      </c>
      <c r="E824" s="220">
        <v>3.7400000000000003E-2</v>
      </c>
    </row>
    <row r="825" spans="1:5">
      <c r="A825" s="217">
        <v>105633</v>
      </c>
      <c r="B825" s="218" t="s">
        <v>1275</v>
      </c>
      <c r="C825" s="217" t="s">
        <v>552</v>
      </c>
      <c r="D825" s="219">
        <v>137.72999999999999</v>
      </c>
      <c r="E825" s="220">
        <v>3.4700000000000002E-2</v>
      </c>
    </row>
    <row r="826" spans="1:5">
      <c r="A826" s="217">
        <v>105602</v>
      </c>
      <c r="B826" s="218" t="s">
        <v>1276</v>
      </c>
      <c r="C826" s="217" t="s">
        <v>552</v>
      </c>
      <c r="D826" s="219">
        <v>0</v>
      </c>
      <c r="E826" s="220"/>
    </row>
    <row r="827" spans="1:5">
      <c r="A827" s="217">
        <v>105610</v>
      </c>
      <c r="B827" s="218" t="s">
        <v>1277</v>
      </c>
      <c r="C827" s="217" t="s">
        <v>552</v>
      </c>
      <c r="D827" s="219">
        <v>0</v>
      </c>
      <c r="E827" s="220"/>
    </row>
    <row r="828" spans="1:5">
      <c r="A828" s="217">
        <v>105618</v>
      </c>
      <c r="B828" s="218" t="s">
        <v>1278</v>
      </c>
      <c r="C828" s="217" t="s">
        <v>552</v>
      </c>
      <c r="D828" s="219">
        <v>0</v>
      </c>
      <c r="E828" s="220"/>
    </row>
    <row r="829" spans="1:5">
      <c r="A829" s="217">
        <v>105571</v>
      </c>
      <c r="B829" s="218" t="s">
        <v>1279</v>
      </c>
      <c r="C829" s="217" t="s">
        <v>552</v>
      </c>
      <c r="D829" s="219">
        <v>51.88</v>
      </c>
      <c r="E829" s="220">
        <v>0.14549999999999999</v>
      </c>
    </row>
    <row r="830" spans="1:5">
      <c r="A830" s="217">
        <v>96389</v>
      </c>
      <c r="B830" s="218" t="s">
        <v>1280</v>
      </c>
      <c r="C830" s="217" t="s">
        <v>552</v>
      </c>
      <c r="D830" s="219">
        <v>46.51</v>
      </c>
      <c r="E830" s="220">
        <v>0.1114</v>
      </c>
    </row>
    <row r="831" spans="1:5">
      <c r="A831" s="217">
        <v>105575</v>
      </c>
      <c r="B831" s="218" t="s">
        <v>1281</v>
      </c>
      <c r="C831" s="217" t="s">
        <v>552</v>
      </c>
      <c r="D831" s="219">
        <v>45.64</v>
      </c>
      <c r="E831" s="220">
        <v>0.1047</v>
      </c>
    </row>
    <row r="832" spans="1:5">
      <c r="A832" s="217">
        <v>105599</v>
      </c>
      <c r="B832" s="218" t="s">
        <v>1282</v>
      </c>
      <c r="C832" s="217" t="s">
        <v>552</v>
      </c>
      <c r="D832" s="219">
        <v>0</v>
      </c>
      <c r="E832" s="220"/>
    </row>
    <row r="833" spans="1:5">
      <c r="A833" s="217">
        <v>105607</v>
      </c>
      <c r="B833" s="218" t="s">
        <v>1283</v>
      </c>
      <c r="C833" s="217" t="s">
        <v>552</v>
      </c>
      <c r="D833" s="219">
        <v>0</v>
      </c>
      <c r="E833" s="220"/>
    </row>
    <row r="834" spans="1:5">
      <c r="A834" s="217">
        <v>105615</v>
      </c>
      <c r="B834" s="218" t="s">
        <v>1284</v>
      </c>
      <c r="C834" s="217" t="s">
        <v>552</v>
      </c>
      <c r="D834" s="219">
        <v>0</v>
      </c>
      <c r="E834" s="220"/>
    </row>
    <row r="835" spans="1:5">
      <c r="A835" s="217">
        <v>105623</v>
      </c>
      <c r="B835" s="218" t="s">
        <v>1285</v>
      </c>
      <c r="C835" s="217" t="s">
        <v>552</v>
      </c>
      <c r="D835" s="219">
        <v>83.27</v>
      </c>
      <c r="E835" s="220">
        <v>9.0700000000000003E-2</v>
      </c>
    </row>
    <row r="836" spans="1:5">
      <c r="A836" s="217">
        <v>96390</v>
      </c>
      <c r="B836" s="218" t="s">
        <v>1286</v>
      </c>
      <c r="C836" s="217" t="s">
        <v>552</v>
      </c>
      <c r="D836" s="219">
        <v>77.900000000000006</v>
      </c>
      <c r="E836" s="220">
        <v>6.6500000000000004E-2</v>
      </c>
    </row>
    <row r="837" spans="1:5">
      <c r="A837" s="217">
        <v>105631</v>
      </c>
      <c r="B837" s="218" t="s">
        <v>1287</v>
      </c>
      <c r="C837" s="217" t="s">
        <v>552</v>
      </c>
      <c r="D837" s="219">
        <v>77.03</v>
      </c>
      <c r="E837" s="220">
        <v>6.2100000000000002E-2</v>
      </c>
    </row>
    <row r="838" spans="1:5">
      <c r="A838" s="217">
        <v>105600</v>
      </c>
      <c r="B838" s="218" t="s">
        <v>1288</v>
      </c>
      <c r="C838" s="217" t="s">
        <v>552</v>
      </c>
      <c r="D838" s="219">
        <v>0</v>
      </c>
      <c r="E838" s="220"/>
    </row>
    <row r="839" spans="1:5">
      <c r="A839" s="217">
        <v>105608</v>
      </c>
      <c r="B839" s="218" t="s">
        <v>1289</v>
      </c>
      <c r="C839" s="217" t="s">
        <v>552</v>
      </c>
      <c r="D839" s="219">
        <v>0</v>
      </c>
      <c r="E839" s="220"/>
    </row>
    <row r="840" spans="1:5">
      <c r="A840" s="217">
        <v>105616</v>
      </c>
      <c r="B840" s="218" t="s">
        <v>1290</v>
      </c>
      <c r="C840" s="217" t="s">
        <v>552</v>
      </c>
      <c r="D840" s="219">
        <v>0</v>
      </c>
      <c r="E840" s="220"/>
    </row>
    <row r="841" spans="1:5">
      <c r="A841" s="217">
        <v>105585</v>
      </c>
      <c r="B841" s="218" t="s">
        <v>1291</v>
      </c>
      <c r="C841" s="217" t="s">
        <v>552</v>
      </c>
      <c r="D841" s="219">
        <v>126.41</v>
      </c>
      <c r="E841" s="220">
        <v>0.12520000000000001</v>
      </c>
    </row>
    <row r="842" spans="1:5">
      <c r="A842" s="217">
        <v>100572</v>
      </c>
      <c r="B842" s="218" t="s">
        <v>1292</v>
      </c>
      <c r="C842" s="217" t="s">
        <v>552</v>
      </c>
      <c r="D842" s="219">
        <v>117.22</v>
      </c>
      <c r="E842" s="220">
        <v>0.10050000000000001</v>
      </c>
    </row>
    <row r="843" spans="1:5">
      <c r="A843" s="217">
        <v>105588</v>
      </c>
      <c r="B843" s="218" t="s">
        <v>1293</v>
      </c>
      <c r="C843" s="217" t="s">
        <v>552</v>
      </c>
      <c r="D843" s="219">
        <v>116.3</v>
      </c>
      <c r="E843" s="220">
        <v>9.7600000000000006E-2</v>
      </c>
    </row>
    <row r="844" spans="1:5">
      <c r="A844" s="217">
        <v>105583</v>
      </c>
      <c r="B844" s="218" t="s">
        <v>1294</v>
      </c>
      <c r="C844" s="217" t="s">
        <v>552</v>
      </c>
      <c r="D844" s="219">
        <v>0</v>
      </c>
      <c r="E844" s="220"/>
    </row>
    <row r="845" spans="1:5">
      <c r="A845" s="217">
        <v>105719</v>
      </c>
      <c r="B845" s="218" t="s">
        <v>1295</v>
      </c>
      <c r="C845" s="217" t="s">
        <v>552</v>
      </c>
      <c r="D845" s="219">
        <v>0</v>
      </c>
      <c r="E845" s="220"/>
    </row>
    <row r="846" spans="1:5">
      <c r="A846" s="217">
        <v>105721</v>
      </c>
      <c r="B846" s="218" t="s">
        <v>1296</v>
      </c>
      <c r="C846" s="217" t="s">
        <v>552</v>
      </c>
      <c r="D846" s="219">
        <v>0</v>
      </c>
      <c r="E846" s="220"/>
    </row>
    <row r="847" spans="1:5">
      <c r="A847" s="217">
        <v>105592</v>
      </c>
      <c r="B847" s="218" t="s">
        <v>1297</v>
      </c>
      <c r="C847" s="217" t="s">
        <v>552</v>
      </c>
      <c r="D847" s="219">
        <v>111.5</v>
      </c>
      <c r="E847" s="220">
        <v>0.14199999999999999</v>
      </c>
    </row>
    <row r="848" spans="1:5">
      <c r="A848" s="217">
        <v>100573</v>
      </c>
      <c r="B848" s="218" t="s">
        <v>1298</v>
      </c>
      <c r="C848" s="217" t="s">
        <v>552</v>
      </c>
      <c r="D848" s="219">
        <v>102.31</v>
      </c>
      <c r="E848" s="220">
        <v>0.11509999999999999</v>
      </c>
    </row>
    <row r="849" spans="1:5">
      <c r="A849" s="217">
        <v>105595</v>
      </c>
      <c r="B849" s="218" t="s">
        <v>1299</v>
      </c>
      <c r="C849" s="217" t="s">
        <v>552</v>
      </c>
      <c r="D849" s="219">
        <v>101.39</v>
      </c>
      <c r="E849" s="220">
        <v>0.1119</v>
      </c>
    </row>
    <row r="850" spans="1:5">
      <c r="A850" s="217">
        <v>105590</v>
      </c>
      <c r="B850" s="218" t="s">
        <v>1300</v>
      </c>
      <c r="C850" s="217" t="s">
        <v>552</v>
      </c>
      <c r="D850" s="219">
        <v>0</v>
      </c>
      <c r="E850" s="220"/>
    </row>
    <row r="851" spans="1:5">
      <c r="A851" s="217">
        <v>105723</v>
      </c>
      <c r="B851" s="218" t="s">
        <v>1301</v>
      </c>
      <c r="C851" s="217" t="s">
        <v>552</v>
      </c>
      <c r="D851" s="219">
        <v>0</v>
      </c>
      <c r="E851" s="220"/>
    </row>
    <row r="852" spans="1:5">
      <c r="A852" s="217">
        <v>105725</v>
      </c>
      <c r="B852" s="218" t="s">
        <v>1302</v>
      </c>
      <c r="C852" s="217" t="s">
        <v>552</v>
      </c>
      <c r="D852" s="219">
        <v>0</v>
      </c>
      <c r="E852" s="220"/>
    </row>
    <row r="853" spans="1:5">
      <c r="A853" s="217">
        <v>105566</v>
      </c>
      <c r="B853" s="218" t="s">
        <v>1303</v>
      </c>
      <c r="C853" s="217" t="s">
        <v>552</v>
      </c>
      <c r="D853" s="219">
        <v>10.72</v>
      </c>
      <c r="E853" s="220">
        <v>0.46550000000000002</v>
      </c>
    </row>
    <row r="854" spans="1:5">
      <c r="A854" s="217">
        <v>96388</v>
      </c>
      <c r="B854" s="218" t="s">
        <v>1304</v>
      </c>
      <c r="C854" s="217" t="s">
        <v>552</v>
      </c>
      <c r="D854" s="219">
        <v>8.59</v>
      </c>
      <c r="E854" s="220">
        <v>0.45519999999999999</v>
      </c>
    </row>
    <row r="855" spans="1:5">
      <c r="A855" s="217">
        <v>105569</v>
      </c>
      <c r="B855" s="218" t="s">
        <v>1305</v>
      </c>
      <c r="C855" s="217" t="s">
        <v>552</v>
      </c>
      <c r="D855" s="219">
        <v>7.12</v>
      </c>
      <c r="E855" s="220">
        <v>0.44519999999999998</v>
      </c>
    </row>
    <row r="856" spans="1:5">
      <c r="A856" s="217">
        <v>101767</v>
      </c>
      <c r="B856" s="218" t="s">
        <v>1306</v>
      </c>
      <c r="C856" s="217" t="s">
        <v>552</v>
      </c>
      <c r="D856" s="219">
        <v>28.12</v>
      </c>
      <c r="E856" s="220">
        <v>0.41930000000000001</v>
      </c>
    </row>
    <row r="857" spans="1:5">
      <c r="A857" s="217">
        <v>101768</v>
      </c>
      <c r="B857" s="218" t="s">
        <v>1307</v>
      </c>
      <c r="C857" s="217" t="s">
        <v>552</v>
      </c>
      <c r="D857" s="219">
        <v>24.19</v>
      </c>
      <c r="E857" s="220">
        <v>0.47870000000000001</v>
      </c>
    </row>
    <row r="858" spans="1:5">
      <c r="A858" s="217">
        <v>100574</v>
      </c>
      <c r="B858" s="218" t="s">
        <v>1308</v>
      </c>
      <c r="C858" s="217" t="s">
        <v>552</v>
      </c>
      <c r="D858" s="219">
        <v>1.34</v>
      </c>
      <c r="E858" s="220">
        <v>0.54479999999999995</v>
      </c>
    </row>
    <row r="859" spans="1:5">
      <c r="A859" s="217">
        <v>102470</v>
      </c>
      <c r="B859" s="218" t="s">
        <v>1309</v>
      </c>
      <c r="C859" s="217" t="s">
        <v>467</v>
      </c>
      <c r="D859" s="219">
        <v>0</v>
      </c>
      <c r="E859" s="220"/>
    </row>
    <row r="860" spans="1:5">
      <c r="A860" s="217">
        <v>105756</v>
      </c>
      <c r="B860" s="218" t="s">
        <v>1310</v>
      </c>
      <c r="C860" s="217" t="s">
        <v>467</v>
      </c>
      <c r="D860" s="219">
        <v>0</v>
      </c>
      <c r="E860" s="220"/>
    </row>
    <row r="861" spans="1:5">
      <c r="A861" s="217">
        <v>104375</v>
      </c>
      <c r="B861" s="218" t="s">
        <v>1311</v>
      </c>
      <c r="C861" s="217" t="s">
        <v>467</v>
      </c>
      <c r="D861" s="219">
        <v>0</v>
      </c>
      <c r="E861" s="220"/>
    </row>
    <row r="862" spans="1:5">
      <c r="A862" s="217">
        <v>105757</v>
      </c>
      <c r="B862" s="218" t="s">
        <v>1312</v>
      </c>
      <c r="C862" s="217" t="s">
        <v>467</v>
      </c>
      <c r="D862" s="219">
        <v>0</v>
      </c>
      <c r="E862" s="220"/>
    </row>
    <row r="863" spans="1:5">
      <c r="A863" s="217">
        <v>105562</v>
      </c>
      <c r="B863" s="218" t="s">
        <v>1313</v>
      </c>
      <c r="C863" s="217" t="s">
        <v>552</v>
      </c>
      <c r="D863" s="219">
        <v>7.87</v>
      </c>
      <c r="E863" s="220">
        <v>0.43459999999999999</v>
      </c>
    </row>
    <row r="864" spans="1:5">
      <c r="A864" s="217">
        <v>105563</v>
      </c>
      <c r="B864" s="218" t="s">
        <v>1314</v>
      </c>
      <c r="C864" s="217" t="s">
        <v>552</v>
      </c>
      <c r="D864" s="219">
        <v>6.36</v>
      </c>
      <c r="E864" s="220">
        <v>0.41980000000000001</v>
      </c>
    </row>
    <row r="865" spans="1:5">
      <c r="A865" s="217">
        <v>105565</v>
      </c>
      <c r="B865" s="218" t="s">
        <v>1315</v>
      </c>
      <c r="C865" s="217" t="s">
        <v>552</v>
      </c>
      <c r="D865" s="219">
        <v>5.91</v>
      </c>
      <c r="E865" s="220">
        <v>0.41460000000000002</v>
      </c>
    </row>
    <row r="866" spans="1:5">
      <c r="A866" s="217">
        <v>105557</v>
      </c>
      <c r="B866" s="218" t="s">
        <v>1316</v>
      </c>
      <c r="C866" s="217" t="s">
        <v>552</v>
      </c>
      <c r="D866" s="219">
        <v>14.89</v>
      </c>
      <c r="E866" s="220">
        <v>0.41639999999999999</v>
      </c>
    </row>
    <row r="867" spans="1:5">
      <c r="A867" s="217">
        <v>105558</v>
      </c>
      <c r="B867" s="218" t="s">
        <v>1317</v>
      </c>
      <c r="C867" s="217" t="s">
        <v>552</v>
      </c>
      <c r="D867" s="219">
        <v>12.83</v>
      </c>
      <c r="E867" s="220">
        <v>0.41149999999999998</v>
      </c>
    </row>
    <row r="868" spans="1:5">
      <c r="A868" s="217">
        <v>105560</v>
      </c>
      <c r="B868" s="218" t="s">
        <v>1318</v>
      </c>
      <c r="C868" s="217" t="s">
        <v>552</v>
      </c>
      <c r="D868" s="219">
        <v>11.7</v>
      </c>
      <c r="E868" s="220">
        <v>0.40770000000000001</v>
      </c>
    </row>
    <row r="869" spans="1:5">
      <c r="A869" s="217">
        <v>96386</v>
      </c>
      <c r="B869" s="218" t="s">
        <v>1319</v>
      </c>
      <c r="C869" s="217" t="s">
        <v>552</v>
      </c>
      <c r="D869" s="219">
        <v>6.3</v>
      </c>
      <c r="E869" s="220">
        <v>0.41899999999999998</v>
      </c>
    </row>
    <row r="870" spans="1:5">
      <c r="A870" s="217">
        <v>105564</v>
      </c>
      <c r="B870" s="218" t="s">
        <v>1320</v>
      </c>
      <c r="C870" s="217" t="s">
        <v>552</v>
      </c>
      <c r="D870" s="219">
        <v>5.87</v>
      </c>
      <c r="E870" s="220">
        <v>0.4123</v>
      </c>
    </row>
    <row r="871" spans="1:5">
      <c r="A871" s="217">
        <v>105561</v>
      </c>
      <c r="B871" s="218" t="s">
        <v>1321</v>
      </c>
      <c r="C871" s="217" t="s">
        <v>552</v>
      </c>
      <c r="D871" s="219">
        <v>7.7</v>
      </c>
      <c r="E871" s="220">
        <v>0.4325</v>
      </c>
    </row>
    <row r="872" spans="1:5">
      <c r="A872" s="217">
        <v>96385</v>
      </c>
      <c r="B872" s="218" t="s">
        <v>1322</v>
      </c>
      <c r="C872" s="217" t="s">
        <v>552</v>
      </c>
      <c r="D872" s="219">
        <v>11.59</v>
      </c>
      <c r="E872" s="220">
        <v>0.40720000000000001</v>
      </c>
    </row>
    <row r="873" spans="1:5">
      <c r="A873" s="217">
        <v>105556</v>
      </c>
      <c r="B873" s="218" t="s">
        <v>1323</v>
      </c>
      <c r="C873" s="217" t="s">
        <v>552</v>
      </c>
      <c r="D873" s="219">
        <v>13.03</v>
      </c>
      <c r="E873" s="220">
        <v>0.41210000000000002</v>
      </c>
    </row>
    <row r="874" spans="1:5">
      <c r="A874" s="217">
        <v>105559</v>
      </c>
      <c r="B874" s="218" t="s">
        <v>1324</v>
      </c>
      <c r="C874" s="217" t="s">
        <v>552</v>
      </c>
      <c r="D874" s="219">
        <v>9.85</v>
      </c>
      <c r="E874" s="220">
        <v>0.4</v>
      </c>
    </row>
    <row r="875" spans="1:5">
      <c r="A875" s="217">
        <v>105733</v>
      </c>
      <c r="B875" s="218" t="s">
        <v>1325</v>
      </c>
      <c r="C875" s="217" t="s">
        <v>552</v>
      </c>
      <c r="D875" s="219">
        <v>256.08999999999997</v>
      </c>
      <c r="E875" s="220">
        <v>6.25E-2</v>
      </c>
    </row>
    <row r="876" spans="1:5">
      <c r="A876" s="217">
        <v>105734</v>
      </c>
      <c r="B876" s="218" t="s">
        <v>1326</v>
      </c>
      <c r="C876" s="217" t="s">
        <v>552</v>
      </c>
      <c r="D876" s="219">
        <v>250.28</v>
      </c>
      <c r="E876" s="220">
        <v>5.1999999999999998E-2</v>
      </c>
    </row>
    <row r="877" spans="1:5">
      <c r="A877" s="217">
        <v>105736</v>
      </c>
      <c r="B877" s="218" t="s">
        <v>1327</v>
      </c>
      <c r="C877" s="217" t="s">
        <v>552</v>
      </c>
      <c r="D877" s="219">
        <v>247.34</v>
      </c>
      <c r="E877" s="220">
        <v>4.65E-2</v>
      </c>
    </row>
    <row r="878" spans="1:5">
      <c r="A878" s="217">
        <v>105728</v>
      </c>
      <c r="B878" s="218" t="s">
        <v>1328</v>
      </c>
      <c r="C878" s="217" t="s">
        <v>552</v>
      </c>
      <c r="D878" s="219">
        <v>193.92</v>
      </c>
      <c r="E878" s="220">
        <v>7.1800000000000003E-2</v>
      </c>
    </row>
    <row r="879" spans="1:5">
      <c r="A879" s="217">
        <v>105729</v>
      </c>
      <c r="B879" s="218" t="s">
        <v>1329</v>
      </c>
      <c r="C879" s="217" t="s">
        <v>552</v>
      </c>
      <c r="D879" s="219">
        <v>189.46</v>
      </c>
      <c r="E879" s="220">
        <v>6.1400000000000003E-2</v>
      </c>
    </row>
    <row r="880" spans="1:5">
      <c r="A880" s="217">
        <v>105731</v>
      </c>
      <c r="B880" s="218" t="s">
        <v>1330</v>
      </c>
      <c r="C880" s="217" t="s">
        <v>552</v>
      </c>
      <c r="D880" s="219">
        <v>187.21</v>
      </c>
      <c r="E880" s="220">
        <v>5.6099999999999997E-2</v>
      </c>
    </row>
    <row r="881" spans="1:5">
      <c r="A881" s="217">
        <v>105738</v>
      </c>
      <c r="B881" s="218" t="s">
        <v>1331</v>
      </c>
      <c r="C881" s="217" t="s">
        <v>552</v>
      </c>
      <c r="D881" s="219">
        <v>333</v>
      </c>
      <c r="E881" s="220">
        <v>4.0800000000000003E-2</v>
      </c>
    </row>
    <row r="882" spans="1:5">
      <c r="A882" s="217">
        <v>105739</v>
      </c>
      <c r="B882" s="218" t="s">
        <v>1332</v>
      </c>
      <c r="C882" s="217" t="s">
        <v>552</v>
      </c>
      <c r="D882" s="219">
        <v>328.63</v>
      </c>
      <c r="E882" s="220">
        <v>3.4500000000000003E-2</v>
      </c>
    </row>
    <row r="883" spans="1:5">
      <c r="A883" s="217">
        <v>105741</v>
      </c>
      <c r="B883" s="218" t="s">
        <v>1333</v>
      </c>
      <c r="C883" s="217" t="s">
        <v>552</v>
      </c>
      <c r="D883" s="219">
        <v>326.33999999999997</v>
      </c>
      <c r="E883" s="220">
        <v>3.1199999999999999E-2</v>
      </c>
    </row>
    <row r="884" spans="1:5">
      <c r="A884" s="217">
        <v>105750</v>
      </c>
      <c r="B884" s="218" t="s">
        <v>1334</v>
      </c>
      <c r="C884" s="217" t="s">
        <v>552</v>
      </c>
      <c r="D884" s="219">
        <v>178.51</v>
      </c>
      <c r="E884" s="220">
        <v>0.1201</v>
      </c>
    </row>
    <row r="885" spans="1:5">
      <c r="A885" s="217">
        <v>105751</v>
      </c>
      <c r="B885" s="218" t="s">
        <v>1335</v>
      </c>
      <c r="C885" s="217" t="s">
        <v>552</v>
      </c>
      <c r="D885" s="219">
        <v>176.27</v>
      </c>
      <c r="E885" s="220">
        <v>0.1143</v>
      </c>
    </row>
    <row r="886" spans="1:5">
      <c r="A886" s="217">
        <v>105753</v>
      </c>
      <c r="B886" s="218" t="s">
        <v>1336</v>
      </c>
      <c r="C886" s="217" t="s">
        <v>552</v>
      </c>
      <c r="D886" s="219">
        <v>174.24</v>
      </c>
      <c r="E886" s="220">
        <v>0.10879999999999999</v>
      </c>
    </row>
    <row r="887" spans="1:5">
      <c r="A887" s="217">
        <v>105755</v>
      </c>
      <c r="B887" s="218" t="s">
        <v>1337</v>
      </c>
      <c r="C887" s="217" t="s">
        <v>552</v>
      </c>
      <c r="D887" s="219">
        <v>172.31</v>
      </c>
      <c r="E887" s="220">
        <v>0.1033</v>
      </c>
    </row>
    <row r="888" spans="1:5">
      <c r="A888" s="217">
        <v>105743</v>
      </c>
      <c r="B888" s="218" t="s">
        <v>1338</v>
      </c>
      <c r="C888" s="217" t="s">
        <v>552</v>
      </c>
      <c r="D888" s="219">
        <v>136.57</v>
      </c>
      <c r="E888" s="220">
        <v>0.10539999999999999</v>
      </c>
    </row>
    <row r="889" spans="1:5">
      <c r="A889" s="217">
        <v>105744</v>
      </c>
      <c r="B889" s="218" t="s">
        <v>1339</v>
      </c>
      <c r="C889" s="217" t="s">
        <v>552</v>
      </c>
      <c r="D889" s="219">
        <v>134.38999999999999</v>
      </c>
      <c r="E889" s="220">
        <v>9.74E-2</v>
      </c>
    </row>
    <row r="890" spans="1:5">
      <c r="A890" s="217">
        <v>105746</v>
      </c>
      <c r="B890" s="218" t="s">
        <v>1340</v>
      </c>
      <c r="C890" s="217" t="s">
        <v>552</v>
      </c>
      <c r="D890" s="219">
        <v>132.21</v>
      </c>
      <c r="E890" s="220">
        <v>8.9300000000000004E-2</v>
      </c>
    </row>
    <row r="891" spans="1:5">
      <c r="A891" s="217">
        <v>105748</v>
      </c>
      <c r="B891" s="218" t="s">
        <v>1341</v>
      </c>
      <c r="C891" s="217" t="s">
        <v>552</v>
      </c>
      <c r="D891" s="219">
        <v>130.01</v>
      </c>
      <c r="E891" s="220">
        <v>8.0699999999999994E-2</v>
      </c>
    </row>
    <row r="892" spans="1:5">
      <c r="A892" s="217">
        <v>105660</v>
      </c>
      <c r="B892" s="218" t="s">
        <v>1342</v>
      </c>
      <c r="C892" s="217" t="s">
        <v>552</v>
      </c>
      <c r="D892" s="219">
        <v>191.52</v>
      </c>
      <c r="E892" s="220">
        <v>9.0700000000000003E-2</v>
      </c>
    </row>
    <row r="893" spans="1:5">
      <c r="A893" s="217">
        <v>105663</v>
      </c>
      <c r="B893" s="218" t="s">
        <v>1343</v>
      </c>
      <c r="C893" s="217" t="s">
        <v>552</v>
      </c>
      <c r="D893" s="219">
        <v>182.17</v>
      </c>
      <c r="E893" s="220">
        <v>7.2700000000000001E-2</v>
      </c>
    </row>
    <row r="894" spans="1:5">
      <c r="A894" s="217">
        <v>105669</v>
      </c>
      <c r="B894" s="218" t="s">
        <v>1344</v>
      </c>
      <c r="C894" s="217" t="s">
        <v>552</v>
      </c>
      <c r="D894" s="219">
        <v>177.48</v>
      </c>
      <c r="E894" s="220">
        <v>6.3E-2</v>
      </c>
    </row>
    <row r="895" spans="1:5">
      <c r="A895" s="217">
        <v>105642</v>
      </c>
      <c r="B895" s="218" t="s">
        <v>1345</v>
      </c>
      <c r="C895" s="217" t="s">
        <v>552</v>
      </c>
      <c r="D895" s="219">
        <v>0</v>
      </c>
      <c r="E895" s="220"/>
    </row>
    <row r="896" spans="1:5">
      <c r="A896" s="217">
        <v>105648</v>
      </c>
      <c r="B896" s="218" t="s">
        <v>1346</v>
      </c>
      <c r="C896" s="217" t="s">
        <v>552</v>
      </c>
      <c r="D896" s="219">
        <v>0</v>
      </c>
      <c r="E896" s="220"/>
    </row>
    <row r="897" spans="1:5">
      <c r="A897" s="217">
        <v>105654</v>
      </c>
      <c r="B897" s="218" t="s">
        <v>1347</v>
      </c>
      <c r="C897" s="217" t="s">
        <v>552</v>
      </c>
      <c r="D897" s="219">
        <v>0</v>
      </c>
      <c r="E897" s="220"/>
    </row>
    <row r="898" spans="1:5">
      <c r="A898" s="217">
        <v>105661</v>
      </c>
      <c r="B898" s="218" t="s">
        <v>1348</v>
      </c>
      <c r="C898" s="217" t="s">
        <v>552</v>
      </c>
      <c r="D898" s="219">
        <v>220.28</v>
      </c>
      <c r="E898" s="220">
        <v>7.8899999999999998E-2</v>
      </c>
    </row>
    <row r="899" spans="1:5">
      <c r="A899" s="217">
        <v>105664</v>
      </c>
      <c r="B899" s="218" t="s">
        <v>1349</v>
      </c>
      <c r="C899" s="217" t="s">
        <v>552</v>
      </c>
      <c r="D899" s="219">
        <v>210.93</v>
      </c>
      <c r="E899" s="220">
        <v>6.2799999999999995E-2</v>
      </c>
    </row>
    <row r="900" spans="1:5">
      <c r="A900" s="217">
        <v>105670</v>
      </c>
      <c r="B900" s="218" t="s">
        <v>1350</v>
      </c>
      <c r="C900" s="217" t="s">
        <v>552</v>
      </c>
      <c r="D900" s="219">
        <v>206.24</v>
      </c>
      <c r="E900" s="220">
        <v>5.4300000000000001E-2</v>
      </c>
    </row>
    <row r="901" spans="1:5">
      <c r="A901" s="217">
        <v>105643</v>
      </c>
      <c r="B901" s="218" t="s">
        <v>1351</v>
      </c>
      <c r="C901" s="217" t="s">
        <v>552</v>
      </c>
      <c r="D901" s="219">
        <v>0</v>
      </c>
      <c r="E901" s="220"/>
    </row>
    <row r="902" spans="1:5">
      <c r="A902" s="217">
        <v>105649</v>
      </c>
      <c r="B902" s="218" t="s">
        <v>1352</v>
      </c>
      <c r="C902" s="217" t="s">
        <v>552</v>
      </c>
      <c r="D902" s="219">
        <v>0</v>
      </c>
      <c r="E902" s="220"/>
    </row>
    <row r="903" spans="1:5">
      <c r="A903" s="217">
        <v>105655</v>
      </c>
      <c r="B903" s="218" t="s">
        <v>1353</v>
      </c>
      <c r="C903" s="217" t="s">
        <v>552</v>
      </c>
      <c r="D903" s="219">
        <v>0</v>
      </c>
      <c r="E903" s="220"/>
    </row>
    <row r="904" spans="1:5">
      <c r="A904" s="217">
        <v>105662</v>
      </c>
      <c r="B904" s="218" t="s">
        <v>1354</v>
      </c>
      <c r="C904" s="217" t="s">
        <v>552</v>
      </c>
      <c r="D904" s="219">
        <v>248.64</v>
      </c>
      <c r="E904" s="220">
        <v>6.9900000000000004E-2</v>
      </c>
    </row>
    <row r="905" spans="1:5">
      <c r="A905" s="217">
        <v>105665</v>
      </c>
      <c r="B905" s="218" t="s">
        <v>1355</v>
      </c>
      <c r="C905" s="217" t="s">
        <v>552</v>
      </c>
      <c r="D905" s="219">
        <v>239.29</v>
      </c>
      <c r="E905" s="220">
        <v>5.5399999999999998E-2</v>
      </c>
    </row>
    <row r="906" spans="1:5">
      <c r="A906" s="217">
        <v>105671</v>
      </c>
      <c r="B906" s="218" t="s">
        <v>1356</v>
      </c>
      <c r="C906" s="217" t="s">
        <v>552</v>
      </c>
      <c r="D906" s="219">
        <v>234.6</v>
      </c>
      <c r="E906" s="220">
        <v>4.7699999999999999E-2</v>
      </c>
    </row>
    <row r="907" spans="1:5">
      <c r="A907" s="217">
        <v>105644</v>
      </c>
      <c r="B907" s="218" t="s">
        <v>1357</v>
      </c>
      <c r="C907" s="217" t="s">
        <v>552</v>
      </c>
      <c r="D907" s="219">
        <v>0</v>
      </c>
      <c r="E907" s="220"/>
    </row>
    <row r="908" spans="1:5">
      <c r="A908" s="217">
        <v>105650</v>
      </c>
      <c r="B908" s="218" t="s">
        <v>1358</v>
      </c>
      <c r="C908" s="217" t="s">
        <v>552</v>
      </c>
      <c r="D908" s="219">
        <v>0</v>
      </c>
      <c r="E908" s="220"/>
    </row>
    <row r="909" spans="1:5">
      <c r="A909" s="217">
        <v>105656</v>
      </c>
      <c r="B909" s="218" t="s">
        <v>1359</v>
      </c>
      <c r="C909" s="217" t="s">
        <v>552</v>
      </c>
      <c r="D909" s="219">
        <v>0</v>
      </c>
      <c r="E909" s="220"/>
    </row>
    <row r="910" spans="1:5">
      <c r="A910" s="217">
        <v>105577</v>
      </c>
      <c r="B910" s="218" t="s">
        <v>1360</v>
      </c>
      <c r="C910" s="217" t="s">
        <v>552</v>
      </c>
      <c r="D910" s="219">
        <v>130.08000000000001</v>
      </c>
      <c r="E910" s="220">
        <v>0.1336</v>
      </c>
    </row>
    <row r="911" spans="1:5">
      <c r="A911" s="217">
        <v>105578</v>
      </c>
      <c r="B911" s="218" t="s">
        <v>1361</v>
      </c>
      <c r="C911" s="217" t="s">
        <v>552</v>
      </c>
      <c r="D911" s="219">
        <v>120.74</v>
      </c>
      <c r="E911" s="220">
        <v>0.10979999999999999</v>
      </c>
    </row>
    <row r="912" spans="1:5">
      <c r="A912" s="217">
        <v>105712</v>
      </c>
      <c r="B912" s="218" t="s">
        <v>1362</v>
      </c>
      <c r="C912" s="217" t="s">
        <v>552</v>
      </c>
      <c r="D912" s="219">
        <v>116.04</v>
      </c>
      <c r="E912" s="220">
        <v>9.6500000000000002E-2</v>
      </c>
    </row>
    <row r="913" spans="1:5">
      <c r="A913" s="217">
        <v>105637</v>
      </c>
      <c r="B913" s="218" t="s">
        <v>1363</v>
      </c>
      <c r="C913" s="217" t="s">
        <v>552</v>
      </c>
      <c r="D913" s="219">
        <v>0</v>
      </c>
      <c r="E913" s="220"/>
    </row>
    <row r="914" spans="1:5">
      <c r="A914" s="217">
        <v>105707</v>
      </c>
      <c r="B914" s="218" t="s">
        <v>1364</v>
      </c>
      <c r="C914" s="217" t="s">
        <v>552</v>
      </c>
      <c r="D914" s="219">
        <v>0</v>
      </c>
      <c r="E914" s="220"/>
    </row>
    <row r="915" spans="1:5">
      <c r="A915" s="217">
        <v>105709</v>
      </c>
      <c r="B915" s="218" t="s">
        <v>1365</v>
      </c>
      <c r="C915" s="217" t="s">
        <v>552</v>
      </c>
      <c r="D915" s="219">
        <v>0</v>
      </c>
      <c r="E915" s="220"/>
    </row>
    <row r="916" spans="1:5">
      <c r="A916" s="217">
        <v>105693</v>
      </c>
      <c r="B916" s="218" t="s">
        <v>1366</v>
      </c>
      <c r="C916" s="217" t="s">
        <v>552</v>
      </c>
      <c r="D916" s="219">
        <v>177.21</v>
      </c>
      <c r="E916" s="220">
        <v>9.8000000000000004E-2</v>
      </c>
    </row>
    <row r="917" spans="1:5">
      <c r="A917" s="217">
        <v>105696</v>
      </c>
      <c r="B917" s="218" t="s">
        <v>1367</v>
      </c>
      <c r="C917" s="217" t="s">
        <v>552</v>
      </c>
      <c r="D917" s="219">
        <v>167.86</v>
      </c>
      <c r="E917" s="220">
        <v>7.8899999999999998E-2</v>
      </c>
    </row>
    <row r="918" spans="1:5">
      <c r="A918" s="217">
        <v>105702</v>
      </c>
      <c r="B918" s="218" t="s">
        <v>1368</v>
      </c>
      <c r="C918" s="217" t="s">
        <v>552</v>
      </c>
      <c r="D918" s="219">
        <v>163.16999999999999</v>
      </c>
      <c r="E918" s="220">
        <v>6.8599999999999994E-2</v>
      </c>
    </row>
    <row r="919" spans="1:5">
      <c r="A919" s="217">
        <v>105675</v>
      </c>
      <c r="B919" s="218" t="s">
        <v>1369</v>
      </c>
      <c r="C919" s="217" t="s">
        <v>552</v>
      </c>
      <c r="D919" s="219">
        <v>0</v>
      </c>
      <c r="E919" s="220"/>
    </row>
    <row r="920" spans="1:5">
      <c r="A920" s="217">
        <v>105681</v>
      </c>
      <c r="B920" s="218" t="s">
        <v>1370</v>
      </c>
      <c r="C920" s="217" t="s">
        <v>552</v>
      </c>
      <c r="D920" s="219">
        <v>0</v>
      </c>
      <c r="E920" s="220"/>
    </row>
    <row r="921" spans="1:5">
      <c r="A921" s="217">
        <v>105687</v>
      </c>
      <c r="B921" s="218" t="s">
        <v>1371</v>
      </c>
      <c r="C921" s="217" t="s">
        <v>552</v>
      </c>
      <c r="D921" s="219">
        <v>0</v>
      </c>
      <c r="E921" s="220"/>
    </row>
    <row r="922" spans="1:5">
      <c r="A922" s="217">
        <v>105694</v>
      </c>
      <c r="B922" s="218" t="s">
        <v>1372</v>
      </c>
      <c r="C922" s="217" t="s">
        <v>552</v>
      </c>
      <c r="D922" s="219">
        <v>206.27</v>
      </c>
      <c r="E922" s="220">
        <v>8.4199999999999997E-2</v>
      </c>
    </row>
    <row r="923" spans="1:5">
      <c r="A923" s="217">
        <v>105697</v>
      </c>
      <c r="B923" s="218" t="s">
        <v>1373</v>
      </c>
      <c r="C923" s="217" t="s">
        <v>552</v>
      </c>
      <c r="D923" s="219">
        <v>196.92</v>
      </c>
      <c r="E923" s="220">
        <v>6.7299999999999999E-2</v>
      </c>
    </row>
    <row r="924" spans="1:5">
      <c r="A924" s="217">
        <v>105703</v>
      </c>
      <c r="B924" s="218" t="s">
        <v>1374</v>
      </c>
      <c r="C924" s="217" t="s">
        <v>552</v>
      </c>
      <c r="D924" s="219">
        <v>192.23</v>
      </c>
      <c r="E924" s="220">
        <v>5.8200000000000002E-2</v>
      </c>
    </row>
    <row r="925" spans="1:5">
      <c r="A925" s="217">
        <v>105676</v>
      </c>
      <c r="B925" s="218" t="s">
        <v>1375</v>
      </c>
      <c r="C925" s="217" t="s">
        <v>552</v>
      </c>
      <c r="D925" s="219">
        <v>0</v>
      </c>
      <c r="E925" s="220"/>
    </row>
    <row r="926" spans="1:5">
      <c r="A926" s="217">
        <v>105682</v>
      </c>
      <c r="B926" s="218" t="s">
        <v>1376</v>
      </c>
      <c r="C926" s="217" t="s">
        <v>552</v>
      </c>
      <c r="D926" s="219">
        <v>0</v>
      </c>
      <c r="E926" s="220"/>
    </row>
    <row r="927" spans="1:5">
      <c r="A927" s="217">
        <v>105688</v>
      </c>
      <c r="B927" s="218" t="s">
        <v>1377</v>
      </c>
      <c r="C927" s="217" t="s">
        <v>552</v>
      </c>
      <c r="D927" s="219">
        <v>0</v>
      </c>
      <c r="E927" s="220"/>
    </row>
    <row r="928" spans="1:5">
      <c r="A928" s="217">
        <v>105695</v>
      </c>
      <c r="B928" s="218" t="s">
        <v>1378</v>
      </c>
      <c r="C928" s="217" t="s">
        <v>552</v>
      </c>
      <c r="D928" s="219">
        <v>234.93</v>
      </c>
      <c r="E928" s="220">
        <v>7.3899999999999993E-2</v>
      </c>
    </row>
    <row r="929" spans="1:5">
      <c r="A929" s="217">
        <v>105698</v>
      </c>
      <c r="B929" s="218" t="s">
        <v>1379</v>
      </c>
      <c r="C929" s="217" t="s">
        <v>552</v>
      </c>
      <c r="D929" s="219">
        <v>225.58</v>
      </c>
      <c r="E929" s="220">
        <v>5.8700000000000002E-2</v>
      </c>
    </row>
    <row r="930" spans="1:5">
      <c r="A930" s="217">
        <v>105704</v>
      </c>
      <c r="B930" s="218" t="s">
        <v>1380</v>
      </c>
      <c r="C930" s="217" t="s">
        <v>552</v>
      </c>
      <c r="D930" s="219">
        <v>220.89</v>
      </c>
      <c r="E930" s="220">
        <v>5.0700000000000002E-2</v>
      </c>
    </row>
    <row r="931" spans="1:5">
      <c r="A931" s="217">
        <v>105677</v>
      </c>
      <c r="B931" s="218" t="s">
        <v>1381</v>
      </c>
      <c r="C931" s="217" t="s">
        <v>552</v>
      </c>
      <c r="D931" s="219">
        <v>0</v>
      </c>
      <c r="E931" s="220"/>
    </row>
    <row r="932" spans="1:5">
      <c r="A932" s="217">
        <v>105683</v>
      </c>
      <c r="B932" s="218" t="s">
        <v>1382</v>
      </c>
      <c r="C932" s="217" t="s">
        <v>552</v>
      </c>
      <c r="D932" s="219">
        <v>0</v>
      </c>
      <c r="E932" s="220"/>
    </row>
    <row r="933" spans="1:5">
      <c r="A933" s="217">
        <v>105689</v>
      </c>
      <c r="B933" s="218" t="s">
        <v>1383</v>
      </c>
      <c r="C933" s="217" t="s">
        <v>552</v>
      </c>
      <c r="D933" s="219">
        <v>0</v>
      </c>
      <c r="E933" s="220"/>
    </row>
    <row r="934" spans="1:5">
      <c r="A934" s="217">
        <v>105579</v>
      </c>
      <c r="B934" s="218" t="s">
        <v>1384</v>
      </c>
      <c r="C934" s="217" t="s">
        <v>552</v>
      </c>
      <c r="D934" s="219">
        <v>115.17</v>
      </c>
      <c r="E934" s="220">
        <v>0.15090000000000001</v>
      </c>
    </row>
    <row r="935" spans="1:5">
      <c r="A935" s="217">
        <v>105580</v>
      </c>
      <c r="B935" s="218" t="s">
        <v>1385</v>
      </c>
      <c r="C935" s="217" t="s">
        <v>552</v>
      </c>
      <c r="D935" s="219">
        <v>105.83</v>
      </c>
      <c r="E935" s="220">
        <v>0.12529999999999999</v>
      </c>
    </row>
    <row r="936" spans="1:5">
      <c r="A936" s="217">
        <v>105582</v>
      </c>
      <c r="B936" s="218" t="s">
        <v>1386</v>
      </c>
      <c r="C936" s="217" t="s">
        <v>552</v>
      </c>
      <c r="D936" s="219">
        <v>101.13</v>
      </c>
      <c r="E936" s="220">
        <v>0.11070000000000001</v>
      </c>
    </row>
    <row r="937" spans="1:5">
      <c r="A937" s="217">
        <v>105638</v>
      </c>
      <c r="B937" s="218" t="s">
        <v>1387</v>
      </c>
      <c r="C937" s="217" t="s">
        <v>552</v>
      </c>
      <c r="D937" s="219">
        <v>0</v>
      </c>
      <c r="E937" s="220"/>
    </row>
    <row r="938" spans="1:5">
      <c r="A938" s="217">
        <v>105715</v>
      </c>
      <c r="B938" s="218" t="s">
        <v>1388</v>
      </c>
      <c r="C938" s="217" t="s">
        <v>552</v>
      </c>
      <c r="D938" s="219">
        <v>0</v>
      </c>
      <c r="E938" s="220"/>
    </row>
    <row r="939" spans="1:5">
      <c r="A939" s="217">
        <v>105717</v>
      </c>
      <c r="B939" s="218" t="s">
        <v>1389</v>
      </c>
      <c r="C939" s="217" t="s">
        <v>552</v>
      </c>
      <c r="D939" s="219">
        <v>0</v>
      </c>
      <c r="E939" s="220"/>
    </row>
    <row r="940" spans="1:5">
      <c r="A940" s="217">
        <v>105626</v>
      </c>
      <c r="B940" s="218" t="s">
        <v>1390</v>
      </c>
      <c r="C940" s="217" t="s">
        <v>552</v>
      </c>
      <c r="D940" s="219">
        <v>120.21</v>
      </c>
      <c r="E940" s="220">
        <v>8.5999999999999993E-2</v>
      </c>
    </row>
    <row r="941" spans="1:5">
      <c r="A941" s="217">
        <v>105629</v>
      </c>
      <c r="B941" s="218" t="s">
        <v>1391</v>
      </c>
      <c r="C941" s="217" t="s">
        <v>552</v>
      </c>
      <c r="D941" s="219">
        <v>112.69</v>
      </c>
      <c r="E941" s="220">
        <v>6.2600000000000003E-2</v>
      </c>
    </row>
    <row r="942" spans="1:5">
      <c r="A942" s="217">
        <v>105635</v>
      </c>
      <c r="B942" s="218" t="s">
        <v>1392</v>
      </c>
      <c r="C942" s="217" t="s">
        <v>552</v>
      </c>
      <c r="D942" s="219">
        <v>111.63</v>
      </c>
      <c r="E942" s="220">
        <v>5.8700000000000002E-2</v>
      </c>
    </row>
    <row r="943" spans="1:5">
      <c r="A943" s="217">
        <v>105605</v>
      </c>
      <c r="B943" s="218" t="s">
        <v>1393</v>
      </c>
      <c r="C943" s="217" t="s">
        <v>552</v>
      </c>
      <c r="D943" s="219">
        <v>0</v>
      </c>
      <c r="E943" s="220"/>
    </row>
    <row r="944" spans="1:5">
      <c r="A944" s="217">
        <v>105613</v>
      </c>
      <c r="B944" s="218" t="s">
        <v>1394</v>
      </c>
      <c r="C944" s="217" t="s">
        <v>552</v>
      </c>
      <c r="D944" s="219">
        <v>0</v>
      </c>
      <c r="E944" s="220"/>
    </row>
    <row r="945" spans="1:5">
      <c r="A945" s="217">
        <v>105621</v>
      </c>
      <c r="B945" s="218" t="s">
        <v>1395</v>
      </c>
      <c r="C945" s="217" t="s">
        <v>552</v>
      </c>
      <c r="D945" s="219">
        <v>0</v>
      </c>
      <c r="E945" s="220"/>
    </row>
    <row r="946" spans="1:5">
      <c r="A946" s="217">
        <v>105627</v>
      </c>
      <c r="B946" s="218" t="s">
        <v>1396</v>
      </c>
      <c r="C946" s="217" t="s">
        <v>552</v>
      </c>
      <c r="D946" s="219">
        <v>150.36000000000001</v>
      </c>
      <c r="E946" s="220">
        <v>6.88E-2</v>
      </c>
    </row>
    <row r="947" spans="1:5">
      <c r="A947" s="217">
        <v>105630</v>
      </c>
      <c r="B947" s="218" t="s">
        <v>1397</v>
      </c>
      <c r="C947" s="217" t="s">
        <v>552</v>
      </c>
      <c r="D947" s="219">
        <v>142.84</v>
      </c>
      <c r="E947" s="220">
        <v>4.9399999999999999E-2</v>
      </c>
    </row>
    <row r="948" spans="1:5">
      <c r="A948" s="217">
        <v>105636</v>
      </c>
      <c r="B948" s="218" t="s">
        <v>1398</v>
      </c>
      <c r="C948" s="217" t="s">
        <v>552</v>
      </c>
      <c r="D948" s="219">
        <v>141.78</v>
      </c>
      <c r="E948" s="220">
        <v>4.6199999999999998E-2</v>
      </c>
    </row>
    <row r="949" spans="1:5">
      <c r="A949" s="217">
        <v>105606</v>
      </c>
      <c r="B949" s="218" t="s">
        <v>1399</v>
      </c>
      <c r="C949" s="217" t="s">
        <v>552</v>
      </c>
      <c r="D949" s="219">
        <v>0</v>
      </c>
      <c r="E949" s="220"/>
    </row>
    <row r="950" spans="1:5">
      <c r="A950" s="217">
        <v>105614</v>
      </c>
      <c r="B950" s="218" t="s">
        <v>1400</v>
      </c>
      <c r="C950" s="217" t="s">
        <v>552</v>
      </c>
      <c r="D950" s="219">
        <v>0</v>
      </c>
      <c r="E950" s="220"/>
    </row>
    <row r="951" spans="1:5">
      <c r="A951" s="217">
        <v>105622</v>
      </c>
      <c r="B951" s="218" t="s">
        <v>1401</v>
      </c>
      <c r="C951" s="217" t="s">
        <v>552</v>
      </c>
      <c r="D951" s="219">
        <v>0</v>
      </c>
      <c r="E951" s="220"/>
    </row>
    <row r="952" spans="1:5">
      <c r="A952" s="217">
        <v>105572</v>
      </c>
      <c r="B952" s="218" t="s">
        <v>1402</v>
      </c>
      <c r="C952" s="217" t="s">
        <v>552</v>
      </c>
      <c r="D952" s="219">
        <v>58.27</v>
      </c>
      <c r="E952" s="220">
        <v>0.1774</v>
      </c>
    </row>
    <row r="953" spans="1:5">
      <c r="A953" s="217">
        <v>105574</v>
      </c>
      <c r="B953" s="218" t="s">
        <v>1403</v>
      </c>
      <c r="C953" s="217" t="s">
        <v>552</v>
      </c>
      <c r="D953" s="219">
        <v>50.75</v>
      </c>
      <c r="E953" s="220">
        <v>0.1391</v>
      </c>
    </row>
    <row r="954" spans="1:5">
      <c r="A954" s="217">
        <v>105576</v>
      </c>
      <c r="B954" s="218" t="s">
        <v>1404</v>
      </c>
      <c r="C954" s="217" t="s">
        <v>552</v>
      </c>
      <c r="D954" s="219">
        <v>49.69</v>
      </c>
      <c r="E954" s="220">
        <v>0.1318</v>
      </c>
    </row>
    <row r="955" spans="1:5">
      <c r="A955" s="217">
        <v>105603</v>
      </c>
      <c r="B955" s="218" t="s">
        <v>1405</v>
      </c>
      <c r="C955" s="217" t="s">
        <v>552</v>
      </c>
      <c r="D955" s="219">
        <v>0</v>
      </c>
      <c r="E955" s="220"/>
    </row>
    <row r="956" spans="1:5">
      <c r="A956" s="217">
        <v>105611</v>
      </c>
      <c r="B956" s="218" t="s">
        <v>1406</v>
      </c>
      <c r="C956" s="217" t="s">
        <v>552</v>
      </c>
      <c r="D956" s="219">
        <v>0</v>
      </c>
      <c r="E956" s="220"/>
    </row>
    <row r="957" spans="1:5">
      <c r="A957" s="217">
        <v>105619</v>
      </c>
      <c r="B957" s="218" t="s">
        <v>1407</v>
      </c>
      <c r="C957" s="217" t="s">
        <v>552</v>
      </c>
      <c r="D957" s="219">
        <v>0</v>
      </c>
      <c r="E957" s="220"/>
    </row>
    <row r="958" spans="1:5">
      <c r="A958" s="217">
        <v>105573</v>
      </c>
      <c r="B958" s="218" t="s">
        <v>1408</v>
      </c>
      <c r="C958" s="217" t="s">
        <v>552</v>
      </c>
      <c r="D958" s="219">
        <v>89.66</v>
      </c>
      <c r="E958" s="220">
        <v>0.1153</v>
      </c>
    </row>
    <row r="959" spans="1:5">
      <c r="A959" s="217">
        <v>105628</v>
      </c>
      <c r="B959" s="218" t="s">
        <v>1409</v>
      </c>
      <c r="C959" s="217" t="s">
        <v>552</v>
      </c>
      <c r="D959" s="219">
        <v>82.14</v>
      </c>
      <c r="E959" s="220">
        <v>8.5999999999999993E-2</v>
      </c>
    </row>
    <row r="960" spans="1:5">
      <c r="A960" s="217">
        <v>105634</v>
      </c>
      <c r="B960" s="218" t="s">
        <v>1410</v>
      </c>
      <c r="C960" s="217" t="s">
        <v>552</v>
      </c>
      <c r="D960" s="219">
        <v>81.08</v>
      </c>
      <c r="E960" s="220">
        <v>8.0799999999999997E-2</v>
      </c>
    </row>
    <row r="961" spans="1:5">
      <c r="A961" s="217">
        <v>105604</v>
      </c>
      <c r="B961" s="218" t="s">
        <v>1411</v>
      </c>
      <c r="C961" s="217" t="s">
        <v>552</v>
      </c>
      <c r="D961" s="219">
        <v>0</v>
      </c>
      <c r="E961" s="220"/>
    </row>
    <row r="962" spans="1:5">
      <c r="A962" s="217">
        <v>105612</v>
      </c>
      <c r="B962" s="218" t="s">
        <v>1412</v>
      </c>
      <c r="C962" s="217" t="s">
        <v>552</v>
      </c>
      <c r="D962" s="219">
        <v>0</v>
      </c>
      <c r="E962" s="220"/>
    </row>
    <row r="963" spans="1:5">
      <c r="A963" s="217">
        <v>105620</v>
      </c>
      <c r="B963" s="218" t="s">
        <v>1413</v>
      </c>
      <c r="C963" s="217" t="s">
        <v>552</v>
      </c>
      <c r="D963" s="219">
        <v>0</v>
      </c>
      <c r="E963" s="220"/>
    </row>
    <row r="964" spans="1:5">
      <c r="A964" s="217">
        <v>105586</v>
      </c>
      <c r="B964" s="218" t="s">
        <v>1414</v>
      </c>
      <c r="C964" s="217" t="s">
        <v>552</v>
      </c>
      <c r="D964" s="219">
        <v>140.79</v>
      </c>
      <c r="E964" s="220">
        <v>0.1575</v>
      </c>
    </row>
    <row r="965" spans="1:5">
      <c r="A965" s="217">
        <v>105587</v>
      </c>
      <c r="B965" s="218" t="s">
        <v>1415</v>
      </c>
      <c r="C965" s="217" t="s">
        <v>552</v>
      </c>
      <c r="D965" s="219">
        <v>127.9</v>
      </c>
      <c r="E965" s="220">
        <v>0.1288</v>
      </c>
    </row>
    <row r="966" spans="1:5">
      <c r="A966" s="217">
        <v>105589</v>
      </c>
      <c r="B966" s="218" t="s">
        <v>1416</v>
      </c>
      <c r="C966" s="217" t="s">
        <v>552</v>
      </c>
      <c r="D966" s="219">
        <v>126.7</v>
      </c>
      <c r="E966" s="220">
        <v>0.12570000000000001</v>
      </c>
    </row>
    <row r="967" spans="1:5">
      <c r="A967" s="217">
        <v>105584</v>
      </c>
      <c r="B967" s="218" t="s">
        <v>1417</v>
      </c>
      <c r="C967" s="217" t="s">
        <v>552</v>
      </c>
      <c r="D967" s="219">
        <v>0</v>
      </c>
      <c r="E967" s="220"/>
    </row>
    <row r="968" spans="1:5">
      <c r="A968" s="217">
        <v>105720</v>
      </c>
      <c r="B968" s="218" t="s">
        <v>1418</v>
      </c>
      <c r="C968" s="217" t="s">
        <v>552</v>
      </c>
      <c r="D968" s="219">
        <v>0</v>
      </c>
      <c r="E968" s="220"/>
    </row>
    <row r="969" spans="1:5">
      <c r="A969" s="217">
        <v>105722</v>
      </c>
      <c r="B969" s="218" t="s">
        <v>1419</v>
      </c>
      <c r="C969" s="217" t="s">
        <v>552</v>
      </c>
      <c r="D969" s="219">
        <v>0</v>
      </c>
      <c r="E969" s="220"/>
    </row>
    <row r="970" spans="1:5">
      <c r="A970" s="217">
        <v>105593</v>
      </c>
      <c r="B970" s="218" t="s">
        <v>1420</v>
      </c>
      <c r="C970" s="217" t="s">
        <v>552</v>
      </c>
      <c r="D970" s="219">
        <v>125.88</v>
      </c>
      <c r="E970" s="220">
        <v>0.17610000000000001</v>
      </c>
    </row>
    <row r="971" spans="1:5">
      <c r="A971" s="217">
        <v>105594</v>
      </c>
      <c r="B971" s="218" t="s">
        <v>1421</v>
      </c>
      <c r="C971" s="217" t="s">
        <v>552</v>
      </c>
      <c r="D971" s="219">
        <v>112.99</v>
      </c>
      <c r="E971" s="220">
        <v>0.14580000000000001</v>
      </c>
    </row>
    <row r="972" spans="1:5">
      <c r="A972" s="217">
        <v>105596</v>
      </c>
      <c r="B972" s="218" t="s">
        <v>1422</v>
      </c>
      <c r="C972" s="217" t="s">
        <v>552</v>
      </c>
      <c r="D972" s="219">
        <v>111.79</v>
      </c>
      <c r="E972" s="220">
        <v>0.14249999999999999</v>
      </c>
    </row>
    <row r="973" spans="1:5">
      <c r="A973" s="217">
        <v>105591</v>
      </c>
      <c r="B973" s="218" t="s">
        <v>1423</v>
      </c>
      <c r="C973" s="217" t="s">
        <v>552</v>
      </c>
      <c r="D973" s="219">
        <v>0</v>
      </c>
      <c r="E973" s="220"/>
    </row>
    <row r="974" spans="1:5">
      <c r="A974" s="217">
        <v>105724</v>
      </c>
      <c r="B974" s="218" t="s">
        <v>1424</v>
      </c>
      <c r="C974" s="217" t="s">
        <v>552</v>
      </c>
      <c r="D974" s="219">
        <v>0</v>
      </c>
      <c r="E974" s="220"/>
    </row>
    <row r="975" spans="1:5">
      <c r="A975" s="217">
        <v>105726</v>
      </c>
      <c r="B975" s="218" t="s">
        <v>1425</v>
      </c>
      <c r="C975" s="217" t="s">
        <v>552</v>
      </c>
      <c r="D975" s="219">
        <v>0</v>
      </c>
      <c r="E975" s="220"/>
    </row>
    <row r="976" spans="1:5">
      <c r="A976" s="217">
        <v>105567</v>
      </c>
      <c r="B976" s="218" t="s">
        <v>1426</v>
      </c>
      <c r="C976" s="217" t="s">
        <v>552</v>
      </c>
      <c r="D976" s="219">
        <v>14.16</v>
      </c>
      <c r="E976" s="220">
        <v>0.47949999999999998</v>
      </c>
    </row>
    <row r="977" spans="1:5">
      <c r="A977" s="217">
        <v>105568</v>
      </c>
      <c r="B977" s="218" t="s">
        <v>1427</v>
      </c>
      <c r="C977" s="217" t="s">
        <v>552</v>
      </c>
      <c r="D977" s="219">
        <v>11.3</v>
      </c>
      <c r="E977" s="220">
        <v>0.4708</v>
      </c>
    </row>
    <row r="978" spans="1:5">
      <c r="A978" s="217">
        <v>105570</v>
      </c>
      <c r="B978" s="218" t="s">
        <v>1428</v>
      </c>
      <c r="C978" s="217" t="s">
        <v>552</v>
      </c>
      <c r="D978" s="219">
        <v>9.33</v>
      </c>
      <c r="E978" s="220">
        <v>0.46200000000000002</v>
      </c>
    </row>
    <row r="979" spans="1:5">
      <c r="A979" s="217">
        <v>100575</v>
      </c>
      <c r="B979" s="218" t="s">
        <v>1429</v>
      </c>
      <c r="C979" s="217" t="s">
        <v>467</v>
      </c>
      <c r="D979" s="219">
        <v>0.55000000000000004</v>
      </c>
      <c r="E979" s="220">
        <v>0.6</v>
      </c>
    </row>
    <row r="980" spans="1:5">
      <c r="A980" s="217">
        <v>100577</v>
      </c>
      <c r="B980" s="218" t="s">
        <v>1430</v>
      </c>
      <c r="C980" s="217" t="s">
        <v>467</v>
      </c>
      <c r="D980" s="219">
        <v>1.37</v>
      </c>
      <c r="E980" s="220">
        <v>0.40150000000000002</v>
      </c>
    </row>
    <row r="981" spans="1:5">
      <c r="A981" s="217">
        <v>105598</v>
      </c>
      <c r="B981" s="218" t="s">
        <v>1431</v>
      </c>
      <c r="C981" s="217" t="s">
        <v>467</v>
      </c>
      <c r="D981" s="219">
        <v>1.82</v>
      </c>
      <c r="E981" s="220">
        <v>0.42859999999999998</v>
      </c>
    </row>
    <row r="982" spans="1:5">
      <c r="A982" s="217">
        <v>100576</v>
      </c>
      <c r="B982" s="218" t="s">
        <v>1432</v>
      </c>
      <c r="C982" s="217" t="s">
        <v>467</v>
      </c>
      <c r="D982" s="219">
        <v>2.67</v>
      </c>
      <c r="E982" s="220">
        <v>0.39700000000000002</v>
      </c>
    </row>
    <row r="983" spans="1:5">
      <c r="A983" s="217">
        <v>105597</v>
      </c>
      <c r="B983" s="218" t="s">
        <v>1433</v>
      </c>
      <c r="C983" s="217" t="s">
        <v>467</v>
      </c>
      <c r="D983" s="219">
        <v>3.63</v>
      </c>
      <c r="E983" s="220">
        <v>0.41320000000000001</v>
      </c>
    </row>
    <row r="984" spans="1:5">
      <c r="A984" s="217">
        <v>102730</v>
      </c>
      <c r="B984" s="218" t="s">
        <v>1434</v>
      </c>
      <c r="C984" s="217" t="s">
        <v>33</v>
      </c>
      <c r="D984" s="219">
        <v>11.77</v>
      </c>
      <c r="E984" s="220">
        <v>9.2999999999999992E-3</v>
      </c>
    </row>
    <row r="985" spans="1:5">
      <c r="A985" s="217">
        <v>102731</v>
      </c>
      <c r="B985" s="218" t="s">
        <v>1435</v>
      </c>
      <c r="C985" s="217" t="s">
        <v>33</v>
      </c>
      <c r="D985" s="219">
        <v>9.86</v>
      </c>
      <c r="E985" s="220">
        <v>8.0999999999999996E-3</v>
      </c>
    </row>
    <row r="986" spans="1:5">
      <c r="A986" s="217">
        <v>102732</v>
      </c>
      <c r="B986" s="218" t="s">
        <v>1436</v>
      </c>
      <c r="C986" s="217" t="s">
        <v>33</v>
      </c>
      <c r="D986" s="219">
        <v>9.25</v>
      </c>
      <c r="E986" s="220">
        <v>4.3E-3</v>
      </c>
    </row>
    <row r="987" spans="1:5">
      <c r="A987" s="217">
        <v>102733</v>
      </c>
      <c r="B987" s="218" t="s">
        <v>1437</v>
      </c>
      <c r="C987" s="217" t="s">
        <v>33</v>
      </c>
      <c r="D987" s="219">
        <v>10.28</v>
      </c>
      <c r="E987" s="220">
        <v>1.9E-3</v>
      </c>
    </row>
    <row r="988" spans="1:5">
      <c r="A988" s="217">
        <v>102728</v>
      </c>
      <c r="B988" s="218" t="s">
        <v>1438</v>
      </c>
      <c r="C988" s="217" t="s">
        <v>33</v>
      </c>
      <c r="D988" s="219">
        <v>14.37</v>
      </c>
      <c r="E988" s="220">
        <v>1.46E-2</v>
      </c>
    </row>
    <row r="989" spans="1:5">
      <c r="A989" s="217">
        <v>102729</v>
      </c>
      <c r="B989" s="218" t="s">
        <v>1439</v>
      </c>
      <c r="C989" s="217" t="s">
        <v>33</v>
      </c>
      <c r="D989" s="219">
        <v>13.32</v>
      </c>
      <c r="E989" s="220">
        <v>1.2E-2</v>
      </c>
    </row>
    <row r="990" spans="1:5">
      <c r="A990" s="217">
        <v>102734</v>
      </c>
      <c r="B990" s="218" t="s">
        <v>1440</v>
      </c>
      <c r="C990" s="217" t="s">
        <v>33</v>
      </c>
      <c r="D990" s="219">
        <v>13.46</v>
      </c>
      <c r="E990" s="220">
        <v>3.6400000000000002E-2</v>
      </c>
    </row>
    <row r="991" spans="1:5">
      <c r="A991" s="217">
        <v>102735</v>
      </c>
      <c r="B991" s="218" t="s">
        <v>1441</v>
      </c>
      <c r="C991" s="217" t="s">
        <v>33</v>
      </c>
      <c r="D991" s="219">
        <v>12.49</v>
      </c>
      <c r="E991" s="220">
        <v>2.0799999999999999E-2</v>
      </c>
    </row>
    <row r="992" spans="1:5">
      <c r="A992" s="217">
        <v>102765</v>
      </c>
      <c r="B992" s="218" t="s">
        <v>1442</v>
      </c>
      <c r="C992" s="217" t="s">
        <v>28</v>
      </c>
      <c r="D992" s="219">
        <v>15605.39</v>
      </c>
      <c r="E992" s="220">
        <v>5.8999999999999999E-3</v>
      </c>
    </row>
    <row r="993" spans="1:5">
      <c r="A993" s="217">
        <v>102795</v>
      </c>
      <c r="B993" s="218" t="s">
        <v>1443</v>
      </c>
      <c r="C993" s="217" t="s">
        <v>28</v>
      </c>
      <c r="D993" s="219">
        <v>27516.59</v>
      </c>
      <c r="E993" s="220">
        <v>0.10639999999999999</v>
      </c>
    </row>
    <row r="994" spans="1:5">
      <c r="A994" s="217">
        <v>102766</v>
      </c>
      <c r="B994" s="218" t="s">
        <v>1444</v>
      </c>
      <c r="C994" s="217" t="s">
        <v>28</v>
      </c>
      <c r="D994" s="219">
        <v>23485.3</v>
      </c>
      <c r="E994" s="220">
        <v>6.6E-3</v>
      </c>
    </row>
    <row r="995" spans="1:5">
      <c r="A995" s="217">
        <v>102796</v>
      </c>
      <c r="B995" s="218" t="s">
        <v>1445</v>
      </c>
      <c r="C995" s="217" t="s">
        <v>28</v>
      </c>
      <c r="D995" s="219">
        <v>44157.33</v>
      </c>
      <c r="E995" s="220">
        <v>0.10050000000000001</v>
      </c>
    </row>
    <row r="996" spans="1:5">
      <c r="A996" s="217">
        <v>102767</v>
      </c>
      <c r="B996" s="218" t="s">
        <v>1446</v>
      </c>
      <c r="C996" s="217" t="s">
        <v>28</v>
      </c>
      <c r="D996" s="219">
        <v>32835.71</v>
      </c>
      <c r="E996" s="220">
        <v>6.7999999999999996E-3</v>
      </c>
    </row>
    <row r="997" spans="1:5">
      <c r="A997" s="217">
        <v>102797</v>
      </c>
      <c r="B997" s="218" t="s">
        <v>1447</v>
      </c>
      <c r="C997" s="217" t="s">
        <v>28</v>
      </c>
      <c r="D997" s="219">
        <v>62438.78</v>
      </c>
      <c r="E997" s="220">
        <v>9.8400000000000001E-2</v>
      </c>
    </row>
    <row r="998" spans="1:5">
      <c r="A998" s="217">
        <v>102768</v>
      </c>
      <c r="B998" s="218" t="s">
        <v>1448</v>
      </c>
      <c r="C998" s="217" t="s">
        <v>28</v>
      </c>
      <c r="D998" s="219">
        <v>45831.1</v>
      </c>
      <c r="E998" s="220">
        <v>5.4999999999999997E-3</v>
      </c>
    </row>
    <row r="999" spans="1:5">
      <c r="A999" s="217">
        <v>102798</v>
      </c>
      <c r="B999" s="218" t="s">
        <v>1449</v>
      </c>
      <c r="C999" s="217" t="s">
        <v>28</v>
      </c>
      <c r="D999" s="219">
        <v>76380.429999999993</v>
      </c>
      <c r="E999" s="220">
        <v>9.6799999999999997E-2</v>
      </c>
    </row>
    <row r="1000" spans="1:5">
      <c r="A1000" s="217">
        <v>102744</v>
      </c>
      <c r="B1000" s="218" t="s">
        <v>1450</v>
      </c>
      <c r="C1000" s="217" t="s">
        <v>28</v>
      </c>
      <c r="D1000" s="219">
        <v>6538.11</v>
      </c>
      <c r="E1000" s="220">
        <v>7.0000000000000001E-3</v>
      </c>
    </row>
    <row r="1001" spans="1:5">
      <c r="A1001" s="217">
        <v>102755</v>
      </c>
      <c r="B1001" s="218" t="s">
        <v>1451</v>
      </c>
      <c r="C1001" s="217" t="s">
        <v>28</v>
      </c>
      <c r="D1001" s="219">
        <v>10096.530000000001</v>
      </c>
      <c r="E1001" s="220">
        <v>7.6E-3</v>
      </c>
    </row>
    <row r="1002" spans="1:5">
      <c r="A1002" s="217">
        <v>102782</v>
      </c>
      <c r="B1002" s="218" t="s">
        <v>1452</v>
      </c>
      <c r="C1002" s="217" t="s">
        <v>28</v>
      </c>
      <c r="D1002" s="219">
        <v>13445.52</v>
      </c>
      <c r="E1002" s="220">
        <v>0.10829999999999999</v>
      </c>
    </row>
    <row r="1003" spans="1:5">
      <c r="A1003" s="217">
        <v>102745</v>
      </c>
      <c r="B1003" s="218" t="s">
        <v>1453</v>
      </c>
      <c r="C1003" s="217" t="s">
        <v>28</v>
      </c>
      <c r="D1003" s="219">
        <v>9175.73</v>
      </c>
      <c r="E1003" s="220">
        <v>7.1999999999999998E-3</v>
      </c>
    </row>
    <row r="1004" spans="1:5">
      <c r="A1004" s="217">
        <v>102756</v>
      </c>
      <c r="B1004" s="218" t="s">
        <v>1454</v>
      </c>
      <c r="C1004" s="217" t="s">
        <v>28</v>
      </c>
      <c r="D1004" s="219">
        <v>14965.94</v>
      </c>
      <c r="E1004" s="220">
        <v>7.9000000000000008E-3</v>
      </c>
    </row>
    <row r="1005" spans="1:5">
      <c r="A1005" s="217">
        <v>102783</v>
      </c>
      <c r="B1005" s="218" t="s">
        <v>1455</v>
      </c>
      <c r="C1005" s="217" t="s">
        <v>28</v>
      </c>
      <c r="D1005" s="219">
        <v>17866.62</v>
      </c>
      <c r="E1005" s="220">
        <v>0.1096</v>
      </c>
    </row>
    <row r="1006" spans="1:5">
      <c r="A1006" s="217">
        <v>102746</v>
      </c>
      <c r="B1006" s="218" t="s">
        <v>1456</v>
      </c>
      <c r="C1006" s="217" t="s">
        <v>28</v>
      </c>
      <c r="D1006" s="219">
        <v>15887.51</v>
      </c>
      <c r="E1006" s="220">
        <v>7.4000000000000003E-3</v>
      </c>
    </row>
    <row r="1007" spans="1:5">
      <c r="A1007" s="217">
        <v>102757</v>
      </c>
      <c r="B1007" s="218" t="s">
        <v>1457</v>
      </c>
      <c r="C1007" s="217" t="s">
        <v>28</v>
      </c>
      <c r="D1007" s="219">
        <v>27811.85</v>
      </c>
      <c r="E1007" s="220">
        <v>8.2000000000000007E-3</v>
      </c>
    </row>
    <row r="1008" spans="1:5">
      <c r="A1008" s="217">
        <v>102784</v>
      </c>
      <c r="B1008" s="218" t="s">
        <v>1458</v>
      </c>
      <c r="C1008" s="217" t="s">
        <v>28</v>
      </c>
      <c r="D1008" s="219">
        <v>27067.72</v>
      </c>
      <c r="E1008" s="220">
        <v>8.2799999999999999E-2</v>
      </c>
    </row>
    <row r="1009" spans="1:5">
      <c r="A1009" s="217">
        <v>102779</v>
      </c>
      <c r="B1009" s="218" t="s">
        <v>1459</v>
      </c>
      <c r="C1009" s="217" t="s">
        <v>28</v>
      </c>
      <c r="D1009" s="219">
        <v>7123.54</v>
      </c>
      <c r="E1009" s="220">
        <v>0.1159</v>
      </c>
    </row>
    <row r="1010" spans="1:5">
      <c r="A1010" s="217">
        <v>102780</v>
      </c>
      <c r="B1010" s="218" t="s">
        <v>1460</v>
      </c>
      <c r="C1010" s="217" t="s">
        <v>28</v>
      </c>
      <c r="D1010" s="219">
        <v>8194.56</v>
      </c>
      <c r="E1010" s="220">
        <v>0.11600000000000001</v>
      </c>
    </row>
    <row r="1011" spans="1:5">
      <c r="A1011" s="217">
        <v>102743</v>
      </c>
      <c r="B1011" s="218" t="s">
        <v>1461</v>
      </c>
      <c r="C1011" s="217" t="s">
        <v>28</v>
      </c>
      <c r="D1011" s="219">
        <v>4372.2700000000004</v>
      </c>
      <c r="E1011" s="220">
        <v>6.7000000000000002E-3</v>
      </c>
    </row>
    <row r="1012" spans="1:5">
      <c r="A1012" s="217">
        <v>102781</v>
      </c>
      <c r="B1012" s="218" t="s">
        <v>1462</v>
      </c>
      <c r="C1012" s="217" t="s">
        <v>28</v>
      </c>
      <c r="D1012" s="219">
        <v>12173.55</v>
      </c>
      <c r="E1012" s="220">
        <v>0.1152</v>
      </c>
    </row>
    <row r="1013" spans="1:5">
      <c r="A1013" s="217">
        <v>102761</v>
      </c>
      <c r="B1013" s="218" t="s">
        <v>1463</v>
      </c>
      <c r="C1013" s="217" t="s">
        <v>28</v>
      </c>
      <c r="D1013" s="219">
        <v>12505.82</v>
      </c>
      <c r="E1013" s="220">
        <v>5.8999999999999999E-3</v>
      </c>
    </row>
    <row r="1014" spans="1:5">
      <c r="A1014" s="217">
        <v>102791</v>
      </c>
      <c r="B1014" s="218" t="s">
        <v>1464</v>
      </c>
      <c r="C1014" s="217" t="s">
        <v>28</v>
      </c>
      <c r="D1014" s="219">
        <v>25807.38</v>
      </c>
      <c r="E1014" s="220">
        <v>0.106</v>
      </c>
    </row>
    <row r="1015" spans="1:5">
      <c r="A1015" s="217">
        <v>102762</v>
      </c>
      <c r="B1015" s="218" t="s">
        <v>1465</v>
      </c>
      <c r="C1015" s="217" t="s">
        <v>28</v>
      </c>
      <c r="D1015" s="219">
        <v>19297.849999999999</v>
      </c>
      <c r="E1015" s="220">
        <v>6.3E-3</v>
      </c>
    </row>
    <row r="1016" spans="1:5">
      <c r="A1016" s="217">
        <v>102792</v>
      </c>
      <c r="B1016" s="218" t="s">
        <v>1466</v>
      </c>
      <c r="C1016" s="217" t="s">
        <v>28</v>
      </c>
      <c r="D1016" s="219">
        <v>41792.42</v>
      </c>
      <c r="E1016" s="220">
        <v>0.1009</v>
      </c>
    </row>
    <row r="1017" spans="1:5">
      <c r="A1017" s="217">
        <v>102763</v>
      </c>
      <c r="B1017" s="218" t="s">
        <v>1467</v>
      </c>
      <c r="C1017" s="217" t="s">
        <v>28</v>
      </c>
      <c r="D1017" s="219">
        <v>26811.26</v>
      </c>
      <c r="E1017" s="220">
        <v>6.4000000000000003E-3</v>
      </c>
    </row>
    <row r="1018" spans="1:5">
      <c r="A1018" s="217">
        <v>102793</v>
      </c>
      <c r="B1018" s="218" t="s">
        <v>1468</v>
      </c>
      <c r="C1018" s="217" t="s">
        <v>28</v>
      </c>
      <c r="D1018" s="219">
        <v>55930.44</v>
      </c>
      <c r="E1018" s="220">
        <v>9.5100000000000004E-2</v>
      </c>
    </row>
    <row r="1019" spans="1:5">
      <c r="A1019" s="217">
        <v>102764</v>
      </c>
      <c r="B1019" s="218" t="s">
        <v>1469</v>
      </c>
      <c r="C1019" s="217" t="s">
        <v>28</v>
      </c>
      <c r="D1019" s="219">
        <v>37760.239999999998</v>
      </c>
      <c r="E1019" s="220">
        <v>5.4999999999999997E-3</v>
      </c>
    </row>
    <row r="1020" spans="1:5">
      <c r="A1020" s="217">
        <v>102794</v>
      </c>
      <c r="B1020" s="218" t="s">
        <v>1470</v>
      </c>
      <c r="C1020" s="217" t="s">
        <v>28</v>
      </c>
      <c r="D1020" s="219">
        <v>80063.28</v>
      </c>
      <c r="E1020" s="220">
        <v>9.2799999999999994E-2</v>
      </c>
    </row>
    <row r="1021" spans="1:5">
      <c r="A1021" s="217">
        <v>102740</v>
      </c>
      <c r="B1021" s="218" t="s">
        <v>1471</v>
      </c>
      <c r="C1021" s="217" t="s">
        <v>28</v>
      </c>
      <c r="D1021" s="219">
        <v>5384.82</v>
      </c>
      <c r="E1021" s="220">
        <v>6.7000000000000002E-3</v>
      </c>
    </row>
    <row r="1022" spans="1:5">
      <c r="A1022" s="217">
        <v>102752</v>
      </c>
      <c r="B1022" s="218" t="s">
        <v>1472</v>
      </c>
      <c r="C1022" s="217" t="s">
        <v>28</v>
      </c>
      <c r="D1022" s="219">
        <v>7224.78</v>
      </c>
      <c r="E1022" s="220">
        <v>7.1999999999999998E-3</v>
      </c>
    </row>
    <row r="1023" spans="1:5">
      <c r="A1023" s="217">
        <v>102776</v>
      </c>
      <c r="B1023" s="218" t="s">
        <v>1473</v>
      </c>
      <c r="C1023" s="217" t="s">
        <v>28</v>
      </c>
      <c r="D1023" s="219">
        <v>10660.42</v>
      </c>
      <c r="E1023" s="220">
        <v>0.11509999999999999</v>
      </c>
    </row>
    <row r="1024" spans="1:5">
      <c r="A1024" s="217">
        <v>102741</v>
      </c>
      <c r="B1024" s="218" t="s">
        <v>1474</v>
      </c>
      <c r="C1024" s="217" t="s">
        <v>28</v>
      </c>
      <c r="D1024" s="219">
        <v>7548.16</v>
      </c>
      <c r="E1024" s="220">
        <v>6.8999999999999999E-3</v>
      </c>
    </row>
    <row r="1025" spans="1:5">
      <c r="A1025" s="217">
        <v>102753</v>
      </c>
      <c r="B1025" s="218" t="s">
        <v>1475</v>
      </c>
      <c r="C1025" s="217" t="s">
        <v>28</v>
      </c>
      <c r="D1025" s="219">
        <v>10676.08</v>
      </c>
      <c r="E1025" s="220">
        <v>7.4999999999999997E-3</v>
      </c>
    </row>
    <row r="1026" spans="1:5">
      <c r="A1026" s="217">
        <v>102777</v>
      </c>
      <c r="B1026" s="218" t="s">
        <v>1476</v>
      </c>
      <c r="C1026" s="217" t="s">
        <v>28</v>
      </c>
      <c r="D1026" s="219">
        <v>16152.54</v>
      </c>
      <c r="E1026" s="220">
        <v>0.1148</v>
      </c>
    </row>
    <row r="1027" spans="1:5">
      <c r="A1027" s="217">
        <v>102742</v>
      </c>
      <c r="B1027" s="218" t="s">
        <v>1477</v>
      </c>
      <c r="C1027" s="217" t="s">
        <v>28</v>
      </c>
      <c r="D1027" s="219">
        <v>13054.76</v>
      </c>
      <c r="E1027" s="220">
        <v>7.1999999999999998E-3</v>
      </c>
    </row>
    <row r="1028" spans="1:5">
      <c r="A1028" s="217">
        <v>102754</v>
      </c>
      <c r="B1028" s="218" t="s">
        <v>1478</v>
      </c>
      <c r="C1028" s="217" t="s">
        <v>28</v>
      </c>
      <c r="D1028" s="219">
        <v>20275</v>
      </c>
      <c r="E1028" s="220">
        <v>7.7000000000000002E-3</v>
      </c>
    </row>
    <row r="1029" spans="1:5">
      <c r="A1029" s="217">
        <v>102778</v>
      </c>
      <c r="B1029" s="218" t="s">
        <v>1479</v>
      </c>
      <c r="C1029" s="217" t="s">
        <v>28</v>
      </c>
      <c r="D1029" s="219">
        <v>23429.33</v>
      </c>
      <c r="E1029" s="220">
        <v>9.01E-2</v>
      </c>
    </row>
    <row r="1030" spans="1:5">
      <c r="A1030" s="217">
        <v>102737</v>
      </c>
      <c r="B1030" s="218" t="s">
        <v>1480</v>
      </c>
      <c r="C1030" s="217" t="s">
        <v>28</v>
      </c>
      <c r="D1030" s="219">
        <v>1053.6400000000001</v>
      </c>
      <c r="E1030" s="220">
        <v>5.7999999999999996E-3</v>
      </c>
    </row>
    <row r="1031" spans="1:5">
      <c r="A1031" s="217">
        <v>102773</v>
      </c>
      <c r="B1031" s="218" t="s">
        <v>1481</v>
      </c>
      <c r="C1031" s="217" t="s">
        <v>28</v>
      </c>
      <c r="D1031" s="219">
        <v>7123.54</v>
      </c>
      <c r="E1031" s="220">
        <v>0.1159</v>
      </c>
    </row>
    <row r="1032" spans="1:5">
      <c r="A1032" s="217">
        <v>102738</v>
      </c>
      <c r="B1032" s="218" t="s">
        <v>1482</v>
      </c>
      <c r="C1032" s="217" t="s">
        <v>28</v>
      </c>
      <c r="D1032" s="219">
        <v>2153.11</v>
      </c>
      <c r="E1032" s="220">
        <v>6.1999999999999998E-3</v>
      </c>
    </row>
    <row r="1033" spans="1:5">
      <c r="A1033" s="217">
        <v>102750</v>
      </c>
      <c r="B1033" s="218" t="s">
        <v>1483</v>
      </c>
      <c r="C1033" s="217" t="s">
        <v>28</v>
      </c>
      <c r="D1033" s="219">
        <v>2623.08</v>
      </c>
      <c r="E1033" s="220">
        <v>6.4000000000000003E-3</v>
      </c>
    </row>
    <row r="1034" spans="1:5">
      <c r="A1034" s="217">
        <v>102774</v>
      </c>
      <c r="B1034" s="218" t="s">
        <v>1484</v>
      </c>
      <c r="C1034" s="217" t="s">
        <v>28</v>
      </c>
      <c r="D1034" s="219">
        <v>7123.54</v>
      </c>
      <c r="E1034" s="220">
        <v>0.1159</v>
      </c>
    </row>
    <row r="1035" spans="1:5">
      <c r="A1035" s="217">
        <v>102739</v>
      </c>
      <c r="B1035" s="218" t="s">
        <v>1485</v>
      </c>
      <c r="C1035" s="217" t="s">
        <v>28</v>
      </c>
      <c r="D1035" s="219">
        <v>3598.18</v>
      </c>
      <c r="E1035" s="220">
        <v>6.4999999999999997E-3</v>
      </c>
    </row>
    <row r="1036" spans="1:5">
      <c r="A1036" s="217">
        <v>102751</v>
      </c>
      <c r="B1036" s="218" t="s">
        <v>1486</v>
      </c>
      <c r="C1036" s="217" t="s">
        <v>28</v>
      </c>
      <c r="D1036" s="219">
        <v>4544.1400000000003</v>
      </c>
      <c r="E1036" s="220">
        <v>6.7999999999999996E-3</v>
      </c>
    </row>
    <row r="1037" spans="1:5">
      <c r="A1037" s="217">
        <v>102775</v>
      </c>
      <c r="B1037" s="218" t="s">
        <v>1487</v>
      </c>
      <c r="C1037" s="217" t="s">
        <v>28</v>
      </c>
      <c r="D1037" s="219">
        <v>10660.42</v>
      </c>
      <c r="E1037" s="220">
        <v>0.11509999999999999</v>
      </c>
    </row>
    <row r="1038" spans="1:5">
      <c r="A1038" s="217">
        <v>102769</v>
      </c>
      <c r="B1038" s="218" t="s">
        <v>1488</v>
      </c>
      <c r="C1038" s="217" t="s">
        <v>28</v>
      </c>
      <c r="D1038" s="219">
        <v>18075.900000000001</v>
      </c>
      <c r="E1038" s="220">
        <v>6.1000000000000004E-3</v>
      </c>
    </row>
    <row r="1039" spans="1:5">
      <c r="A1039" s="217">
        <v>102799</v>
      </c>
      <c r="B1039" s="218" t="s">
        <v>1489</v>
      </c>
      <c r="C1039" s="217" t="s">
        <v>28</v>
      </c>
      <c r="D1039" s="219">
        <v>28106.07</v>
      </c>
      <c r="E1039" s="220">
        <v>0.1065</v>
      </c>
    </row>
    <row r="1040" spans="1:5">
      <c r="A1040" s="217">
        <v>102770</v>
      </c>
      <c r="B1040" s="218" t="s">
        <v>1490</v>
      </c>
      <c r="C1040" s="217" t="s">
        <v>28</v>
      </c>
      <c r="D1040" s="219">
        <v>27723.39</v>
      </c>
      <c r="E1040" s="220">
        <v>6.8999999999999999E-3</v>
      </c>
    </row>
    <row r="1041" spans="1:5">
      <c r="A1041" s="217">
        <v>102800</v>
      </c>
      <c r="B1041" s="218" t="s">
        <v>1491</v>
      </c>
      <c r="C1041" s="217" t="s">
        <v>28</v>
      </c>
      <c r="D1041" s="219">
        <v>48468.2</v>
      </c>
      <c r="E1041" s="220">
        <v>0.10100000000000001</v>
      </c>
    </row>
    <row r="1042" spans="1:5">
      <c r="A1042" s="217">
        <v>102771</v>
      </c>
      <c r="B1042" s="218" t="s">
        <v>1492</v>
      </c>
      <c r="C1042" s="217" t="s">
        <v>28</v>
      </c>
      <c r="D1042" s="219">
        <v>38745.97</v>
      </c>
      <c r="E1042" s="220">
        <v>7.0000000000000001E-3</v>
      </c>
    </row>
    <row r="1043" spans="1:5">
      <c r="A1043" s="217">
        <v>102801</v>
      </c>
      <c r="B1043" s="218" t="s">
        <v>1493</v>
      </c>
      <c r="C1043" s="217" t="s">
        <v>28</v>
      </c>
      <c r="D1043" s="219">
        <v>67639.8</v>
      </c>
      <c r="E1043" s="220">
        <v>9.8100000000000007E-2</v>
      </c>
    </row>
    <row r="1044" spans="1:5">
      <c r="A1044" s="217">
        <v>102772</v>
      </c>
      <c r="B1044" s="218" t="s">
        <v>1494</v>
      </c>
      <c r="C1044" s="217" t="s">
        <v>28</v>
      </c>
      <c r="D1044" s="219">
        <v>54439.07</v>
      </c>
      <c r="E1044" s="220">
        <v>5.5999999999999999E-3</v>
      </c>
    </row>
    <row r="1045" spans="1:5">
      <c r="A1045" s="217">
        <v>102802</v>
      </c>
      <c r="B1045" s="218" t="s">
        <v>1495</v>
      </c>
      <c r="C1045" s="217" t="s">
        <v>28</v>
      </c>
      <c r="D1045" s="219">
        <v>81083.47</v>
      </c>
      <c r="E1045" s="220">
        <v>9.7199999999999995E-2</v>
      </c>
    </row>
    <row r="1046" spans="1:5">
      <c r="A1046" s="217">
        <v>102747</v>
      </c>
      <c r="B1046" s="218" t="s">
        <v>1496</v>
      </c>
      <c r="C1046" s="217" t="s">
        <v>28</v>
      </c>
      <c r="D1046" s="219">
        <v>8124.29</v>
      </c>
      <c r="E1046" s="220">
        <v>7.3000000000000001E-3</v>
      </c>
    </row>
    <row r="1047" spans="1:5">
      <c r="A1047" s="217">
        <v>102758</v>
      </c>
      <c r="B1047" s="218" t="s">
        <v>1497</v>
      </c>
      <c r="C1047" s="217" t="s">
        <v>28</v>
      </c>
      <c r="D1047" s="219">
        <v>12982.1</v>
      </c>
      <c r="E1047" s="220">
        <v>8.0000000000000002E-3</v>
      </c>
    </row>
    <row r="1048" spans="1:5">
      <c r="A1048" s="217">
        <v>102788</v>
      </c>
      <c r="B1048" s="218" t="s">
        <v>1498</v>
      </c>
      <c r="C1048" s="217" t="s">
        <v>28</v>
      </c>
      <c r="D1048" s="219">
        <v>14672.27</v>
      </c>
      <c r="E1048" s="220">
        <v>0.1013</v>
      </c>
    </row>
    <row r="1049" spans="1:5">
      <c r="A1049" s="217">
        <v>102748</v>
      </c>
      <c r="B1049" s="218" t="s">
        <v>1499</v>
      </c>
      <c r="C1049" s="217" t="s">
        <v>28</v>
      </c>
      <c r="D1049" s="219">
        <v>11352.59</v>
      </c>
      <c r="E1049" s="220">
        <v>7.4999999999999997E-3</v>
      </c>
    </row>
    <row r="1050" spans="1:5">
      <c r="A1050" s="217">
        <v>102759</v>
      </c>
      <c r="B1050" s="218" t="s">
        <v>1500</v>
      </c>
      <c r="C1050" s="217" t="s">
        <v>28</v>
      </c>
      <c r="D1050" s="219">
        <v>19276.79</v>
      </c>
      <c r="E1050" s="220">
        <v>8.3000000000000001E-3</v>
      </c>
    </row>
    <row r="1051" spans="1:5">
      <c r="A1051" s="217">
        <v>102789</v>
      </c>
      <c r="B1051" s="218" t="s">
        <v>1501</v>
      </c>
      <c r="C1051" s="217" t="s">
        <v>28</v>
      </c>
      <c r="D1051" s="219">
        <v>19309.39</v>
      </c>
      <c r="E1051" s="220">
        <v>9.9699999999999997E-2</v>
      </c>
    </row>
    <row r="1052" spans="1:5">
      <c r="A1052" s="217">
        <v>102749</v>
      </c>
      <c r="B1052" s="218" t="s">
        <v>1502</v>
      </c>
      <c r="C1052" s="217" t="s">
        <v>28</v>
      </c>
      <c r="D1052" s="219">
        <v>19469.400000000001</v>
      </c>
      <c r="E1052" s="220">
        <v>7.7999999999999996E-3</v>
      </c>
    </row>
    <row r="1053" spans="1:5">
      <c r="A1053" s="217">
        <v>102760</v>
      </c>
      <c r="B1053" s="218" t="s">
        <v>1503</v>
      </c>
      <c r="C1053" s="217" t="s">
        <v>28</v>
      </c>
      <c r="D1053" s="219">
        <v>35492.559999999998</v>
      </c>
      <c r="E1053" s="220">
        <v>8.6E-3</v>
      </c>
    </row>
    <row r="1054" spans="1:5">
      <c r="A1054" s="217">
        <v>102790</v>
      </c>
      <c r="B1054" s="218" t="s">
        <v>1504</v>
      </c>
      <c r="C1054" s="217" t="s">
        <v>28</v>
      </c>
      <c r="D1054" s="219">
        <v>31459.74</v>
      </c>
      <c r="E1054" s="220">
        <v>8.7400000000000005E-2</v>
      </c>
    </row>
    <row r="1055" spans="1:5">
      <c r="A1055" s="217">
        <v>102785</v>
      </c>
      <c r="B1055" s="218" t="s">
        <v>1505</v>
      </c>
      <c r="C1055" s="217" t="s">
        <v>28</v>
      </c>
      <c r="D1055" s="219">
        <v>8194.56</v>
      </c>
      <c r="E1055" s="220">
        <v>0.11600000000000001</v>
      </c>
    </row>
    <row r="1056" spans="1:5">
      <c r="A1056" s="217">
        <v>102786</v>
      </c>
      <c r="B1056" s="218" t="s">
        <v>1506</v>
      </c>
      <c r="C1056" s="217" t="s">
        <v>28</v>
      </c>
      <c r="D1056" s="219">
        <v>9024.42</v>
      </c>
      <c r="E1056" s="220">
        <v>0.1057</v>
      </c>
    </row>
    <row r="1057" spans="1:5">
      <c r="A1057" s="217">
        <v>102787</v>
      </c>
      <c r="B1057" s="218" t="s">
        <v>1507</v>
      </c>
      <c r="C1057" s="217" t="s">
        <v>28</v>
      </c>
      <c r="D1057" s="219">
        <v>13445.52</v>
      </c>
      <c r="E1057" s="220">
        <v>0.10829999999999999</v>
      </c>
    </row>
    <row r="1058" spans="1:5">
      <c r="A1058" s="217">
        <v>102736</v>
      </c>
      <c r="B1058" s="218" t="s">
        <v>1508</v>
      </c>
      <c r="C1058" s="217" t="s">
        <v>552</v>
      </c>
      <c r="D1058" s="219">
        <v>594.4</v>
      </c>
      <c r="E1058" s="220">
        <v>2.0000000000000001E-4</v>
      </c>
    </row>
    <row r="1059" spans="1:5">
      <c r="A1059" s="217">
        <v>102727</v>
      </c>
      <c r="B1059" s="218" t="s">
        <v>1509</v>
      </c>
      <c r="C1059" s="217" t="s">
        <v>467</v>
      </c>
      <c r="D1059" s="219">
        <v>96.77</v>
      </c>
      <c r="E1059" s="220">
        <v>0</v>
      </c>
    </row>
    <row r="1060" spans="1:5">
      <c r="A1060" s="217">
        <v>102112</v>
      </c>
      <c r="B1060" s="218" t="s">
        <v>1510</v>
      </c>
      <c r="C1060" s="217" t="s">
        <v>28</v>
      </c>
      <c r="D1060" s="219">
        <v>141.53</v>
      </c>
      <c r="E1060" s="220">
        <v>4.0099999999999997E-2</v>
      </c>
    </row>
    <row r="1061" spans="1:5">
      <c r="A1061" s="217">
        <v>102111</v>
      </c>
      <c r="B1061" s="218" t="s">
        <v>1511</v>
      </c>
      <c r="C1061" s="217" t="s">
        <v>28</v>
      </c>
      <c r="D1061" s="219">
        <v>791.66</v>
      </c>
      <c r="E1061" s="220">
        <v>7.1999999999999998E-3</v>
      </c>
    </row>
    <row r="1062" spans="1:5">
      <c r="A1062" s="217">
        <v>102114</v>
      </c>
      <c r="B1062" s="218" t="s">
        <v>1512</v>
      </c>
      <c r="C1062" s="217" t="s">
        <v>28</v>
      </c>
      <c r="D1062" s="219">
        <v>145.09</v>
      </c>
      <c r="E1062" s="220">
        <v>3.9100000000000003E-2</v>
      </c>
    </row>
    <row r="1063" spans="1:5">
      <c r="A1063" s="217">
        <v>102113</v>
      </c>
      <c r="B1063" s="218" t="s">
        <v>1513</v>
      </c>
      <c r="C1063" s="217" t="s">
        <v>28</v>
      </c>
      <c r="D1063" s="219">
        <v>1240.99</v>
      </c>
      <c r="E1063" s="220">
        <v>4.5999999999999999E-3</v>
      </c>
    </row>
    <row r="1064" spans="1:5">
      <c r="A1064" s="217">
        <v>102117</v>
      </c>
      <c r="B1064" s="218" t="s">
        <v>1514</v>
      </c>
      <c r="C1064" s="217" t="s">
        <v>28</v>
      </c>
      <c r="D1064" s="219">
        <v>149.4</v>
      </c>
      <c r="E1064" s="220">
        <v>3.7999999999999999E-2</v>
      </c>
    </row>
    <row r="1065" spans="1:5">
      <c r="A1065" s="217">
        <v>102116</v>
      </c>
      <c r="B1065" s="218" t="s">
        <v>1515</v>
      </c>
      <c r="C1065" s="217" t="s">
        <v>28</v>
      </c>
      <c r="D1065" s="219">
        <v>1324.2</v>
      </c>
      <c r="E1065" s="220">
        <v>4.3E-3</v>
      </c>
    </row>
    <row r="1066" spans="1:5">
      <c r="A1066" s="217">
        <v>102132</v>
      </c>
      <c r="B1066" s="218" t="s">
        <v>1516</v>
      </c>
      <c r="C1066" s="217" t="s">
        <v>28</v>
      </c>
      <c r="D1066" s="219">
        <v>0</v>
      </c>
      <c r="E1066" s="220"/>
    </row>
    <row r="1067" spans="1:5">
      <c r="A1067" s="217">
        <v>102115</v>
      </c>
      <c r="B1067" s="218" t="s">
        <v>1517</v>
      </c>
      <c r="C1067" s="217" t="s">
        <v>28</v>
      </c>
      <c r="D1067" s="219">
        <v>2152.52</v>
      </c>
      <c r="E1067" s="220">
        <v>2.5999999999999999E-3</v>
      </c>
    </row>
    <row r="1068" spans="1:5">
      <c r="A1068" s="217">
        <v>102123</v>
      </c>
      <c r="B1068" s="218" t="s">
        <v>1518</v>
      </c>
      <c r="C1068" s="217" t="s">
        <v>28</v>
      </c>
      <c r="D1068" s="219">
        <v>202.97</v>
      </c>
      <c r="E1068" s="220">
        <v>2.8000000000000001E-2</v>
      </c>
    </row>
    <row r="1069" spans="1:5">
      <c r="A1069" s="217">
        <v>102122</v>
      </c>
      <c r="B1069" s="218" t="s">
        <v>1519</v>
      </c>
      <c r="C1069" s="217" t="s">
        <v>28</v>
      </c>
      <c r="D1069" s="219">
        <v>5984.26</v>
      </c>
      <c r="E1069" s="220">
        <v>8.9999999999999998E-4</v>
      </c>
    </row>
    <row r="1070" spans="1:5">
      <c r="A1070" s="217">
        <v>102119</v>
      </c>
      <c r="B1070" s="218" t="s">
        <v>1520</v>
      </c>
      <c r="C1070" s="217" t="s">
        <v>28</v>
      </c>
      <c r="D1070" s="219">
        <v>153.11000000000001</v>
      </c>
      <c r="E1070" s="220">
        <v>3.7100000000000001E-2</v>
      </c>
    </row>
    <row r="1071" spans="1:5">
      <c r="A1071" s="217">
        <v>102118</v>
      </c>
      <c r="B1071" s="218" t="s">
        <v>1521</v>
      </c>
      <c r="C1071" s="217" t="s">
        <v>28</v>
      </c>
      <c r="D1071" s="219">
        <v>1792.33</v>
      </c>
      <c r="E1071" s="220">
        <v>3.2000000000000002E-3</v>
      </c>
    </row>
    <row r="1072" spans="1:5">
      <c r="A1072" s="217">
        <v>102133</v>
      </c>
      <c r="B1072" s="218" t="s">
        <v>1522</v>
      </c>
      <c r="C1072" s="217" t="s">
        <v>28</v>
      </c>
      <c r="D1072" s="219">
        <v>0</v>
      </c>
      <c r="E1072" s="220"/>
    </row>
    <row r="1073" spans="1:5">
      <c r="A1073" s="217">
        <v>102127</v>
      </c>
      <c r="B1073" s="218" t="s">
        <v>1523</v>
      </c>
      <c r="C1073" s="217" t="s">
        <v>28</v>
      </c>
      <c r="D1073" s="219">
        <v>671.77</v>
      </c>
      <c r="E1073" s="220">
        <v>0</v>
      </c>
    </row>
    <row r="1074" spans="1:5">
      <c r="A1074" s="217">
        <v>102126</v>
      </c>
      <c r="B1074" s="218" t="s">
        <v>1524</v>
      </c>
      <c r="C1074" s="217" t="s">
        <v>28</v>
      </c>
      <c r="D1074" s="219">
        <v>7262.39</v>
      </c>
      <c r="E1074" s="220">
        <v>0</v>
      </c>
    </row>
    <row r="1075" spans="1:5">
      <c r="A1075" s="217">
        <v>102137</v>
      </c>
      <c r="B1075" s="218" t="s">
        <v>1525</v>
      </c>
      <c r="C1075" s="217" t="s">
        <v>28</v>
      </c>
      <c r="D1075" s="219">
        <v>89.38</v>
      </c>
      <c r="E1075" s="220">
        <v>0</v>
      </c>
    </row>
    <row r="1076" spans="1:5">
      <c r="A1076" s="217">
        <v>102136</v>
      </c>
      <c r="B1076" s="218" t="s">
        <v>1526</v>
      </c>
      <c r="C1076" s="217" t="s">
        <v>28</v>
      </c>
      <c r="D1076" s="219">
        <v>73.38</v>
      </c>
      <c r="E1076" s="220">
        <v>0</v>
      </c>
    </row>
    <row r="1077" spans="1:5">
      <c r="A1077" s="217">
        <v>102121</v>
      </c>
      <c r="B1077" s="218" t="s">
        <v>1527</v>
      </c>
      <c r="C1077" s="217" t="s">
        <v>28</v>
      </c>
      <c r="D1077" s="219">
        <v>191.92</v>
      </c>
      <c r="E1077" s="220">
        <v>2.9600000000000001E-2</v>
      </c>
    </row>
    <row r="1078" spans="1:5">
      <c r="A1078" s="217">
        <v>102120</v>
      </c>
      <c r="B1078" s="218" t="s">
        <v>1528</v>
      </c>
      <c r="C1078" s="217" t="s">
        <v>28</v>
      </c>
      <c r="D1078" s="219">
        <v>0</v>
      </c>
      <c r="E1078" s="220"/>
    </row>
    <row r="1079" spans="1:5">
      <c r="A1079" s="217">
        <v>102138</v>
      </c>
      <c r="B1079" s="218" t="s">
        <v>1529</v>
      </c>
      <c r="C1079" s="217" t="s">
        <v>28</v>
      </c>
      <c r="D1079" s="219">
        <v>220.97</v>
      </c>
      <c r="E1079" s="220">
        <v>2.5700000000000001E-2</v>
      </c>
    </row>
    <row r="1080" spans="1:5">
      <c r="A1080" s="217">
        <v>102334</v>
      </c>
      <c r="B1080" s="218" t="s">
        <v>1530</v>
      </c>
      <c r="C1080" s="217" t="s">
        <v>28</v>
      </c>
      <c r="D1080" s="219">
        <v>0</v>
      </c>
      <c r="E1080" s="220"/>
    </row>
    <row r="1081" spans="1:5">
      <c r="A1081" s="217">
        <v>102129</v>
      </c>
      <c r="B1081" s="218" t="s">
        <v>1531</v>
      </c>
      <c r="C1081" s="217" t="s">
        <v>28</v>
      </c>
      <c r="D1081" s="219">
        <v>950.54</v>
      </c>
      <c r="E1081" s="220">
        <v>0</v>
      </c>
    </row>
    <row r="1082" spans="1:5">
      <c r="A1082" s="217">
        <v>102128</v>
      </c>
      <c r="B1082" s="218" t="s">
        <v>1532</v>
      </c>
      <c r="C1082" s="217" t="s">
        <v>28</v>
      </c>
      <c r="D1082" s="219">
        <v>0</v>
      </c>
      <c r="E1082" s="220"/>
    </row>
    <row r="1083" spans="1:5">
      <c r="A1083" s="217">
        <v>102131</v>
      </c>
      <c r="B1083" s="218" t="s">
        <v>1533</v>
      </c>
      <c r="C1083" s="217" t="s">
        <v>28</v>
      </c>
      <c r="D1083" s="219">
        <v>950.54</v>
      </c>
      <c r="E1083" s="220">
        <v>0</v>
      </c>
    </row>
    <row r="1084" spans="1:5">
      <c r="A1084" s="217">
        <v>102130</v>
      </c>
      <c r="B1084" s="218" t="s">
        <v>1534</v>
      </c>
      <c r="C1084" s="217" t="s">
        <v>28</v>
      </c>
      <c r="D1084" s="219">
        <v>0</v>
      </c>
      <c r="E1084" s="220"/>
    </row>
    <row r="1085" spans="1:5">
      <c r="A1085" s="217">
        <v>102134</v>
      </c>
      <c r="B1085" s="218" t="s">
        <v>1535</v>
      </c>
      <c r="C1085" s="217" t="s">
        <v>28</v>
      </c>
      <c r="D1085" s="219">
        <v>0</v>
      </c>
      <c r="E1085" s="220"/>
    </row>
    <row r="1086" spans="1:5">
      <c r="A1086" s="217">
        <v>102135</v>
      </c>
      <c r="B1086" s="218" t="s">
        <v>1536</v>
      </c>
      <c r="C1086" s="217" t="s">
        <v>28</v>
      </c>
      <c r="D1086" s="219">
        <v>0</v>
      </c>
      <c r="E1086" s="220"/>
    </row>
    <row r="1087" spans="1:5">
      <c r="A1087" s="217">
        <v>104941</v>
      </c>
      <c r="B1087" s="218" t="s">
        <v>1537</v>
      </c>
      <c r="C1087" s="217" t="s">
        <v>467</v>
      </c>
      <c r="D1087" s="219">
        <v>0</v>
      </c>
      <c r="E1087" s="220"/>
    </row>
    <row r="1088" spans="1:5">
      <c r="A1088" s="217">
        <v>104942</v>
      </c>
      <c r="B1088" s="218" t="s">
        <v>1538</v>
      </c>
      <c r="C1088" s="217" t="s">
        <v>467</v>
      </c>
      <c r="D1088" s="219">
        <v>0</v>
      </c>
      <c r="E1088" s="220"/>
    </row>
    <row r="1089" spans="1:5">
      <c r="A1089" s="217">
        <v>104940</v>
      </c>
      <c r="B1089" s="218" t="s">
        <v>1539</v>
      </c>
      <c r="C1089" s="217" t="s">
        <v>28</v>
      </c>
      <c r="D1089" s="219">
        <v>0</v>
      </c>
      <c r="E1089" s="220"/>
    </row>
    <row r="1090" spans="1:5">
      <c r="A1090" s="217">
        <v>104943</v>
      </c>
      <c r="B1090" s="218" t="s">
        <v>1540</v>
      </c>
      <c r="C1090" s="217" t="s">
        <v>467</v>
      </c>
      <c r="D1090" s="219">
        <v>0</v>
      </c>
      <c r="E1090" s="220"/>
    </row>
    <row r="1091" spans="1:5">
      <c r="A1091" s="217">
        <v>101801</v>
      </c>
      <c r="B1091" s="218" t="s">
        <v>1541</v>
      </c>
      <c r="C1091" s="217" t="s">
        <v>28</v>
      </c>
      <c r="D1091" s="219">
        <v>1042.7</v>
      </c>
      <c r="E1091" s="220">
        <v>0.32990000000000003</v>
      </c>
    </row>
    <row r="1092" spans="1:5">
      <c r="A1092" s="217">
        <v>101800</v>
      </c>
      <c r="B1092" s="218" t="s">
        <v>1542</v>
      </c>
      <c r="C1092" s="217" t="s">
        <v>28</v>
      </c>
      <c r="D1092" s="219">
        <v>1368.3</v>
      </c>
      <c r="E1092" s="220">
        <v>0.25140000000000001</v>
      </c>
    </row>
    <row r="1093" spans="1:5">
      <c r="A1093" s="217">
        <v>98108</v>
      </c>
      <c r="B1093" s="218" t="s">
        <v>1543</v>
      </c>
      <c r="C1093" s="217" t="s">
        <v>28</v>
      </c>
      <c r="D1093" s="219">
        <v>485.52</v>
      </c>
      <c r="E1093" s="220">
        <v>2.0999999999999999E-3</v>
      </c>
    </row>
    <row r="1094" spans="1:5">
      <c r="A1094" s="217">
        <v>98105</v>
      </c>
      <c r="B1094" s="218" t="s">
        <v>1544</v>
      </c>
      <c r="C1094" s="217" t="s">
        <v>28</v>
      </c>
      <c r="D1094" s="219">
        <v>602.64</v>
      </c>
      <c r="E1094" s="220">
        <v>1.6999999999999999E-3</v>
      </c>
    </row>
    <row r="1095" spans="1:5">
      <c r="A1095" s="217">
        <v>98109</v>
      </c>
      <c r="B1095" s="218" t="s">
        <v>1545</v>
      </c>
      <c r="C1095" s="217" t="s">
        <v>28</v>
      </c>
      <c r="D1095" s="219">
        <v>788.7</v>
      </c>
      <c r="E1095" s="220">
        <v>3.0000000000000001E-3</v>
      </c>
    </row>
    <row r="1096" spans="1:5">
      <c r="A1096" s="217">
        <v>98106</v>
      </c>
      <c r="B1096" s="218" t="s">
        <v>1546</v>
      </c>
      <c r="C1096" s="217" t="s">
        <v>28</v>
      </c>
      <c r="D1096" s="219">
        <v>991.96</v>
      </c>
      <c r="E1096" s="220">
        <v>2.3999999999999998E-3</v>
      </c>
    </row>
    <row r="1097" spans="1:5">
      <c r="A1097" s="217">
        <v>98110</v>
      </c>
      <c r="B1097" s="218" t="s">
        <v>1547</v>
      </c>
      <c r="C1097" s="217" t="s">
        <v>28</v>
      </c>
      <c r="D1097" s="219">
        <v>294.41000000000003</v>
      </c>
      <c r="E1097" s="220">
        <v>0</v>
      </c>
    </row>
    <row r="1098" spans="1:5">
      <c r="A1098" s="217">
        <v>98107</v>
      </c>
      <c r="B1098" s="218" t="s">
        <v>1548</v>
      </c>
      <c r="C1098" s="217" t="s">
        <v>28</v>
      </c>
      <c r="D1098" s="219">
        <v>271.8</v>
      </c>
      <c r="E1098" s="220">
        <v>2E-3</v>
      </c>
    </row>
    <row r="1099" spans="1:5">
      <c r="A1099" s="217">
        <v>98104</v>
      </c>
      <c r="B1099" s="218" t="s">
        <v>1549</v>
      </c>
      <c r="C1099" s="217" t="s">
        <v>28</v>
      </c>
      <c r="D1099" s="219">
        <v>344.28</v>
      </c>
      <c r="E1099" s="220">
        <v>1.6000000000000001E-3</v>
      </c>
    </row>
    <row r="1100" spans="1:5">
      <c r="A1100" s="217">
        <v>98102</v>
      </c>
      <c r="B1100" s="218" t="s">
        <v>1550</v>
      </c>
      <c r="C1100" s="217" t="s">
        <v>28</v>
      </c>
      <c r="D1100" s="219">
        <v>145.49</v>
      </c>
      <c r="E1100" s="220">
        <v>1.41E-2</v>
      </c>
    </row>
    <row r="1101" spans="1:5">
      <c r="A1101" s="217">
        <v>98111</v>
      </c>
      <c r="B1101" s="218" t="s">
        <v>109</v>
      </c>
      <c r="C1101" s="217" t="s">
        <v>28</v>
      </c>
      <c r="D1101" s="219">
        <v>42.11</v>
      </c>
      <c r="E1101" s="220">
        <v>0</v>
      </c>
    </row>
    <row r="1102" spans="1:5">
      <c r="A1102" s="217">
        <v>97891</v>
      </c>
      <c r="B1102" s="218" t="s">
        <v>1551</v>
      </c>
      <c r="C1102" s="217" t="s">
        <v>28</v>
      </c>
      <c r="D1102" s="219">
        <v>201.82</v>
      </c>
      <c r="E1102" s="220">
        <v>4.1000000000000003E-3</v>
      </c>
    </row>
    <row r="1103" spans="1:5">
      <c r="A1103" s="217">
        <v>97892</v>
      </c>
      <c r="B1103" s="218" t="s">
        <v>1552</v>
      </c>
      <c r="C1103" s="217" t="s">
        <v>28</v>
      </c>
      <c r="D1103" s="219">
        <v>378.89</v>
      </c>
      <c r="E1103" s="220">
        <v>6.4000000000000003E-3</v>
      </c>
    </row>
    <row r="1104" spans="1:5">
      <c r="A1104" s="217">
        <v>97893</v>
      </c>
      <c r="B1104" s="218" t="s">
        <v>1553</v>
      </c>
      <c r="C1104" s="217" t="s">
        <v>28</v>
      </c>
      <c r="D1104" s="219">
        <v>523.39</v>
      </c>
      <c r="E1104" s="220">
        <v>7.3000000000000001E-3</v>
      </c>
    </row>
    <row r="1105" spans="1:5">
      <c r="A1105" s="217">
        <v>97894</v>
      </c>
      <c r="B1105" s="218" t="s">
        <v>1554</v>
      </c>
      <c r="C1105" s="217" t="s">
        <v>28</v>
      </c>
      <c r="D1105" s="219">
        <v>582.21</v>
      </c>
      <c r="E1105" s="220">
        <v>3.0099999999999998E-2</v>
      </c>
    </row>
    <row r="1106" spans="1:5">
      <c r="A1106" s="217">
        <v>97886</v>
      </c>
      <c r="B1106" s="218" t="s">
        <v>1555</v>
      </c>
      <c r="C1106" s="217" t="s">
        <v>28</v>
      </c>
      <c r="D1106" s="219">
        <v>157.22999999999999</v>
      </c>
      <c r="E1106" s="220">
        <v>3.5999999999999999E-3</v>
      </c>
    </row>
    <row r="1107" spans="1:5">
      <c r="A1107" s="217">
        <v>97887</v>
      </c>
      <c r="B1107" s="218" t="s">
        <v>1556</v>
      </c>
      <c r="C1107" s="217" t="s">
        <v>28</v>
      </c>
      <c r="D1107" s="219">
        <v>247.21</v>
      </c>
      <c r="E1107" s="220">
        <v>3.3999999999999998E-3</v>
      </c>
    </row>
    <row r="1108" spans="1:5">
      <c r="A1108" s="217">
        <v>97888</v>
      </c>
      <c r="B1108" s="218" t="s">
        <v>1557</v>
      </c>
      <c r="C1108" s="217" t="s">
        <v>28</v>
      </c>
      <c r="D1108" s="219">
        <v>474.83</v>
      </c>
      <c r="E1108" s="220">
        <v>5.1000000000000004E-3</v>
      </c>
    </row>
    <row r="1109" spans="1:5">
      <c r="A1109" s="217">
        <v>97889</v>
      </c>
      <c r="B1109" s="218" t="s">
        <v>1558</v>
      </c>
      <c r="C1109" s="217" t="s">
        <v>28</v>
      </c>
      <c r="D1109" s="219">
        <v>645.77</v>
      </c>
      <c r="E1109" s="220">
        <v>5.8999999999999999E-3</v>
      </c>
    </row>
    <row r="1110" spans="1:5">
      <c r="A1110" s="217">
        <v>97890</v>
      </c>
      <c r="B1110" s="218" t="s">
        <v>1559</v>
      </c>
      <c r="C1110" s="217" t="s">
        <v>28</v>
      </c>
      <c r="D1110" s="219">
        <v>730.49</v>
      </c>
      <c r="E1110" s="220">
        <v>2.4E-2</v>
      </c>
    </row>
    <row r="1111" spans="1:5">
      <c r="A1111" s="217">
        <v>97881</v>
      </c>
      <c r="B1111" s="218" t="s">
        <v>1560</v>
      </c>
      <c r="C1111" s="217" t="s">
        <v>28</v>
      </c>
      <c r="D1111" s="219">
        <v>117.41</v>
      </c>
      <c r="E1111" s="220">
        <v>3.2000000000000002E-3</v>
      </c>
    </row>
    <row r="1112" spans="1:5">
      <c r="A1112" s="217">
        <v>97882</v>
      </c>
      <c r="B1112" s="218" t="s">
        <v>1561</v>
      </c>
      <c r="C1112" s="217" t="s">
        <v>28</v>
      </c>
      <c r="D1112" s="219">
        <v>184.53</v>
      </c>
      <c r="E1112" s="220">
        <v>2.7000000000000001E-3</v>
      </c>
    </row>
    <row r="1113" spans="1:5">
      <c r="A1113" s="217">
        <v>97883</v>
      </c>
      <c r="B1113" s="218" t="s">
        <v>1562</v>
      </c>
      <c r="C1113" s="217" t="s">
        <v>28</v>
      </c>
      <c r="D1113" s="219">
        <v>356.02</v>
      </c>
      <c r="E1113" s="220">
        <v>1.4800000000000001E-2</v>
      </c>
    </row>
    <row r="1114" spans="1:5">
      <c r="A1114" s="217">
        <v>97884</v>
      </c>
      <c r="B1114" s="218" t="s">
        <v>1563</v>
      </c>
      <c r="C1114" s="217" t="s">
        <v>28</v>
      </c>
      <c r="D1114" s="219">
        <v>693.14</v>
      </c>
      <c r="E1114" s="220">
        <v>1.14E-2</v>
      </c>
    </row>
    <row r="1115" spans="1:5">
      <c r="A1115" s="217">
        <v>97885</v>
      </c>
      <c r="B1115" s="218" t="s">
        <v>1564</v>
      </c>
      <c r="C1115" s="217" t="s">
        <v>28</v>
      </c>
      <c r="D1115" s="219">
        <v>1063.0899999999999</v>
      </c>
      <c r="E1115" s="220">
        <v>1.44E-2</v>
      </c>
    </row>
    <row r="1116" spans="1:5">
      <c r="A1116" s="217">
        <v>99250</v>
      </c>
      <c r="B1116" s="218" t="s">
        <v>1565</v>
      </c>
      <c r="C1116" s="217" t="s">
        <v>28</v>
      </c>
      <c r="D1116" s="219">
        <v>172.71</v>
      </c>
      <c r="E1116" s="220">
        <v>3.3E-3</v>
      </c>
    </row>
    <row r="1117" spans="1:5">
      <c r="A1117" s="217">
        <v>97900</v>
      </c>
      <c r="B1117" s="218" t="s">
        <v>1566</v>
      </c>
      <c r="C1117" s="217" t="s">
        <v>28</v>
      </c>
      <c r="D1117" s="219">
        <v>177.62</v>
      </c>
      <c r="E1117" s="220">
        <v>3.2000000000000002E-3</v>
      </c>
    </row>
    <row r="1118" spans="1:5">
      <c r="A1118" s="217">
        <v>99251</v>
      </c>
      <c r="B1118" s="218" t="s">
        <v>1567</v>
      </c>
      <c r="C1118" s="217" t="s">
        <v>28</v>
      </c>
      <c r="D1118" s="219">
        <v>269.66000000000003</v>
      </c>
      <c r="E1118" s="220">
        <v>3.0000000000000001E-3</v>
      </c>
    </row>
    <row r="1119" spans="1:5">
      <c r="A1119" s="217">
        <v>97901</v>
      </c>
      <c r="B1119" s="218" t="s">
        <v>1568</v>
      </c>
      <c r="C1119" s="217" t="s">
        <v>28</v>
      </c>
      <c r="D1119" s="219">
        <v>278.08999999999997</v>
      </c>
      <c r="E1119" s="220">
        <v>2.8999999999999998E-3</v>
      </c>
    </row>
    <row r="1120" spans="1:5">
      <c r="A1120" s="217">
        <v>99253</v>
      </c>
      <c r="B1120" s="218" t="s">
        <v>91</v>
      </c>
      <c r="C1120" s="217" t="s">
        <v>28</v>
      </c>
      <c r="D1120" s="219">
        <v>518.22</v>
      </c>
      <c r="E1120" s="220">
        <v>4.7000000000000002E-3</v>
      </c>
    </row>
    <row r="1121" spans="1:5">
      <c r="A1121" s="217">
        <v>97902</v>
      </c>
      <c r="B1121" s="218" t="s">
        <v>1569</v>
      </c>
      <c r="C1121" s="217" t="s">
        <v>28</v>
      </c>
      <c r="D1121" s="219">
        <v>537.14</v>
      </c>
      <c r="E1121" s="220">
        <v>4.4999999999999997E-3</v>
      </c>
    </row>
    <row r="1122" spans="1:5">
      <c r="A1122" s="217">
        <v>99255</v>
      </c>
      <c r="B1122" s="218" t="s">
        <v>1570</v>
      </c>
      <c r="C1122" s="217" t="s">
        <v>28</v>
      </c>
      <c r="D1122" s="219">
        <v>724.12</v>
      </c>
      <c r="E1122" s="220">
        <v>5.1999999999999998E-3</v>
      </c>
    </row>
    <row r="1123" spans="1:5">
      <c r="A1123" s="217">
        <v>97903</v>
      </c>
      <c r="B1123" s="218" t="s">
        <v>1571</v>
      </c>
      <c r="C1123" s="217" t="s">
        <v>28</v>
      </c>
      <c r="D1123" s="219">
        <v>750.06</v>
      </c>
      <c r="E1123" s="220">
        <v>5.1000000000000004E-3</v>
      </c>
    </row>
    <row r="1124" spans="1:5">
      <c r="A1124" s="217">
        <v>99257</v>
      </c>
      <c r="B1124" s="218" t="s">
        <v>1572</v>
      </c>
      <c r="C1124" s="217" t="s">
        <v>28</v>
      </c>
      <c r="D1124" s="219">
        <v>850.7</v>
      </c>
      <c r="E1124" s="220">
        <v>1.47E-2</v>
      </c>
    </row>
    <row r="1125" spans="1:5">
      <c r="A1125" s="217">
        <v>97904</v>
      </c>
      <c r="B1125" s="218" t="s">
        <v>1573</v>
      </c>
      <c r="C1125" s="217" t="s">
        <v>28</v>
      </c>
      <c r="D1125" s="219">
        <v>884.25</v>
      </c>
      <c r="E1125" s="220">
        <v>1.41E-2</v>
      </c>
    </row>
    <row r="1126" spans="1:5">
      <c r="A1126" s="217">
        <v>99258</v>
      </c>
      <c r="B1126" s="218" t="s">
        <v>1574</v>
      </c>
      <c r="C1126" s="217" t="s">
        <v>28</v>
      </c>
      <c r="D1126" s="219">
        <v>233.39</v>
      </c>
      <c r="E1126" s="220">
        <v>3.5000000000000001E-3</v>
      </c>
    </row>
    <row r="1127" spans="1:5">
      <c r="A1127" s="217">
        <v>97905</v>
      </c>
      <c r="B1127" s="218" t="s">
        <v>1575</v>
      </c>
      <c r="C1127" s="217" t="s">
        <v>28</v>
      </c>
      <c r="D1127" s="219">
        <v>238.74</v>
      </c>
      <c r="E1127" s="220">
        <v>3.3999999999999998E-3</v>
      </c>
    </row>
    <row r="1128" spans="1:5">
      <c r="A1128" s="217">
        <v>99260</v>
      </c>
      <c r="B1128" s="218" t="s">
        <v>1576</v>
      </c>
      <c r="C1128" s="217" t="s">
        <v>28</v>
      </c>
      <c r="D1128" s="219">
        <v>431.34</v>
      </c>
      <c r="E1128" s="220">
        <v>5.5999999999999999E-3</v>
      </c>
    </row>
    <row r="1129" spans="1:5">
      <c r="A1129" s="217">
        <v>97906</v>
      </c>
      <c r="B1129" s="218" t="s">
        <v>1577</v>
      </c>
      <c r="C1129" s="217" t="s">
        <v>28</v>
      </c>
      <c r="D1129" s="219">
        <v>443.25</v>
      </c>
      <c r="E1129" s="220">
        <v>5.4999999999999997E-3</v>
      </c>
    </row>
    <row r="1130" spans="1:5">
      <c r="A1130" s="217">
        <v>99262</v>
      </c>
      <c r="B1130" s="218" t="s">
        <v>1578</v>
      </c>
      <c r="C1130" s="217" t="s">
        <v>28</v>
      </c>
      <c r="D1130" s="219">
        <v>613.26</v>
      </c>
      <c r="E1130" s="220">
        <v>6.1999999999999998E-3</v>
      </c>
    </row>
    <row r="1131" spans="1:5">
      <c r="A1131" s="217">
        <v>97907</v>
      </c>
      <c r="B1131" s="218" t="s">
        <v>1579</v>
      </c>
      <c r="C1131" s="217" t="s">
        <v>28</v>
      </c>
      <c r="D1131" s="219">
        <v>630.26</v>
      </c>
      <c r="E1131" s="220">
        <v>6.0000000000000001E-3</v>
      </c>
    </row>
    <row r="1132" spans="1:5">
      <c r="A1132" s="217">
        <v>99264</v>
      </c>
      <c r="B1132" s="218" t="s">
        <v>1580</v>
      </c>
      <c r="C1132" s="217" t="s">
        <v>28</v>
      </c>
      <c r="D1132" s="219">
        <v>719.52</v>
      </c>
      <c r="E1132" s="220">
        <v>1.7299999999999999E-2</v>
      </c>
    </row>
    <row r="1133" spans="1:5">
      <c r="A1133" s="217">
        <v>97908</v>
      </c>
      <c r="B1133" s="218" t="s">
        <v>1581</v>
      </c>
      <c r="C1133" s="217" t="s">
        <v>28</v>
      </c>
      <c r="D1133" s="219">
        <v>742.5</v>
      </c>
      <c r="E1133" s="220">
        <v>1.6799999999999999E-2</v>
      </c>
    </row>
    <row r="1134" spans="1:5">
      <c r="A1134" s="217">
        <v>97895</v>
      </c>
      <c r="B1134" s="218" t="s">
        <v>1582</v>
      </c>
      <c r="C1134" s="217" t="s">
        <v>28</v>
      </c>
      <c r="D1134" s="219">
        <v>152.29</v>
      </c>
      <c r="E1134" s="220">
        <v>0</v>
      </c>
    </row>
    <row r="1135" spans="1:5">
      <c r="A1135" s="217">
        <v>97896</v>
      </c>
      <c r="B1135" s="218" t="s">
        <v>1583</v>
      </c>
      <c r="C1135" s="217" t="s">
        <v>28</v>
      </c>
      <c r="D1135" s="219">
        <v>282.26</v>
      </c>
      <c r="E1135" s="220">
        <v>8.3999999999999995E-3</v>
      </c>
    </row>
    <row r="1136" spans="1:5">
      <c r="A1136" s="217">
        <v>97897</v>
      </c>
      <c r="B1136" s="218" t="s">
        <v>1584</v>
      </c>
      <c r="C1136" s="217" t="s">
        <v>28</v>
      </c>
      <c r="D1136" s="219">
        <v>367.67</v>
      </c>
      <c r="E1136" s="220">
        <v>1.5699999999999999E-2</v>
      </c>
    </row>
    <row r="1137" spans="1:5">
      <c r="A1137" s="217">
        <v>97898</v>
      </c>
      <c r="B1137" s="218" t="s">
        <v>1585</v>
      </c>
      <c r="C1137" s="217" t="s">
        <v>28</v>
      </c>
      <c r="D1137" s="219">
        <v>729.62</v>
      </c>
      <c r="E1137" s="220">
        <v>1.5699999999999999E-2</v>
      </c>
    </row>
    <row r="1138" spans="1:5">
      <c r="A1138" s="217">
        <v>97899</v>
      </c>
      <c r="B1138" s="218" t="s">
        <v>1586</v>
      </c>
      <c r="C1138" s="217" t="s">
        <v>28</v>
      </c>
      <c r="D1138" s="219">
        <v>0</v>
      </c>
      <c r="E1138" s="220"/>
    </row>
    <row r="1139" spans="1:5">
      <c r="A1139" s="217">
        <v>101795</v>
      </c>
      <c r="B1139" s="218" t="s">
        <v>1587</v>
      </c>
      <c r="C1139" s="217" t="s">
        <v>28</v>
      </c>
      <c r="D1139" s="219">
        <v>578.21</v>
      </c>
      <c r="E1139" s="220">
        <v>1.0999999999999999E-2</v>
      </c>
    </row>
    <row r="1140" spans="1:5">
      <c r="A1140" s="217">
        <v>101796</v>
      </c>
      <c r="B1140" s="218" t="s">
        <v>1588</v>
      </c>
      <c r="C1140" s="217" t="s">
        <v>28</v>
      </c>
      <c r="D1140" s="219">
        <v>0</v>
      </c>
      <c r="E1140" s="220"/>
    </row>
    <row r="1141" spans="1:5">
      <c r="A1141" s="217">
        <v>101797</v>
      </c>
      <c r="B1141" s="218" t="s">
        <v>1589</v>
      </c>
      <c r="C1141" s="217" t="s">
        <v>28</v>
      </c>
      <c r="D1141" s="219">
        <v>0</v>
      </c>
      <c r="E1141" s="220"/>
    </row>
    <row r="1142" spans="1:5">
      <c r="A1142" s="217">
        <v>101802</v>
      </c>
      <c r="B1142" s="218" t="s">
        <v>1590</v>
      </c>
      <c r="C1142" s="217" t="s">
        <v>28</v>
      </c>
      <c r="D1142" s="219">
        <v>1693.33</v>
      </c>
      <c r="E1142" s="220">
        <v>1.4999999999999999E-2</v>
      </c>
    </row>
    <row r="1143" spans="1:5">
      <c r="A1143" s="217">
        <v>101803</v>
      </c>
      <c r="B1143" s="218" t="s">
        <v>1591</v>
      </c>
      <c r="C1143" s="217" t="s">
        <v>28</v>
      </c>
      <c r="D1143" s="219">
        <v>1081.32</v>
      </c>
      <c r="E1143" s="220">
        <v>6.6E-3</v>
      </c>
    </row>
    <row r="1144" spans="1:5">
      <c r="A1144" s="217">
        <v>101804</v>
      </c>
      <c r="B1144" s="218" t="s">
        <v>1592</v>
      </c>
      <c r="C1144" s="217" t="s">
        <v>28</v>
      </c>
      <c r="D1144" s="219">
        <v>1359.55</v>
      </c>
      <c r="E1144" s="220">
        <v>1.4E-2</v>
      </c>
    </row>
    <row r="1145" spans="1:5">
      <c r="A1145" s="217">
        <v>101805</v>
      </c>
      <c r="B1145" s="218" t="s">
        <v>1593</v>
      </c>
      <c r="C1145" s="217" t="s">
        <v>28</v>
      </c>
      <c r="D1145" s="219">
        <v>1729.91</v>
      </c>
      <c r="E1145" s="220">
        <v>1.4999999999999999E-2</v>
      </c>
    </row>
    <row r="1146" spans="1:5">
      <c r="A1146" s="217">
        <v>98115</v>
      </c>
      <c r="B1146" s="218" t="s">
        <v>1594</v>
      </c>
      <c r="C1146" s="217" t="s">
        <v>28</v>
      </c>
      <c r="D1146" s="219">
        <v>96.72</v>
      </c>
      <c r="E1146" s="220">
        <v>1.14E-2</v>
      </c>
    </row>
    <row r="1147" spans="1:5">
      <c r="A1147" s="217">
        <v>98114</v>
      </c>
      <c r="B1147" s="218" t="s">
        <v>1595</v>
      </c>
      <c r="C1147" s="217" t="s">
        <v>28</v>
      </c>
      <c r="D1147" s="219">
        <v>626.23</v>
      </c>
      <c r="E1147" s="220">
        <v>0.89649999999999996</v>
      </c>
    </row>
    <row r="1148" spans="1:5">
      <c r="A1148" s="217">
        <v>98112</v>
      </c>
      <c r="B1148" s="218" t="s">
        <v>1596</v>
      </c>
      <c r="C1148" s="217" t="s">
        <v>28</v>
      </c>
      <c r="D1148" s="219">
        <v>81.99</v>
      </c>
      <c r="E1148" s="220">
        <v>0</v>
      </c>
    </row>
    <row r="1149" spans="1:5">
      <c r="A1149" s="217">
        <v>100128</v>
      </c>
      <c r="B1149" s="218" t="s">
        <v>1597</v>
      </c>
      <c r="C1149" s="217" t="s">
        <v>28</v>
      </c>
      <c r="D1149" s="219">
        <v>1265.0899999999999</v>
      </c>
      <c r="E1149" s="220">
        <v>0</v>
      </c>
    </row>
    <row r="1150" spans="1:5">
      <c r="A1150" s="217">
        <v>102623</v>
      </c>
      <c r="B1150" s="218" t="s">
        <v>1598</v>
      </c>
      <c r="C1150" s="217" t="s">
        <v>28</v>
      </c>
      <c r="D1150" s="219">
        <v>781.36</v>
      </c>
      <c r="E1150" s="220">
        <v>0</v>
      </c>
    </row>
    <row r="1151" spans="1:5">
      <c r="A1151" s="217">
        <v>102607</v>
      </c>
      <c r="B1151" s="218" t="s">
        <v>1599</v>
      </c>
      <c r="C1151" s="217" t="s">
        <v>28</v>
      </c>
      <c r="D1151" s="219">
        <v>427.33</v>
      </c>
      <c r="E1151" s="220">
        <v>0</v>
      </c>
    </row>
    <row r="1152" spans="1:5">
      <c r="A1152" s="217">
        <v>102608</v>
      </c>
      <c r="B1152" s="218" t="s">
        <v>1600</v>
      </c>
      <c r="C1152" s="217" t="s">
        <v>28</v>
      </c>
      <c r="D1152" s="219">
        <v>979.09</v>
      </c>
      <c r="E1152" s="220">
        <v>0</v>
      </c>
    </row>
    <row r="1153" spans="1:5">
      <c r="A1153" s="217">
        <v>102609</v>
      </c>
      <c r="B1153" s="218" t="s">
        <v>1601</v>
      </c>
      <c r="C1153" s="217" t="s">
        <v>28</v>
      </c>
      <c r="D1153" s="219">
        <v>1112.6400000000001</v>
      </c>
      <c r="E1153" s="220">
        <v>0</v>
      </c>
    </row>
    <row r="1154" spans="1:5">
      <c r="A1154" s="217">
        <v>102610</v>
      </c>
      <c r="B1154" s="218" t="s">
        <v>1602</v>
      </c>
      <c r="C1154" s="217" t="s">
        <v>28</v>
      </c>
      <c r="D1154" s="219">
        <v>1911.91</v>
      </c>
      <c r="E1154" s="220">
        <v>0</v>
      </c>
    </row>
    <row r="1155" spans="1:5">
      <c r="A1155" s="217">
        <v>102622</v>
      </c>
      <c r="B1155" s="218" t="s">
        <v>1603</v>
      </c>
      <c r="C1155" s="217" t="s">
        <v>28</v>
      </c>
      <c r="D1155" s="219">
        <v>563.05999999999995</v>
      </c>
      <c r="E1155" s="220">
        <v>0</v>
      </c>
    </row>
    <row r="1156" spans="1:5">
      <c r="A1156" s="217">
        <v>102605</v>
      </c>
      <c r="B1156" s="218" t="s">
        <v>1604</v>
      </c>
      <c r="C1156" s="217" t="s">
        <v>28</v>
      </c>
      <c r="D1156" s="219">
        <v>259.10000000000002</v>
      </c>
      <c r="E1156" s="220">
        <v>0</v>
      </c>
    </row>
    <row r="1157" spans="1:5">
      <c r="A1157" s="217">
        <v>102606</v>
      </c>
      <c r="B1157" s="218" t="s">
        <v>1605</v>
      </c>
      <c r="C1157" s="217" t="s">
        <v>28</v>
      </c>
      <c r="D1157" s="219">
        <v>399.16</v>
      </c>
      <c r="E1157" s="220">
        <v>0</v>
      </c>
    </row>
    <row r="1158" spans="1:5">
      <c r="A1158" s="217">
        <v>102613</v>
      </c>
      <c r="B1158" s="218" t="s">
        <v>1606</v>
      </c>
      <c r="C1158" s="217" t="s">
        <v>28</v>
      </c>
      <c r="D1158" s="219">
        <v>598.87</v>
      </c>
      <c r="E1158" s="220">
        <v>0</v>
      </c>
    </row>
    <row r="1159" spans="1:5">
      <c r="A1159" s="217">
        <v>102619</v>
      </c>
      <c r="B1159" s="218" t="s">
        <v>1607</v>
      </c>
      <c r="C1159" s="217" t="s">
        <v>28</v>
      </c>
      <c r="D1159" s="219">
        <v>5143.25</v>
      </c>
      <c r="E1159" s="220">
        <v>8.4199999999999997E-2</v>
      </c>
    </row>
    <row r="1160" spans="1:5">
      <c r="A1160" s="217">
        <v>102614</v>
      </c>
      <c r="B1160" s="218" t="s">
        <v>1608</v>
      </c>
      <c r="C1160" s="217" t="s">
        <v>28</v>
      </c>
      <c r="D1160" s="219">
        <v>920.71</v>
      </c>
      <c r="E1160" s="220">
        <v>0</v>
      </c>
    </row>
    <row r="1161" spans="1:5">
      <c r="A1161" s="217">
        <v>102620</v>
      </c>
      <c r="B1161" s="218" t="s">
        <v>1609</v>
      </c>
      <c r="C1161" s="217" t="s">
        <v>28</v>
      </c>
      <c r="D1161" s="219">
        <v>7452.58</v>
      </c>
      <c r="E1161" s="220">
        <v>5.8099999999999999E-2</v>
      </c>
    </row>
    <row r="1162" spans="1:5">
      <c r="A1162" s="217">
        <v>102615</v>
      </c>
      <c r="B1162" s="218" t="s">
        <v>1610</v>
      </c>
      <c r="C1162" s="217" t="s">
        <v>28</v>
      </c>
      <c r="D1162" s="219">
        <v>1155.49</v>
      </c>
      <c r="E1162" s="220">
        <v>0</v>
      </c>
    </row>
    <row r="1163" spans="1:5">
      <c r="A1163" s="217">
        <v>102621</v>
      </c>
      <c r="B1163" s="218" t="s">
        <v>1611</v>
      </c>
      <c r="C1163" s="217" t="s">
        <v>28</v>
      </c>
      <c r="D1163" s="219">
        <v>11432.15</v>
      </c>
      <c r="E1163" s="220">
        <v>3.7900000000000003E-2</v>
      </c>
    </row>
    <row r="1164" spans="1:5">
      <c r="A1164" s="217">
        <v>102616</v>
      </c>
      <c r="B1164" s="218" t="s">
        <v>1612</v>
      </c>
      <c r="C1164" s="217" t="s">
        <v>28</v>
      </c>
      <c r="D1164" s="219">
        <v>1710.38</v>
      </c>
      <c r="E1164" s="220">
        <v>0</v>
      </c>
    </row>
    <row r="1165" spans="1:5">
      <c r="A1165" s="217">
        <v>102611</v>
      </c>
      <c r="B1165" s="218" t="s">
        <v>1613</v>
      </c>
      <c r="C1165" s="217" t="s">
        <v>28</v>
      </c>
      <c r="D1165" s="219">
        <v>430.32</v>
      </c>
      <c r="E1165" s="220">
        <v>0</v>
      </c>
    </row>
    <row r="1166" spans="1:5">
      <c r="A1166" s="217">
        <v>102617</v>
      </c>
      <c r="B1166" s="218" t="s">
        <v>1614</v>
      </c>
      <c r="C1166" s="217" t="s">
        <v>28</v>
      </c>
      <c r="D1166" s="219">
        <v>3201.18</v>
      </c>
      <c r="E1166" s="220">
        <v>0.1353</v>
      </c>
    </row>
    <row r="1167" spans="1:5">
      <c r="A1167" s="217">
        <v>102618</v>
      </c>
      <c r="B1167" s="218" t="s">
        <v>1615</v>
      </c>
      <c r="C1167" s="217" t="s">
        <v>28</v>
      </c>
      <c r="D1167" s="219">
        <v>3842.38</v>
      </c>
      <c r="E1167" s="220">
        <v>0.11269999999999999</v>
      </c>
    </row>
    <row r="1168" spans="1:5">
      <c r="A1168" s="217">
        <v>102612</v>
      </c>
      <c r="B1168" s="218" t="s">
        <v>1616</v>
      </c>
      <c r="C1168" s="217" t="s">
        <v>28</v>
      </c>
      <c r="D1168" s="219">
        <v>617.70000000000005</v>
      </c>
      <c r="E1168" s="220">
        <v>0</v>
      </c>
    </row>
    <row r="1169" spans="1:5">
      <c r="A1169" s="217">
        <v>102603</v>
      </c>
      <c r="B1169" s="218" t="s">
        <v>1617</v>
      </c>
      <c r="C1169" s="217" t="s">
        <v>28</v>
      </c>
      <c r="D1169" s="219">
        <v>10.039999999999999</v>
      </c>
      <c r="E1169" s="220">
        <v>0</v>
      </c>
    </row>
    <row r="1170" spans="1:5">
      <c r="A1170" s="217">
        <v>102587</v>
      </c>
      <c r="B1170" s="218" t="s">
        <v>1618</v>
      </c>
      <c r="C1170" s="217" t="s">
        <v>28</v>
      </c>
      <c r="D1170" s="219">
        <v>3.44</v>
      </c>
      <c r="E1170" s="220">
        <v>0</v>
      </c>
    </row>
    <row r="1171" spans="1:5">
      <c r="A1171" s="217">
        <v>102589</v>
      </c>
      <c r="B1171" s="218" t="s">
        <v>1619</v>
      </c>
      <c r="C1171" s="217" t="s">
        <v>28</v>
      </c>
      <c r="D1171" s="219">
        <v>3.82</v>
      </c>
      <c r="E1171" s="220">
        <v>0</v>
      </c>
    </row>
    <row r="1172" spans="1:5">
      <c r="A1172" s="217">
        <v>102591</v>
      </c>
      <c r="B1172" s="218" t="s">
        <v>150</v>
      </c>
      <c r="C1172" s="217" t="s">
        <v>28</v>
      </c>
      <c r="D1172" s="219">
        <v>4.21</v>
      </c>
      <c r="E1172" s="220">
        <v>0</v>
      </c>
    </row>
    <row r="1173" spans="1:5">
      <c r="A1173" s="217">
        <v>102593</v>
      </c>
      <c r="B1173" s="218" t="s">
        <v>1620</v>
      </c>
      <c r="C1173" s="217" t="s">
        <v>28</v>
      </c>
      <c r="D1173" s="219">
        <v>4.76</v>
      </c>
      <c r="E1173" s="220">
        <v>0</v>
      </c>
    </row>
    <row r="1174" spans="1:5">
      <c r="A1174" s="217">
        <v>102595</v>
      </c>
      <c r="B1174" s="218" t="s">
        <v>149</v>
      </c>
      <c r="C1174" s="217" t="s">
        <v>28</v>
      </c>
      <c r="D1174" s="219">
        <v>5.37</v>
      </c>
      <c r="E1174" s="220">
        <v>0</v>
      </c>
    </row>
    <row r="1175" spans="1:5">
      <c r="A1175" s="217">
        <v>102597</v>
      </c>
      <c r="B1175" s="218" t="s">
        <v>1621</v>
      </c>
      <c r="C1175" s="217" t="s">
        <v>28</v>
      </c>
      <c r="D1175" s="219">
        <v>6.16</v>
      </c>
      <c r="E1175" s="220">
        <v>0</v>
      </c>
    </row>
    <row r="1176" spans="1:5">
      <c r="A1176" s="217">
        <v>102599</v>
      </c>
      <c r="B1176" s="218" t="s">
        <v>1622</v>
      </c>
      <c r="C1176" s="217" t="s">
        <v>28</v>
      </c>
      <c r="D1176" s="219">
        <v>6.93</v>
      </c>
      <c r="E1176" s="220">
        <v>0</v>
      </c>
    </row>
    <row r="1177" spans="1:5">
      <c r="A1177" s="217">
        <v>102601</v>
      </c>
      <c r="B1177" s="218" t="s">
        <v>1623</v>
      </c>
      <c r="C1177" s="217" t="s">
        <v>28</v>
      </c>
      <c r="D1177" s="219">
        <v>8.1</v>
      </c>
      <c r="E1177" s="220">
        <v>0</v>
      </c>
    </row>
    <row r="1178" spans="1:5">
      <c r="A1178" s="217">
        <v>102604</v>
      </c>
      <c r="B1178" s="218" t="s">
        <v>1624</v>
      </c>
      <c r="C1178" s="217" t="s">
        <v>28</v>
      </c>
      <c r="D1178" s="219">
        <v>11.57</v>
      </c>
      <c r="E1178" s="220">
        <v>0</v>
      </c>
    </row>
    <row r="1179" spans="1:5">
      <c r="A1179" s="217">
        <v>102588</v>
      </c>
      <c r="B1179" s="218" t="s">
        <v>1625</v>
      </c>
      <c r="C1179" s="217" t="s">
        <v>28</v>
      </c>
      <c r="D1179" s="219">
        <v>4.9800000000000004</v>
      </c>
      <c r="E1179" s="220">
        <v>0</v>
      </c>
    </row>
    <row r="1180" spans="1:5">
      <c r="A1180" s="217">
        <v>102590</v>
      </c>
      <c r="B1180" s="218" t="s">
        <v>1626</v>
      </c>
      <c r="C1180" s="217" t="s">
        <v>28</v>
      </c>
      <c r="D1180" s="219">
        <v>5.37</v>
      </c>
      <c r="E1180" s="220">
        <v>0</v>
      </c>
    </row>
    <row r="1181" spans="1:5">
      <c r="A1181" s="217">
        <v>102592</v>
      </c>
      <c r="B1181" s="218" t="s">
        <v>1627</v>
      </c>
      <c r="C1181" s="217" t="s">
        <v>28</v>
      </c>
      <c r="D1181" s="219">
        <v>5.75</v>
      </c>
      <c r="E1181" s="220">
        <v>0</v>
      </c>
    </row>
    <row r="1182" spans="1:5">
      <c r="A1182" s="217">
        <v>102594</v>
      </c>
      <c r="B1182" s="218" t="s">
        <v>1628</v>
      </c>
      <c r="C1182" s="217" t="s">
        <v>28</v>
      </c>
      <c r="D1182" s="219">
        <v>6.3</v>
      </c>
      <c r="E1182" s="220">
        <v>0</v>
      </c>
    </row>
    <row r="1183" spans="1:5">
      <c r="A1183" s="217">
        <v>102596</v>
      </c>
      <c r="B1183" s="218" t="s">
        <v>1629</v>
      </c>
      <c r="C1183" s="217" t="s">
        <v>28</v>
      </c>
      <c r="D1183" s="219">
        <v>6.92</v>
      </c>
      <c r="E1183" s="220">
        <v>0</v>
      </c>
    </row>
    <row r="1184" spans="1:5">
      <c r="A1184" s="217">
        <v>102598</v>
      </c>
      <c r="B1184" s="218" t="s">
        <v>1630</v>
      </c>
      <c r="C1184" s="217" t="s">
        <v>28</v>
      </c>
      <c r="D1184" s="219">
        <v>7.69</v>
      </c>
      <c r="E1184" s="220">
        <v>0</v>
      </c>
    </row>
    <row r="1185" spans="1:5">
      <c r="A1185" s="217">
        <v>102600</v>
      </c>
      <c r="B1185" s="218" t="s">
        <v>1631</v>
      </c>
      <c r="C1185" s="217" t="s">
        <v>28</v>
      </c>
      <c r="D1185" s="219">
        <v>8.4700000000000006</v>
      </c>
      <c r="E1185" s="220">
        <v>0</v>
      </c>
    </row>
    <row r="1186" spans="1:5">
      <c r="A1186" s="217">
        <v>102602</v>
      </c>
      <c r="B1186" s="218" t="s">
        <v>1632</v>
      </c>
      <c r="C1186" s="217" t="s">
        <v>28</v>
      </c>
      <c r="D1186" s="219">
        <v>9.6300000000000008</v>
      </c>
      <c r="E1186" s="220">
        <v>0</v>
      </c>
    </row>
    <row r="1187" spans="1:5">
      <c r="A1187" s="217">
        <v>103005</v>
      </c>
      <c r="B1187" s="218" t="s">
        <v>1633</v>
      </c>
      <c r="C1187" s="217" t="s">
        <v>28</v>
      </c>
      <c r="D1187" s="219">
        <v>595.28</v>
      </c>
      <c r="E1187" s="220">
        <v>0.31879999999999997</v>
      </c>
    </row>
    <row r="1188" spans="1:5">
      <c r="A1188" s="217">
        <v>103006</v>
      </c>
      <c r="B1188" s="218" t="s">
        <v>1634</v>
      </c>
      <c r="C1188" s="217" t="s">
        <v>28</v>
      </c>
      <c r="D1188" s="219">
        <v>749.64</v>
      </c>
      <c r="E1188" s="220">
        <v>0.32169999999999999</v>
      </c>
    </row>
    <row r="1189" spans="1:5">
      <c r="A1189" s="217">
        <v>103007</v>
      </c>
      <c r="B1189" s="218" t="s">
        <v>1635</v>
      </c>
      <c r="C1189" s="217" t="s">
        <v>28</v>
      </c>
      <c r="D1189" s="219">
        <v>989.09</v>
      </c>
      <c r="E1189" s="220">
        <v>0.34770000000000001</v>
      </c>
    </row>
    <row r="1190" spans="1:5">
      <c r="A1190" s="217">
        <v>103004</v>
      </c>
      <c r="B1190" s="218" t="s">
        <v>1636</v>
      </c>
      <c r="C1190" s="217" t="s">
        <v>27</v>
      </c>
      <c r="D1190" s="219">
        <v>0</v>
      </c>
      <c r="E1190" s="220"/>
    </row>
    <row r="1191" spans="1:5">
      <c r="A1191" s="217">
        <v>102989</v>
      </c>
      <c r="B1191" s="218" t="s">
        <v>1637</v>
      </c>
      <c r="C1191" s="217" t="s">
        <v>27</v>
      </c>
      <c r="D1191" s="219">
        <v>41.38</v>
      </c>
      <c r="E1191" s="220">
        <v>0.68579999999999997</v>
      </c>
    </row>
    <row r="1192" spans="1:5">
      <c r="A1192" s="217">
        <v>102990</v>
      </c>
      <c r="B1192" s="218" t="s">
        <v>1638</v>
      </c>
      <c r="C1192" s="217" t="s">
        <v>27</v>
      </c>
      <c r="D1192" s="219">
        <v>51.88</v>
      </c>
      <c r="E1192" s="220">
        <v>0.66869999999999996</v>
      </c>
    </row>
    <row r="1193" spans="1:5">
      <c r="A1193" s="217">
        <v>102991</v>
      </c>
      <c r="B1193" s="218" t="s">
        <v>1639</v>
      </c>
      <c r="C1193" s="217" t="s">
        <v>27</v>
      </c>
      <c r="D1193" s="219">
        <v>68.239999999999995</v>
      </c>
      <c r="E1193" s="220">
        <v>0.66490000000000005</v>
      </c>
    </row>
    <row r="1194" spans="1:5">
      <c r="A1194" s="217">
        <v>102992</v>
      </c>
      <c r="B1194" s="218" t="s">
        <v>1640</v>
      </c>
      <c r="C1194" s="217" t="s">
        <v>27</v>
      </c>
      <c r="D1194" s="219">
        <v>102.66</v>
      </c>
      <c r="E1194" s="220">
        <v>0.82199999999999995</v>
      </c>
    </row>
    <row r="1195" spans="1:5">
      <c r="A1195" s="217">
        <v>102993</v>
      </c>
      <c r="B1195" s="218" t="s">
        <v>1641</v>
      </c>
      <c r="C1195" s="217" t="s">
        <v>27</v>
      </c>
      <c r="D1195" s="219">
        <v>133.43</v>
      </c>
      <c r="E1195" s="220">
        <v>0.82010000000000005</v>
      </c>
    </row>
    <row r="1196" spans="1:5">
      <c r="A1196" s="217">
        <v>102994</v>
      </c>
      <c r="B1196" s="218" t="s">
        <v>1642</v>
      </c>
      <c r="C1196" s="217" t="s">
        <v>27</v>
      </c>
      <c r="D1196" s="219">
        <v>249.13</v>
      </c>
      <c r="E1196" s="220">
        <v>0.8216</v>
      </c>
    </row>
    <row r="1197" spans="1:5">
      <c r="A1197" s="217">
        <v>106017</v>
      </c>
      <c r="B1197" s="218" t="s">
        <v>1643</v>
      </c>
      <c r="C1197" s="217" t="s">
        <v>28</v>
      </c>
      <c r="D1197" s="219">
        <v>0</v>
      </c>
      <c r="E1197" s="220"/>
    </row>
    <row r="1198" spans="1:5">
      <c r="A1198" s="217">
        <v>105944</v>
      </c>
      <c r="B1198" s="218" t="s">
        <v>1644</v>
      </c>
      <c r="C1198" s="217" t="s">
        <v>552</v>
      </c>
      <c r="D1198" s="219">
        <v>774.98</v>
      </c>
      <c r="E1198" s="220">
        <v>0</v>
      </c>
    </row>
    <row r="1199" spans="1:5">
      <c r="A1199" s="217">
        <v>106004</v>
      </c>
      <c r="B1199" s="218" t="s">
        <v>1645</v>
      </c>
      <c r="C1199" s="217" t="s">
        <v>27</v>
      </c>
      <c r="D1199" s="219">
        <v>177.47</v>
      </c>
      <c r="E1199" s="220">
        <v>3.8E-3</v>
      </c>
    </row>
    <row r="1200" spans="1:5">
      <c r="A1200" s="217">
        <v>106005</v>
      </c>
      <c r="B1200" s="218" t="s">
        <v>1646</v>
      </c>
      <c r="C1200" s="217" t="s">
        <v>27</v>
      </c>
      <c r="D1200" s="219">
        <v>209.89</v>
      </c>
      <c r="E1200" s="220">
        <v>3.7000000000000002E-3</v>
      </c>
    </row>
    <row r="1201" spans="1:5">
      <c r="A1201" s="217">
        <v>106006</v>
      </c>
      <c r="B1201" s="218" t="s">
        <v>1647</v>
      </c>
      <c r="C1201" s="217" t="s">
        <v>27</v>
      </c>
      <c r="D1201" s="219">
        <v>249.98</v>
      </c>
      <c r="E1201" s="220">
        <v>4.0000000000000001E-3</v>
      </c>
    </row>
    <row r="1202" spans="1:5">
      <c r="A1202" s="217">
        <v>106007</v>
      </c>
      <c r="B1202" s="218" t="s">
        <v>1648</v>
      </c>
      <c r="C1202" s="217" t="s">
        <v>27</v>
      </c>
      <c r="D1202" s="219">
        <v>284.95</v>
      </c>
      <c r="E1202" s="220">
        <v>4.0000000000000001E-3</v>
      </c>
    </row>
    <row r="1203" spans="1:5">
      <c r="A1203" s="217">
        <v>106008</v>
      </c>
      <c r="B1203" s="218" t="s">
        <v>1649</v>
      </c>
      <c r="C1203" s="217" t="s">
        <v>27</v>
      </c>
      <c r="D1203" s="219">
        <v>319.93</v>
      </c>
      <c r="E1203" s="220">
        <v>4.0000000000000001E-3</v>
      </c>
    </row>
    <row r="1204" spans="1:5">
      <c r="A1204" s="217">
        <v>106009</v>
      </c>
      <c r="B1204" s="218" t="s">
        <v>1650</v>
      </c>
      <c r="C1204" s="217" t="s">
        <v>27</v>
      </c>
      <c r="D1204" s="219">
        <v>394.99</v>
      </c>
      <c r="E1204" s="220">
        <v>4.1999999999999997E-3</v>
      </c>
    </row>
    <row r="1205" spans="1:5">
      <c r="A1205" s="217">
        <v>106010</v>
      </c>
      <c r="B1205" s="218" t="s">
        <v>1651</v>
      </c>
      <c r="C1205" s="217" t="s">
        <v>27</v>
      </c>
      <c r="D1205" s="219">
        <v>462.38</v>
      </c>
      <c r="E1205" s="220">
        <v>4.1000000000000003E-3</v>
      </c>
    </row>
    <row r="1206" spans="1:5">
      <c r="A1206" s="217">
        <v>106011</v>
      </c>
      <c r="B1206" s="218" t="s">
        <v>1652</v>
      </c>
      <c r="C1206" s="217" t="s">
        <v>27</v>
      </c>
      <c r="D1206" s="219">
        <v>836.36</v>
      </c>
      <c r="E1206" s="220">
        <v>5.7000000000000002E-3</v>
      </c>
    </row>
    <row r="1207" spans="1:5">
      <c r="A1207" s="217">
        <v>106013</v>
      </c>
      <c r="B1207" s="218" t="s">
        <v>1653</v>
      </c>
      <c r="C1207" s="217" t="s">
        <v>27</v>
      </c>
      <c r="D1207" s="219">
        <v>1045.67</v>
      </c>
      <c r="E1207" s="220">
        <v>5.4000000000000003E-3</v>
      </c>
    </row>
    <row r="1208" spans="1:5">
      <c r="A1208" s="217">
        <v>106012</v>
      </c>
      <c r="B1208" s="218" t="s">
        <v>1654</v>
      </c>
      <c r="C1208" s="217" t="s">
        <v>27</v>
      </c>
      <c r="D1208" s="219">
        <v>923.19</v>
      </c>
      <c r="E1208" s="220">
        <v>5.8999999999999999E-3</v>
      </c>
    </row>
    <row r="1209" spans="1:5">
      <c r="A1209" s="217">
        <v>106014</v>
      </c>
      <c r="B1209" s="218" t="s">
        <v>1655</v>
      </c>
      <c r="C1209" s="217" t="s">
        <v>27</v>
      </c>
      <c r="D1209" s="219">
        <v>1198.67</v>
      </c>
      <c r="E1209" s="220">
        <v>7.4000000000000003E-3</v>
      </c>
    </row>
    <row r="1210" spans="1:5">
      <c r="A1210" s="217">
        <v>106015</v>
      </c>
      <c r="B1210" s="218" t="s">
        <v>1656</v>
      </c>
      <c r="C1210" s="217" t="s">
        <v>27</v>
      </c>
      <c r="D1210" s="219">
        <v>1428.32</v>
      </c>
      <c r="E1210" s="220">
        <v>6.6E-3</v>
      </c>
    </row>
    <row r="1211" spans="1:5">
      <c r="A1211" s="217">
        <v>106016</v>
      </c>
      <c r="B1211" s="218" t="s">
        <v>1657</v>
      </c>
      <c r="C1211" s="217" t="s">
        <v>27</v>
      </c>
      <c r="D1211" s="219">
        <v>1672.66</v>
      </c>
      <c r="E1211" s="220">
        <v>6.1000000000000004E-3</v>
      </c>
    </row>
    <row r="1212" spans="1:5">
      <c r="A1212" s="217">
        <v>106003</v>
      </c>
      <c r="B1212" s="218" t="s">
        <v>1658</v>
      </c>
      <c r="C1212" s="217" t="s">
        <v>27</v>
      </c>
      <c r="D1212" s="219">
        <v>171.27</v>
      </c>
      <c r="E1212" s="220">
        <v>0</v>
      </c>
    </row>
    <row r="1213" spans="1:5">
      <c r="A1213" s="217">
        <v>105997</v>
      </c>
      <c r="B1213" s="218" t="s">
        <v>1659</v>
      </c>
      <c r="C1213" s="217" t="s">
        <v>27</v>
      </c>
      <c r="D1213" s="219">
        <v>93.7</v>
      </c>
      <c r="E1213" s="220">
        <v>0</v>
      </c>
    </row>
    <row r="1214" spans="1:5">
      <c r="A1214" s="217">
        <v>105998</v>
      </c>
      <c r="B1214" s="218" t="s">
        <v>1660</v>
      </c>
      <c r="C1214" s="217" t="s">
        <v>27</v>
      </c>
      <c r="D1214" s="219">
        <v>103.84</v>
      </c>
      <c r="E1214" s="220">
        <v>0</v>
      </c>
    </row>
    <row r="1215" spans="1:5">
      <c r="A1215" s="217">
        <v>105999</v>
      </c>
      <c r="B1215" s="218" t="s">
        <v>1661</v>
      </c>
      <c r="C1215" s="217" t="s">
        <v>27</v>
      </c>
      <c r="D1215" s="219">
        <v>118.17</v>
      </c>
      <c r="E1215" s="220">
        <v>0</v>
      </c>
    </row>
    <row r="1216" spans="1:5">
      <c r="A1216" s="217">
        <v>106000</v>
      </c>
      <c r="B1216" s="218" t="s">
        <v>1662</v>
      </c>
      <c r="C1216" s="217" t="s">
        <v>27</v>
      </c>
      <c r="D1216" s="219">
        <v>132.47999999999999</v>
      </c>
      <c r="E1216" s="220">
        <v>0</v>
      </c>
    </row>
    <row r="1217" spans="1:5">
      <c r="A1217" s="217">
        <v>106001</v>
      </c>
      <c r="B1217" s="218" t="s">
        <v>1663</v>
      </c>
      <c r="C1217" s="217" t="s">
        <v>27</v>
      </c>
      <c r="D1217" s="219">
        <v>142.62</v>
      </c>
      <c r="E1217" s="220">
        <v>0</v>
      </c>
    </row>
    <row r="1218" spans="1:5">
      <c r="A1218" s="217">
        <v>106002</v>
      </c>
      <c r="B1218" s="218" t="s">
        <v>1664</v>
      </c>
      <c r="C1218" s="217" t="s">
        <v>27</v>
      </c>
      <c r="D1218" s="219">
        <v>156.94999999999999</v>
      </c>
      <c r="E1218" s="220">
        <v>0</v>
      </c>
    </row>
    <row r="1219" spans="1:5">
      <c r="A1219" s="217">
        <v>105992</v>
      </c>
      <c r="B1219" s="218" t="s">
        <v>1665</v>
      </c>
      <c r="C1219" s="217" t="s">
        <v>27</v>
      </c>
      <c r="D1219" s="219">
        <v>99.6</v>
      </c>
      <c r="E1219" s="220">
        <v>0</v>
      </c>
    </row>
    <row r="1220" spans="1:5">
      <c r="A1220" s="217">
        <v>105993</v>
      </c>
      <c r="B1220" s="218" t="s">
        <v>1666</v>
      </c>
      <c r="C1220" s="217" t="s">
        <v>27</v>
      </c>
      <c r="D1220" s="219">
        <v>119.53</v>
      </c>
      <c r="E1220" s="220">
        <v>0</v>
      </c>
    </row>
    <row r="1221" spans="1:5">
      <c r="A1221" s="217">
        <v>105994</v>
      </c>
      <c r="B1221" s="218" t="s">
        <v>1667</v>
      </c>
      <c r="C1221" s="217" t="s">
        <v>27</v>
      </c>
      <c r="D1221" s="219">
        <v>146.5</v>
      </c>
      <c r="E1221" s="220">
        <v>0</v>
      </c>
    </row>
    <row r="1222" spans="1:5">
      <c r="A1222" s="217">
        <v>105995</v>
      </c>
      <c r="B1222" s="218" t="s">
        <v>1668</v>
      </c>
      <c r="C1222" s="217" t="s">
        <v>27</v>
      </c>
      <c r="D1222" s="219">
        <v>173.56</v>
      </c>
      <c r="E1222" s="220">
        <v>0</v>
      </c>
    </row>
    <row r="1223" spans="1:5">
      <c r="A1223" s="217">
        <v>105996</v>
      </c>
      <c r="B1223" s="218" t="s">
        <v>1669</v>
      </c>
      <c r="C1223" s="217" t="s">
        <v>27</v>
      </c>
      <c r="D1223" s="219">
        <v>187.66</v>
      </c>
      <c r="E1223" s="220">
        <v>0</v>
      </c>
    </row>
    <row r="1224" spans="1:5">
      <c r="A1224" s="217">
        <v>105988</v>
      </c>
      <c r="B1224" s="218" t="s">
        <v>1670</v>
      </c>
      <c r="C1224" s="217" t="s">
        <v>27</v>
      </c>
      <c r="D1224" s="219">
        <v>65.58</v>
      </c>
      <c r="E1224" s="220">
        <v>0</v>
      </c>
    </row>
    <row r="1225" spans="1:5">
      <c r="A1225" s="217">
        <v>105989</v>
      </c>
      <c r="B1225" s="218" t="s">
        <v>1671</v>
      </c>
      <c r="C1225" s="217" t="s">
        <v>27</v>
      </c>
      <c r="D1225" s="219">
        <v>72.63</v>
      </c>
      <c r="E1225" s="220">
        <v>0</v>
      </c>
    </row>
    <row r="1226" spans="1:5">
      <c r="A1226" s="217">
        <v>105990</v>
      </c>
      <c r="B1226" s="218" t="s">
        <v>1672</v>
      </c>
      <c r="C1226" s="217" t="s">
        <v>27</v>
      </c>
      <c r="D1226" s="219">
        <v>82.6</v>
      </c>
      <c r="E1226" s="220">
        <v>0</v>
      </c>
    </row>
    <row r="1227" spans="1:5">
      <c r="A1227" s="217">
        <v>105991</v>
      </c>
      <c r="B1227" s="218" t="s">
        <v>1673</v>
      </c>
      <c r="C1227" s="217" t="s">
        <v>27</v>
      </c>
      <c r="D1227" s="219">
        <v>92.55</v>
      </c>
      <c r="E1227" s="220">
        <v>0</v>
      </c>
    </row>
    <row r="1228" spans="1:5">
      <c r="A1228" s="217">
        <v>105987</v>
      </c>
      <c r="B1228" s="218" t="s">
        <v>1674</v>
      </c>
      <c r="C1228" s="217" t="s">
        <v>27</v>
      </c>
      <c r="D1228" s="219">
        <v>113.7</v>
      </c>
      <c r="E1228" s="220">
        <v>0</v>
      </c>
    </row>
    <row r="1229" spans="1:5">
      <c r="A1229" s="217">
        <v>105986</v>
      </c>
      <c r="B1229" s="218" t="s">
        <v>1675</v>
      </c>
      <c r="C1229" s="217" t="s">
        <v>27</v>
      </c>
      <c r="D1229" s="219">
        <v>141.9</v>
      </c>
      <c r="E1229" s="220">
        <v>0</v>
      </c>
    </row>
    <row r="1230" spans="1:5">
      <c r="A1230" s="217">
        <v>106019</v>
      </c>
      <c r="B1230" s="218" t="s">
        <v>1676</v>
      </c>
      <c r="C1230" s="217" t="s">
        <v>28</v>
      </c>
      <c r="D1230" s="219">
        <v>0</v>
      </c>
      <c r="E1230" s="220"/>
    </row>
    <row r="1231" spans="1:5">
      <c r="A1231" s="217">
        <v>103001</v>
      </c>
      <c r="B1231" s="218" t="s">
        <v>1677</v>
      </c>
      <c r="C1231" s="217" t="s">
        <v>28</v>
      </c>
      <c r="D1231" s="219">
        <v>205.44</v>
      </c>
      <c r="E1231" s="220">
        <v>0.92369999999999997</v>
      </c>
    </row>
    <row r="1232" spans="1:5">
      <c r="A1232" s="217">
        <v>103002</v>
      </c>
      <c r="B1232" s="218" t="s">
        <v>1678</v>
      </c>
      <c r="C1232" s="217" t="s">
        <v>28</v>
      </c>
      <c r="D1232" s="219">
        <v>257.5</v>
      </c>
      <c r="E1232" s="220">
        <v>0.9365</v>
      </c>
    </row>
    <row r="1233" spans="1:5">
      <c r="A1233" s="217">
        <v>103003</v>
      </c>
      <c r="B1233" s="218" t="s">
        <v>1679</v>
      </c>
      <c r="C1233" s="217" t="s">
        <v>28</v>
      </c>
      <c r="D1233" s="219">
        <v>361.6</v>
      </c>
      <c r="E1233" s="220">
        <v>0.95120000000000005</v>
      </c>
    </row>
    <row r="1234" spans="1:5">
      <c r="A1234" s="217">
        <v>106018</v>
      </c>
      <c r="B1234" s="218" t="s">
        <v>1680</v>
      </c>
      <c r="C1234" s="217" t="s">
        <v>28</v>
      </c>
      <c r="D1234" s="219">
        <v>0</v>
      </c>
      <c r="E1234" s="220"/>
    </row>
    <row r="1235" spans="1:5">
      <c r="A1235" s="217">
        <v>105945</v>
      </c>
      <c r="B1235" s="218" t="s">
        <v>1681</v>
      </c>
      <c r="C1235" s="217" t="s">
        <v>467</v>
      </c>
      <c r="D1235" s="219">
        <v>8.49</v>
      </c>
      <c r="E1235" s="220">
        <v>0</v>
      </c>
    </row>
    <row r="1236" spans="1:5">
      <c r="A1236" s="217">
        <v>98522</v>
      </c>
      <c r="B1236" s="218" t="s">
        <v>1682</v>
      </c>
      <c r="C1236" s="217" t="s">
        <v>27</v>
      </c>
      <c r="D1236" s="219">
        <v>180.67</v>
      </c>
      <c r="E1236" s="220">
        <v>0</v>
      </c>
    </row>
    <row r="1237" spans="1:5">
      <c r="A1237" s="217">
        <v>98523</v>
      </c>
      <c r="B1237" s="218" t="s">
        <v>1683</v>
      </c>
      <c r="C1237" s="217" t="s">
        <v>27</v>
      </c>
      <c r="D1237" s="219">
        <v>0</v>
      </c>
      <c r="E1237" s="220"/>
    </row>
    <row r="1238" spans="1:5">
      <c r="A1238" s="217">
        <v>102364</v>
      </c>
      <c r="B1238" s="218" t="s">
        <v>1684</v>
      </c>
      <c r="C1238" s="217" t="s">
        <v>467</v>
      </c>
      <c r="D1238" s="219">
        <v>206.19</v>
      </c>
      <c r="E1238" s="220">
        <v>0</v>
      </c>
    </row>
    <row r="1239" spans="1:5">
      <c r="A1239" s="217">
        <v>102363</v>
      </c>
      <c r="B1239" s="218" t="s">
        <v>1685</v>
      </c>
      <c r="C1239" s="217" t="s">
        <v>467</v>
      </c>
      <c r="D1239" s="219">
        <v>177.38</v>
      </c>
      <c r="E1239" s="220">
        <v>0</v>
      </c>
    </row>
    <row r="1240" spans="1:5">
      <c r="A1240" s="217">
        <v>102362</v>
      </c>
      <c r="B1240" s="218" t="s">
        <v>1686</v>
      </c>
      <c r="C1240" s="217" t="s">
        <v>467</v>
      </c>
      <c r="D1240" s="219">
        <v>161.53</v>
      </c>
      <c r="E1240" s="220">
        <v>0</v>
      </c>
    </row>
    <row r="1241" spans="1:5">
      <c r="A1241" s="217">
        <v>101196</v>
      </c>
      <c r="B1241" s="218" t="s">
        <v>1687</v>
      </c>
      <c r="C1241" s="217" t="s">
        <v>27</v>
      </c>
      <c r="D1241" s="219">
        <v>0</v>
      </c>
      <c r="E1241" s="220"/>
    </row>
    <row r="1242" spans="1:5">
      <c r="A1242" s="217">
        <v>101195</v>
      </c>
      <c r="B1242" s="218" t="s">
        <v>1688</v>
      </c>
      <c r="C1242" s="217" t="s">
        <v>27</v>
      </c>
      <c r="D1242" s="219">
        <v>0</v>
      </c>
      <c r="E1242" s="220"/>
    </row>
    <row r="1243" spans="1:5">
      <c r="A1243" s="217">
        <v>101193</v>
      </c>
      <c r="B1243" s="218" t="s">
        <v>1689</v>
      </c>
      <c r="C1243" s="217" t="s">
        <v>27</v>
      </c>
      <c r="D1243" s="219">
        <v>61.35</v>
      </c>
      <c r="E1243" s="220">
        <v>0</v>
      </c>
    </row>
    <row r="1244" spans="1:5">
      <c r="A1244" s="217">
        <v>101192</v>
      </c>
      <c r="B1244" s="218" t="s">
        <v>1690</v>
      </c>
      <c r="C1244" s="217" t="s">
        <v>27</v>
      </c>
      <c r="D1244" s="219">
        <v>65.959999999999994</v>
      </c>
      <c r="E1244" s="220">
        <v>0</v>
      </c>
    </row>
    <row r="1245" spans="1:5">
      <c r="A1245" s="217">
        <v>101194</v>
      </c>
      <c r="B1245" s="218" t="s">
        <v>1691</v>
      </c>
      <c r="C1245" s="217" t="s">
        <v>27</v>
      </c>
      <c r="D1245" s="219">
        <v>61.58</v>
      </c>
      <c r="E1245" s="220">
        <v>0</v>
      </c>
    </row>
    <row r="1246" spans="1:5">
      <c r="A1246" s="217">
        <v>101190</v>
      </c>
      <c r="B1246" s="218" t="s">
        <v>1692</v>
      </c>
      <c r="C1246" s="217" t="s">
        <v>27</v>
      </c>
      <c r="D1246" s="219">
        <v>67.44</v>
      </c>
      <c r="E1246" s="220">
        <v>0</v>
      </c>
    </row>
    <row r="1247" spans="1:5">
      <c r="A1247" s="217">
        <v>101189</v>
      </c>
      <c r="B1247" s="218" t="s">
        <v>1693</v>
      </c>
      <c r="C1247" s="217" t="s">
        <v>27</v>
      </c>
      <c r="D1247" s="219">
        <v>67.91</v>
      </c>
      <c r="E1247" s="220">
        <v>0</v>
      </c>
    </row>
    <row r="1248" spans="1:5">
      <c r="A1248" s="217">
        <v>101191</v>
      </c>
      <c r="B1248" s="218" t="s">
        <v>1694</v>
      </c>
      <c r="C1248" s="217" t="s">
        <v>27</v>
      </c>
      <c r="D1248" s="219">
        <v>67.67</v>
      </c>
      <c r="E1248" s="220">
        <v>0</v>
      </c>
    </row>
    <row r="1249" spans="1:5">
      <c r="A1249" s="217">
        <v>101198</v>
      </c>
      <c r="B1249" s="218" t="s">
        <v>1695</v>
      </c>
      <c r="C1249" s="217" t="s">
        <v>27</v>
      </c>
      <c r="D1249" s="219">
        <v>89.5</v>
      </c>
      <c r="E1249" s="220">
        <v>0</v>
      </c>
    </row>
    <row r="1250" spans="1:5">
      <c r="A1250" s="217">
        <v>101197</v>
      </c>
      <c r="B1250" s="218" t="s">
        <v>1696</v>
      </c>
      <c r="C1250" s="217" t="s">
        <v>27</v>
      </c>
      <c r="D1250" s="219">
        <v>123.96</v>
      </c>
      <c r="E1250" s="220">
        <v>0</v>
      </c>
    </row>
    <row r="1251" spans="1:5">
      <c r="A1251" s="217">
        <v>101199</v>
      </c>
      <c r="B1251" s="218" t="s">
        <v>1697</v>
      </c>
      <c r="C1251" s="217" t="s">
        <v>27</v>
      </c>
      <c r="D1251" s="219">
        <v>90.08</v>
      </c>
      <c r="E1251" s="220">
        <v>0</v>
      </c>
    </row>
    <row r="1252" spans="1:5">
      <c r="A1252" s="217">
        <v>101203</v>
      </c>
      <c r="B1252" s="218" t="s">
        <v>1698</v>
      </c>
      <c r="C1252" s="217" t="s">
        <v>27</v>
      </c>
      <c r="D1252" s="219">
        <v>42.36</v>
      </c>
      <c r="E1252" s="220">
        <v>0</v>
      </c>
    </row>
    <row r="1253" spans="1:5">
      <c r="A1253" s="217">
        <v>101202</v>
      </c>
      <c r="B1253" s="218" t="s">
        <v>1699</v>
      </c>
      <c r="C1253" s="217" t="s">
        <v>27</v>
      </c>
      <c r="D1253" s="219">
        <v>42.95</v>
      </c>
      <c r="E1253" s="220">
        <v>0</v>
      </c>
    </row>
    <row r="1254" spans="1:5">
      <c r="A1254" s="217">
        <v>101204</v>
      </c>
      <c r="B1254" s="218" t="s">
        <v>1700</v>
      </c>
      <c r="C1254" s="217" t="s">
        <v>27</v>
      </c>
      <c r="D1254" s="219">
        <v>42.59</v>
      </c>
      <c r="E1254" s="220">
        <v>0</v>
      </c>
    </row>
    <row r="1255" spans="1:5">
      <c r="A1255" s="217">
        <v>101200</v>
      </c>
      <c r="B1255" s="218" t="s">
        <v>1701</v>
      </c>
      <c r="C1255" s="217" t="s">
        <v>27</v>
      </c>
      <c r="D1255" s="219">
        <v>57.16</v>
      </c>
      <c r="E1255" s="220">
        <v>0</v>
      </c>
    </row>
    <row r="1256" spans="1:5">
      <c r="A1256" s="217">
        <v>101201</v>
      </c>
      <c r="B1256" s="218" t="s">
        <v>1702</v>
      </c>
      <c r="C1256" s="217" t="s">
        <v>27</v>
      </c>
      <c r="D1256" s="219">
        <v>68.55</v>
      </c>
      <c r="E1256" s="220">
        <v>0</v>
      </c>
    </row>
    <row r="1257" spans="1:5">
      <c r="A1257" s="217">
        <v>101205</v>
      </c>
      <c r="B1257" s="218" t="s">
        <v>1703</v>
      </c>
      <c r="C1257" s="217" t="s">
        <v>27</v>
      </c>
      <c r="D1257" s="219">
        <v>42.95</v>
      </c>
      <c r="E1257" s="220">
        <v>0</v>
      </c>
    </row>
    <row r="1258" spans="1:5">
      <c r="A1258" s="217">
        <v>101188</v>
      </c>
      <c r="B1258" s="218" t="s">
        <v>1704</v>
      </c>
      <c r="C1258" s="217" t="s">
        <v>27</v>
      </c>
      <c r="D1258" s="219">
        <v>5.67</v>
      </c>
      <c r="E1258" s="220">
        <v>0</v>
      </c>
    </row>
    <row r="1259" spans="1:5">
      <c r="A1259" s="217">
        <v>87905</v>
      </c>
      <c r="B1259" s="218" t="s">
        <v>1705</v>
      </c>
      <c r="C1259" s="217" t="s">
        <v>467</v>
      </c>
      <c r="D1259" s="219">
        <v>7.92</v>
      </c>
      <c r="E1259" s="220">
        <v>0</v>
      </c>
    </row>
    <row r="1260" spans="1:5">
      <c r="A1260" s="217">
        <v>87904</v>
      </c>
      <c r="B1260" s="218" t="s">
        <v>1706</v>
      </c>
      <c r="C1260" s="217" t="s">
        <v>467</v>
      </c>
      <c r="D1260" s="219">
        <v>8.4700000000000006</v>
      </c>
      <c r="E1260" s="220">
        <v>0</v>
      </c>
    </row>
    <row r="1261" spans="1:5">
      <c r="A1261" s="217">
        <v>87908</v>
      </c>
      <c r="B1261" s="218" t="s">
        <v>1707</v>
      </c>
      <c r="C1261" s="217" t="s">
        <v>467</v>
      </c>
      <c r="D1261" s="219">
        <v>6.14</v>
      </c>
      <c r="E1261" s="220">
        <v>0.1401</v>
      </c>
    </row>
    <row r="1262" spans="1:5">
      <c r="A1262" s="217">
        <v>87907</v>
      </c>
      <c r="B1262" s="218" t="s">
        <v>1708</v>
      </c>
      <c r="C1262" s="217" t="s">
        <v>467</v>
      </c>
      <c r="D1262" s="219">
        <v>6.69</v>
      </c>
      <c r="E1262" s="220">
        <v>0.12859999999999999</v>
      </c>
    </row>
    <row r="1263" spans="1:5">
      <c r="A1263" s="217">
        <v>87903</v>
      </c>
      <c r="B1263" s="218" t="s">
        <v>1709</v>
      </c>
      <c r="C1263" s="217" t="s">
        <v>467</v>
      </c>
      <c r="D1263" s="219">
        <v>14.62</v>
      </c>
      <c r="E1263" s="220">
        <v>0</v>
      </c>
    </row>
    <row r="1264" spans="1:5">
      <c r="A1264" s="217">
        <v>87902</v>
      </c>
      <c r="B1264" s="218" t="s">
        <v>1710</v>
      </c>
      <c r="C1264" s="217" t="s">
        <v>467</v>
      </c>
      <c r="D1264" s="219">
        <v>15.05</v>
      </c>
      <c r="E1264" s="220">
        <v>0</v>
      </c>
    </row>
    <row r="1265" spans="1:5">
      <c r="A1265" s="217">
        <v>87900</v>
      </c>
      <c r="B1265" s="218" t="s">
        <v>1711</v>
      </c>
      <c r="C1265" s="217" t="s">
        <v>467</v>
      </c>
      <c r="D1265" s="219">
        <v>9.1</v>
      </c>
      <c r="E1265" s="220">
        <v>0</v>
      </c>
    </row>
    <row r="1266" spans="1:5">
      <c r="A1266" s="217">
        <v>87899</v>
      </c>
      <c r="B1266" s="218" t="s">
        <v>1712</v>
      </c>
      <c r="C1266" s="217" t="s">
        <v>467</v>
      </c>
      <c r="D1266" s="219">
        <v>9.2899999999999991</v>
      </c>
      <c r="E1266" s="220">
        <v>0</v>
      </c>
    </row>
    <row r="1267" spans="1:5">
      <c r="A1267" s="217">
        <v>87894</v>
      </c>
      <c r="B1267" s="218" t="s">
        <v>1713</v>
      </c>
      <c r="C1267" s="217" t="s">
        <v>467</v>
      </c>
      <c r="D1267" s="219">
        <v>6.78</v>
      </c>
      <c r="E1267" s="220">
        <v>0</v>
      </c>
    </row>
    <row r="1268" spans="1:5">
      <c r="A1268" s="217">
        <v>87893</v>
      </c>
      <c r="B1268" s="218" t="s">
        <v>1714</v>
      </c>
      <c r="C1268" s="217" t="s">
        <v>467</v>
      </c>
      <c r="D1268" s="219">
        <v>7.33</v>
      </c>
      <c r="E1268" s="220">
        <v>0</v>
      </c>
    </row>
    <row r="1269" spans="1:5">
      <c r="A1269" s="217">
        <v>87897</v>
      </c>
      <c r="B1269" s="218" t="s">
        <v>1715</v>
      </c>
      <c r="C1269" s="217" t="s">
        <v>467</v>
      </c>
      <c r="D1269" s="219">
        <v>5.04</v>
      </c>
      <c r="E1269" s="220">
        <v>0.127</v>
      </c>
    </row>
    <row r="1270" spans="1:5">
      <c r="A1270" s="217">
        <v>87896</v>
      </c>
      <c r="B1270" s="218" t="s">
        <v>1716</v>
      </c>
      <c r="C1270" s="217" t="s">
        <v>467</v>
      </c>
      <c r="D1270" s="219">
        <v>5.59</v>
      </c>
      <c r="E1270" s="220">
        <v>0.1145</v>
      </c>
    </row>
    <row r="1271" spans="1:5">
      <c r="A1271" s="217">
        <v>87892</v>
      </c>
      <c r="B1271" s="218" t="s">
        <v>1717</v>
      </c>
      <c r="C1271" s="217" t="s">
        <v>467</v>
      </c>
      <c r="D1271" s="219">
        <v>13.91</v>
      </c>
      <c r="E1271" s="220">
        <v>0</v>
      </c>
    </row>
    <row r="1272" spans="1:5">
      <c r="A1272" s="217">
        <v>87891</v>
      </c>
      <c r="B1272" s="218" t="s">
        <v>1718</v>
      </c>
      <c r="C1272" s="217" t="s">
        <v>467</v>
      </c>
      <c r="D1272" s="219">
        <v>14.34</v>
      </c>
      <c r="E1272" s="220">
        <v>0</v>
      </c>
    </row>
    <row r="1273" spans="1:5">
      <c r="A1273" s="217">
        <v>87889</v>
      </c>
      <c r="B1273" s="218" t="s">
        <v>1719</v>
      </c>
      <c r="C1273" s="217" t="s">
        <v>467</v>
      </c>
      <c r="D1273" s="219">
        <v>8.39</v>
      </c>
      <c r="E1273" s="220">
        <v>0</v>
      </c>
    </row>
    <row r="1274" spans="1:5">
      <c r="A1274" s="217">
        <v>87888</v>
      </c>
      <c r="B1274" s="218" t="s">
        <v>1720</v>
      </c>
      <c r="C1274" s="217" t="s">
        <v>467</v>
      </c>
      <c r="D1274" s="219">
        <v>8.58</v>
      </c>
      <c r="E1274" s="220">
        <v>0</v>
      </c>
    </row>
    <row r="1275" spans="1:5">
      <c r="A1275" s="217">
        <v>104411</v>
      </c>
      <c r="B1275" s="218" t="s">
        <v>1721</v>
      </c>
      <c r="C1275" s="217" t="s">
        <v>467</v>
      </c>
      <c r="D1275" s="219">
        <v>5.15</v>
      </c>
      <c r="E1275" s="220">
        <v>9.1300000000000006E-2</v>
      </c>
    </row>
    <row r="1276" spans="1:5">
      <c r="A1276" s="217">
        <v>104410</v>
      </c>
      <c r="B1276" s="218" t="s">
        <v>1722</v>
      </c>
      <c r="C1276" s="217" t="s">
        <v>467</v>
      </c>
      <c r="D1276" s="219">
        <v>5.15</v>
      </c>
      <c r="E1276" s="220">
        <v>9.1300000000000006E-2</v>
      </c>
    </row>
    <row r="1277" spans="1:5">
      <c r="A1277" s="217">
        <v>87879</v>
      </c>
      <c r="B1277" s="218" t="s">
        <v>1723</v>
      </c>
      <c r="C1277" s="217" t="s">
        <v>467</v>
      </c>
      <c r="D1277" s="219">
        <v>4.3499999999999996</v>
      </c>
      <c r="E1277" s="220">
        <v>0</v>
      </c>
    </row>
    <row r="1278" spans="1:5">
      <c r="A1278" s="217">
        <v>87878</v>
      </c>
      <c r="B1278" s="218" t="s">
        <v>215</v>
      </c>
      <c r="C1278" s="217" t="s">
        <v>467</v>
      </c>
      <c r="D1278" s="219">
        <v>4.9000000000000004</v>
      </c>
      <c r="E1278" s="220">
        <v>0</v>
      </c>
    </row>
    <row r="1279" spans="1:5">
      <c r="A1279" s="217">
        <v>87885</v>
      </c>
      <c r="B1279" s="218" t="s">
        <v>1724</v>
      </c>
      <c r="C1279" s="217" t="s">
        <v>467</v>
      </c>
      <c r="D1279" s="219">
        <v>12.27</v>
      </c>
      <c r="E1279" s="220">
        <v>0</v>
      </c>
    </row>
    <row r="1280" spans="1:5">
      <c r="A1280" s="217">
        <v>87884</v>
      </c>
      <c r="B1280" s="218" t="s">
        <v>1725</v>
      </c>
      <c r="C1280" s="217" t="s">
        <v>467</v>
      </c>
      <c r="D1280" s="219">
        <v>12.7</v>
      </c>
      <c r="E1280" s="220">
        <v>0</v>
      </c>
    </row>
    <row r="1281" spans="1:5">
      <c r="A1281" s="217">
        <v>87882</v>
      </c>
      <c r="B1281" s="218" t="s">
        <v>1726</v>
      </c>
      <c r="C1281" s="217" t="s">
        <v>467</v>
      </c>
      <c r="D1281" s="219">
        <v>6.75</v>
      </c>
      <c r="E1281" s="220">
        <v>0</v>
      </c>
    </row>
    <row r="1282" spans="1:5">
      <c r="A1282" s="217">
        <v>87881</v>
      </c>
      <c r="B1282" s="218" t="s">
        <v>1727</v>
      </c>
      <c r="C1282" s="217" t="s">
        <v>467</v>
      </c>
      <c r="D1282" s="219">
        <v>6.94</v>
      </c>
      <c r="E1282" s="220">
        <v>0</v>
      </c>
    </row>
    <row r="1283" spans="1:5">
      <c r="A1283" s="217">
        <v>87887</v>
      </c>
      <c r="B1283" s="218" t="s">
        <v>1728</v>
      </c>
      <c r="C1283" s="217" t="s">
        <v>467</v>
      </c>
      <c r="D1283" s="219">
        <v>20.079999999999998</v>
      </c>
      <c r="E1283" s="220">
        <v>0</v>
      </c>
    </row>
    <row r="1284" spans="1:5">
      <c r="A1284" s="217">
        <v>87886</v>
      </c>
      <c r="B1284" s="218" t="s">
        <v>1729</v>
      </c>
      <c r="C1284" s="217" t="s">
        <v>467</v>
      </c>
      <c r="D1284" s="219">
        <v>21.01</v>
      </c>
      <c r="E1284" s="220">
        <v>0</v>
      </c>
    </row>
    <row r="1285" spans="1:5">
      <c r="A1285" s="217">
        <v>87911</v>
      </c>
      <c r="B1285" s="218" t="s">
        <v>1730</v>
      </c>
      <c r="C1285" s="217" t="s">
        <v>467</v>
      </c>
      <c r="D1285" s="219">
        <v>25.51</v>
      </c>
      <c r="E1285" s="220">
        <v>0</v>
      </c>
    </row>
    <row r="1286" spans="1:5">
      <c r="A1286" s="217">
        <v>87910</v>
      </c>
      <c r="B1286" s="218" t="s">
        <v>1731</v>
      </c>
      <c r="C1286" s="217" t="s">
        <v>467</v>
      </c>
      <c r="D1286" s="219">
        <v>26.44</v>
      </c>
      <c r="E1286" s="220">
        <v>0</v>
      </c>
    </row>
    <row r="1287" spans="1:5">
      <c r="A1287" s="217">
        <v>103686</v>
      </c>
      <c r="B1287" s="218" t="s">
        <v>1732</v>
      </c>
      <c r="C1287" s="217" t="s">
        <v>552</v>
      </c>
      <c r="D1287" s="219">
        <v>672.24</v>
      </c>
      <c r="E1287" s="220">
        <v>6.9999999999999999E-4</v>
      </c>
    </row>
    <row r="1288" spans="1:5">
      <c r="A1288" s="217">
        <v>103685</v>
      </c>
      <c r="B1288" s="218" t="s">
        <v>1733</v>
      </c>
      <c r="C1288" s="217" t="s">
        <v>552</v>
      </c>
      <c r="D1288" s="219">
        <v>612.38</v>
      </c>
      <c r="E1288" s="220">
        <v>2.0000000000000001E-4</v>
      </c>
    </row>
    <row r="1289" spans="1:5">
      <c r="A1289" s="217">
        <v>103669</v>
      </c>
      <c r="B1289" s="218" t="s">
        <v>1734</v>
      </c>
      <c r="C1289" s="217" t="s">
        <v>552</v>
      </c>
      <c r="D1289" s="219">
        <v>899.91</v>
      </c>
      <c r="E1289" s="220">
        <v>1.9E-3</v>
      </c>
    </row>
    <row r="1290" spans="1:5">
      <c r="A1290" s="217">
        <v>103672</v>
      </c>
      <c r="B1290" s="218" t="s">
        <v>1735</v>
      </c>
      <c r="C1290" s="217" t="s">
        <v>552</v>
      </c>
      <c r="D1290" s="219">
        <v>607.47</v>
      </c>
      <c r="E1290" s="220">
        <v>2.0000000000000001E-4</v>
      </c>
    </row>
    <row r="1291" spans="1:5">
      <c r="A1291" s="217">
        <v>103671</v>
      </c>
      <c r="B1291" s="218" t="s">
        <v>1736</v>
      </c>
      <c r="C1291" s="217" t="s">
        <v>552</v>
      </c>
      <c r="D1291" s="219">
        <v>648.35</v>
      </c>
      <c r="E1291" s="220">
        <v>4.0000000000000002E-4</v>
      </c>
    </row>
    <row r="1292" spans="1:5">
      <c r="A1292" s="217">
        <v>103688</v>
      </c>
      <c r="B1292" s="218" t="s">
        <v>1737</v>
      </c>
      <c r="C1292" s="217" t="s">
        <v>552</v>
      </c>
      <c r="D1292" s="219">
        <v>778.54</v>
      </c>
      <c r="E1292" s="220">
        <v>6.9999999999999999E-4</v>
      </c>
    </row>
    <row r="1293" spans="1:5">
      <c r="A1293" s="217">
        <v>103687</v>
      </c>
      <c r="B1293" s="218" t="s">
        <v>1738</v>
      </c>
      <c r="C1293" s="217" t="s">
        <v>552</v>
      </c>
      <c r="D1293" s="219">
        <v>1025.0999999999999</v>
      </c>
      <c r="E1293" s="220">
        <v>1.1000000000000001E-3</v>
      </c>
    </row>
    <row r="1294" spans="1:5">
      <c r="A1294" s="217">
        <v>103684</v>
      </c>
      <c r="B1294" s="218" t="s">
        <v>1739</v>
      </c>
      <c r="C1294" s="217" t="s">
        <v>552</v>
      </c>
      <c r="D1294" s="219">
        <v>625.07000000000005</v>
      </c>
      <c r="E1294" s="220">
        <v>2.0000000000000001E-4</v>
      </c>
    </row>
    <row r="1295" spans="1:5">
      <c r="A1295" s="217">
        <v>103681</v>
      </c>
      <c r="B1295" s="218" t="s">
        <v>1740</v>
      </c>
      <c r="C1295" s="217" t="s">
        <v>552</v>
      </c>
      <c r="D1295" s="219">
        <v>674.29</v>
      </c>
      <c r="E1295" s="220">
        <v>4.0000000000000002E-4</v>
      </c>
    </row>
    <row r="1296" spans="1:5">
      <c r="A1296" s="217">
        <v>103679</v>
      </c>
      <c r="B1296" s="218" t="s">
        <v>1741</v>
      </c>
      <c r="C1296" s="217" t="s">
        <v>552</v>
      </c>
      <c r="D1296" s="219">
        <v>742.56</v>
      </c>
      <c r="E1296" s="220">
        <v>5.9999999999999995E-4</v>
      </c>
    </row>
    <row r="1297" spans="1:5">
      <c r="A1297" s="217">
        <v>103677</v>
      </c>
      <c r="B1297" s="218" t="s">
        <v>1742</v>
      </c>
      <c r="C1297" s="217" t="s">
        <v>552</v>
      </c>
      <c r="D1297" s="219">
        <v>785.26</v>
      </c>
      <c r="E1297" s="220">
        <v>5.0000000000000001E-4</v>
      </c>
    </row>
    <row r="1298" spans="1:5">
      <c r="A1298" s="217">
        <v>103675</v>
      </c>
      <c r="B1298" s="218" t="s">
        <v>1743</v>
      </c>
      <c r="C1298" s="217" t="s">
        <v>552</v>
      </c>
      <c r="D1298" s="219">
        <v>607.77</v>
      </c>
      <c r="E1298" s="220">
        <v>2.9999999999999997E-4</v>
      </c>
    </row>
    <row r="1299" spans="1:5">
      <c r="A1299" s="217">
        <v>103680</v>
      </c>
      <c r="B1299" s="218" t="s">
        <v>1744</v>
      </c>
      <c r="C1299" s="217" t="s">
        <v>552</v>
      </c>
      <c r="D1299" s="219">
        <v>789.18</v>
      </c>
      <c r="E1299" s="220">
        <v>8.0000000000000004E-4</v>
      </c>
    </row>
    <row r="1300" spans="1:5">
      <c r="A1300" s="217">
        <v>103678</v>
      </c>
      <c r="B1300" s="218" t="s">
        <v>1745</v>
      </c>
      <c r="C1300" s="217" t="s">
        <v>552</v>
      </c>
      <c r="D1300" s="219">
        <v>861.45</v>
      </c>
      <c r="E1300" s="220">
        <v>1E-3</v>
      </c>
    </row>
    <row r="1301" spans="1:5">
      <c r="A1301" s="217">
        <v>103676</v>
      </c>
      <c r="B1301" s="218" t="s">
        <v>1746</v>
      </c>
      <c r="C1301" s="217" t="s">
        <v>552</v>
      </c>
      <c r="D1301" s="219">
        <v>957.71</v>
      </c>
      <c r="E1301" s="220">
        <v>8.9999999999999998E-4</v>
      </c>
    </row>
    <row r="1302" spans="1:5">
      <c r="A1302" s="217">
        <v>103674</v>
      </c>
      <c r="B1302" s="218" t="s">
        <v>1747</v>
      </c>
      <c r="C1302" s="217" t="s">
        <v>552</v>
      </c>
      <c r="D1302" s="219">
        <v>627.74</v>
      </c>
      <c r="E1302" s="220">
        <v>4.0000000000000002E-4</v>
      </c>
    </row>
    <row r="1303" spans="1:5">
      <c r="A1303" s="217">
        <v>103683</v>
      </c>
      <c r="B1303" s="218" t="s">
        <v>1748</v>
      </c>
      <c r="C1303" s="217" t="s">
        <v>552</v>
      </c>
      <c r="D1303" s="219">
        <v>1209.98</v>
      </c>
      <c r="E1303" s="220">
        <v>1.5E-3</v>
      </c>
    </row>
    <row r="1304" spans="1:5">
      <c r="A1304" s="217">
        <v>103682</v>
      </c>
      <c r="B1304" s="218" t="s">
        <v>1749</v>
      </c>
      <c r="C1304" s="217" t="s">
        <v>552</v>
      </c>
      <c r="D1304" s="219">
        <v>918.28</v>
      </c>
      <c r="E1304" s="220">
        <v>1E-3</v>
      </c>
    </row>
    <row r="1305" spans="1:5">
      <c r="A1305" s="217">
        <v>103670</v>
      </c>
      <c r="B1305" s="218" t="s">
        <v>1750</v>
      </c>
      <c r="C1305" s="217" t="s">
        <v>552</v>
      </c>
      <c r="D1305" s="219">
        <v>300.25</v>
      </c>
      <c r="E1305" s="220">
        <v>5.5999999999999999E-3</v>
      </c>
    </row>
    <row r="1306" spans="1:5">
      <c r="A1306" s="217">
        <v>103673</v>
      </c>
      <c r="B1306" s="218" t="s">
        <v>1751</v>
      </c>
      <c r="C1306" s="217" t="s">
        <v>552</v>
      </c>
      <c r="D1306" s="219">
        <v>42.32</v>
      </c>
      <c r="E1306" s="220">
        <v>3.5000000000000001E-3</v>
      </c>
    </row>
    <row r="1307" spans="1:5">
      <c r="A1307" s="217">
        <v>91084</v>
      </c>
      <c r="B1307" s="218" t="s">
        <v>1752</v>
      </c>
      <c r="C1307" s="217" t="s">
        <v>467</v>
      </c>
      <c r="D1307" s="219">
        <v>283.97000000000003</v>
      </c>
      <c r="E1307" s="220">
        <v>8.7900000000000006E-2</v>
      </c>
    </row>
    <row r="1308" spans="1:5">
      <c r="A1308" s="217">
        <v>91080</v>
      </c>
      <c r="B1308" s="218" t="s">
        <v>1753</v>
      </c>
      <c r="C1308" s="217" t="s">
        <v>467</v>
      </c>
      <c r="D1308" s="219">
        <v>227.82</v>
      </c>
      <c r="E1308" s="220">
        <v>6.6199999999999995E-2</v>
      </c>
    </row>
    <row r="1309" spans="1:5">
      <c r="A1309" s="217">
        <v>91101</v>
      </c>
      <c r="B1309" s="218" t="s">
        <v>1754</v>
      </c>
      <c r="C1309" s="217" t="s">
        <v>467</v>
      </c>
      <c r="D1309" s="219">
        <v>265.02</v>
      </c>
      <c r="E1309" s="220">
        <v>8.2000000000000003E-2</v>
      </c>
    </row>
    <row r="1310" spans="1:5">
      <c r="A1310" s="217">
        <v>91097</v>
      </c>
      <c r="B1310" s="218" t="s">
        <v>1755</v>
      </c>
      <c r="C1310" s="217" t="s">
        <v>467</v>
      </c>
      <c r="D1310" s="219">
        <v>220.71</v>
      </c>
      <c r="E1310" s="220">
        <v>6.2700000000000006E-2</v>
      </c>
    </row>
    <row r="1311" spans="1:5">
      <c r="A1311" s="217">
        <v>91082</v>
      </c>
      <c r="B1311" s="218" t="s">
        <v>1756</v>
      </c>
      <c r="C1311" s="217" t="s">
        <v>467</v>
      </c>
      <c r="D1311" s="219">
        <v>258.04000000000002</v>
      </c>
      <c r="E1311" s="220">
        <v>8.43E-2</v>
      </c>
    </row>
    <row r="1312" spans="1:5">
      <c r="A1312" s="217">
        <v>91078</v>
      </c>
      <c r="B1312" s="218" t="s">
        <v>1757</v>
      </c>
      <c r="C1312" s="217" t="s">
        <v>467</v>
      </c>
      <c r="D1312" s="219">
        <v>215.92</v>
      </c>
      <c r="E1312" s="220">
        <v>6.4100000000000004E-2</v>
      </c>
    </row>
    <row r="1313" spans="1:5">
      <c r="A1313" s="217">
        <v>91099</v>
      </c>
      <c r="B1313" s="218" t="s">
        <v>1758</v>
      </c>
      <c r="C1313" s="217" t="s">
        <v>467</v>
      </c>
      <c r="D1313" s="219">
        <v>244.69</v>
      </c>
      <c r="E1313" s="220">
        <v>7.8700000000000006E-2</v>
      </c>
    </row>
    <row r="1314" spans="1:5">
      <c r="A1314" s="217">
        <v>91095</v>
      </c>
      <c r="B1314" s="218" t="s">
        <v>1759</v>
      </c>
      <c r="C1314" s="217" t="s">
        <v>467</v>
      </c>
      <c r="D1314" s="219">
        <v>210.26</v>
      </c>
      <c r="E1314" s="220">
        <v>6.08E-2</v>
      </c>
    </row>
    <row r="1315" spans="1:5">
      <c r="A1315" s="217">
        <v>91076</v>
      </c>
      <c r="B1315" s="218" t="s">
        <v>1760</v>
      </c>
      <c r="C1315" s="217" t="s">
        <v>467</v>
      </c>
      <c r="D1315" s="219">
        <v>362.92</v>
      </c>
      <c r="E1315" s="220">
        <v>5.9499999999999997E-2</v>
      </c>
    </row>
    <row r="1316" spans="1:5">
      <c r="A1316" s="217">
        <v>91072</v>
      </c>
      <c r="B1316" s="218" t="s">
        <v>1761</v>
      </c>
      <c r="C1316" s="217" t="s">
        <v>467</v>
      </c>
      <c r="D1316" s="219">
        <v>318.52999999999997</v>
      </c>
      <c r="E1316" s="220">
        <v>4.3299999999999998E-2</v>
      </c>
    </row>
    <row r="1317" spans="1:5">
      <c r="A1317" s="217">
        <v>91093</v>
      </c>
      <c r="B1317" s="218" t="s">
        <v>1762</v>
      </c>
      <c r="C1317" s="217" t="s">
        <v>467</v>
      </c>
      <c r="D1317" s="219">
        <v>376.78</v>
      </c>
      <c r="E1317" s="220">
        <v>5.0799999999999998E-2</v>
      </c>
    </row>
    <row r="1318" spans="1:5">
      <c r="A1318" s="217">
        <v>91089</v>
      </c>
      <c r="B1318" s="218" t="s">
        <v>1763</v>
      </c>
      <c r="C1318" s="217" t="s">
        <v>467</v>
      </c>
      <c r="D1318" s="219">
        <v>340.45</v>
      </c>
      <c r="E1318" s="220">
        <v>3.7400000000000003E-2</v>
      </c>
    </row>
    <row r="1319" spans="1:5">
      <c r="A1319" s="217">
        <v>91074</v>
      </c>
      <c r="B1319" s="218" t="s">
        <v>1764</v>
      </c>
      <c r="C1319" s="217" t="s">
        <v>467</v>
      </c>
      <c r="D1319" s="219">
        <v>237.48</v>
      </c>
      <c r="E1319" s="220">
        <v>8.0600000000000005E-2</v>
      </c>
    </row>
    <row r="1320" spans="1:5">
      <c r="A1320" s="217">
        <v>91070</v>
      </c>
      <c r="B1320" s="218" t="s">
        <v>1765</v>
      </c>
      <c r="C1320" s="217" t="s">
        <v>467</v>
      </c>
      <c r="D1320" s="219">
        <v>203.34</v>
      </c>
      <c r="E1320" s="220">
        <v>6.2700000000000006E-2</v>
      </c>
    </row>
    <row r="1321" spans="1:5">
      <c r="A1321" s="217">
        <v>91091</v>
      </c>
      <c r="B1321" s="218" t="s">
        <v>1766</v>
      </c>
      <c r="C1321" s="217" t="s">
        <v>467</v>
      </c>
      <c r="D1321" s="219">
        <v>252.61</v>
      </c>
      <c r="E1321" s="220">
        <v>6.8000000000000005E-2</v>
      </c>
    </row>
    <row r="1322" spans="1:5">
      <c r="A1322" s="217">
        <v>91087</v>
      </c>
      <c r="B1322" s="218" t="s">
        <v>1767</v>
      </c>
      <c r="C1322" s="217" t="s">
        <v>467</v>
      </c>
      <c r="D1322" s="219">
        <v>224.12</v>
      </c>
      <c r="E1322" s="220">
        <v>5.28E-2</v>
      </c>
    </row>
    <row r="1323" spans="1:5">
      <c r="A1323" s="217">
        <v>91083</v>
      </c>
      <c r="B1323" s="218" t="s">
        <v>1768</v>
      </c>
      <c r="C1323" s="217" t="s">
        <v>467</v>
      </c>
      <c r="D1323" s="219">
        <v>343.44</v>
      </c>
      <c r="E1323" s="220">
        <v>0.1134</v>
      </c>
    </row>
    <row r="1324" spans="1:5">
      <c r="A1324" s="217">
        <v>91079</v>
      </c>
      <c r="B1324" s="218" t="s">
        <v>1769</v>
      </c>
      <c r="C1324" s="217" t="s">
        <v>467</v>
      </c>
      <c r="D1324" s="219">
        <v>211.65</v>
      </c>
      <c r="E1324" s="220">
        <v>7.4700000000000003E-2</v>
      </c>
    </row>
    <row r="1325" spans="1:5">
      <c r="A1325" s="217">
        <v>91100</v>
      </c>
      <c r="B1325" s="218" t="s">
        <v>1770</v>
      </c>
      <c r="C1325" s="217" t="s">
        <v>467</v>
      </c>
      <c r="D1325" s="219">
        <v>288.13</v>
      </c>
      <c r="E1325" s="220">
        <v>0.1016</v>
      </c>
    </row>
    <row r="1326" spans="1:5">
      <c r="A1326" s="217">
        <v>91096</v>
      </c>
      <c r="B1326" s="218" t="s">
        <v>1771</v>
      </c>
      <c r="C1326" s="217" t="s">
        <v>467</v>
      </c>
      <c r="D1326" s="219">
        <v>200.92</v>
      </c>
      <c r="E1326" s="220">
        <v>6.9400000000000003E-2</v>
      </c>
    </row>
    <row r="1327" spans="1:5">
      <c r="A1327" s="217">
        <v>91081</v>
      </c>
      <c r="B1327" s="218" t="s">
        <v>1772</v>
      </c>
      <c r="C1327" s="217" t="s">
        <v>467</v>
      </c>
      <c r="D1327" s="219">
        <v>278.12</v>
      </c>
      <c r="E1327" s="220">
        <v>0.10539999999999999</v>
      </c>
    </row>
    <row r="1328" spans="1:5">
      <c r="A1328" s="217">
        <v>91077</v>
      </c>
      <c r="B1328" s="218" t="s">
        <v>1773</v>
      </c>
      <c r="C1328" s="217" t="s">
        <v>467</v>
      </c>
      <c r="D1328" s="219">
        <v>196.1</v>
      </c>
      <c r="E1328" s="220">
        <v>7.1199999999999999E-2</v>
      </c>
    </row>
    <row r="1329" spans="1:5">
      <c r="A1329" s="217">
        <v>91098</v>
      </c>
      <c r="B1329" s="218" t="s">
        <v>1774</v>
      </c>
      <c r="C1329" s="217" t="s">
        <v>467</v>
      </c>
      <c r="D1329" s="219">
        <v>246.82</v>
      </c>
      <c r="E1329" s="220">
        <v>9.5100000000000004E-2</v>
      </c>
    </row>
    <row r="1330" spans="1:5">
      <c r="A1330" s="217">
        <v>91094</v>
      </c>
      <c r="B1330" s="218" t="s">
        <v>1775</v>
      </c>
      <c r="C1330" s="217" t="s">
        <v>467</v>
      </c>
      <c r="D1330" s="219">
        <v>188.15</v>
      </c>
      <c r="E1330" s="220">
        <v>6.6299999999999998E-2</v>
      </c>
    </row>
    <row r="1331" spans="1:5">
      <c r="A1331" s="217">
        <v>91075</v>
      </c>
      <c r="B1331" s="218" t="s">
        <v>1776</v>
      </c>
      <c r="C1331" s="217" t="s">
        <v>467</v>
      </c>
      <c r="D1331" s="219">
        <v>395.43</v>
      </c>
      <c r="E1331" s="220">
        <v>7.3099999999999998E-2</v>
      </c>
    </row>
    <row r="1332" spans="1:5">
      <c r="A1332" s="217">
        <v>91071</v>
      </c>
      <c r="B1332" s="218" t="s">
        <v>1777</v>
      </c>
      <c r="C1332" s="217" t="s">
        <v>467</v>
      </c>
      <c r="D1332" s="219">
        <v>309.74</v>
      </c>
      <c r="E1332" s="220">
        <v>4.4699999999999997E-2</v>
      </c>
    </row>
    <row r="1333" spans="1:5">
      <c r="A1333" s="217">
        <v>91092</v>
      </c>
      <c r="B1333" s="218" t="s">
        <v>1778</v>
      </c>
      <c r="C1333" s="217" t="s">
        <v>467</v>
      </c>
      <c r="D1333" s="219">
        <v>390.76</v>
      </c>
      <c r="E1333" s="220">
        <v>5.9400000000000001E-2</v>
      </c>
    </row>
    <row r="1334" spans="1:5">
      <c r="A1334" s="217">
        <v>91088</v>
      </c>
      <c r="B1334" s="218" t="s">
        <v>1779</v>
      </c>
      <c r="C1334" s="217" t="s">
        <v>467</v>
      </c>
      <c r="D1334" s="219">
        <v>329.29</v>
      </c>
      <c r="E1334" s="220">
        <v>3.7699999999999997E-2</v>
      </c>
    </row>
    <row r="1335" spans="1:5">
      <c r="A1335" s="217">
        <v>91073</v>
      </c>
      <c r="B1335" s="218" t="s">
        <v>1780</v>
      </c>
      <c r="C1335" s="217" t="s">
        <v>467</v>
      </c>
      <c r="D1335" s="219">
        <v>250.1</v>
      </c>
      <c r="E1335" s="220">
        <v>9.2899999999999996E-2</v>
      </c>
    </row>
    <row r="1336" spans="1:5">
      <c r="A1336" s="217">
        <v>91069</v>
      </c>
      <c r="B1336" s="218" t="s">
        <v>1781</v>
      </c>
      <c r="C1336" s="217" t="s">
        <v>467</v>
      </c>
      <c r="D1336" s="219">
        <v>192.29</v>
      </c>
      <c r="E1336" s="220">
        <v>6.4500000000000002E-2</v>
      </c>
    </row>
    <row r="1337" spans="1:5">
      <c r="A1337" s="217">
        <v>91090</v>
      </c>
      <c r="B1337" s="218" t="s">
        <v>1782</v>
      </c>
      <c r="C1337" s="217" t="s">
        <v>467</v>
      </c>
      <c r="D1337" s="219">
        <v>255.17</v>
      </c>
      <c r="E1337" s="220">
        <v>7.5999999999999998E-2</v>
      </c>
    </row>
    <row r="1338" spans="1:5">
      <c r="A1338" s="217">
        <v>91086</v>
      </c>
      <c r="B1338" s="218" t="s">
        <v>1783</v>
      </c>
      <c r="C1338" s="217" t="s">
        <v>467</v>
      </c>
      <c r="D1338" s="219">
        <v>211.54</v>
      </c>
      <c r="E1338" s="220">
        <v>5.3100000000000001E-2</v>
      </c>
    </row>
    <row r="1339" spans="1:5">
      <c r="A1339" s="217">
        <v>105522</v>
      </c>
      <c r="B1339" s="218" t="s">
        <v>1784</v>
      </c>
      <c r="C1339" s="217" t="s">
        <v>467</v>
      </c>
      <c r="D1339" s="219">
        <v>0</v>
      </c>
      <c r="E1339" s="220"/>
    </row>
    <row r="1340" spans="1:5">
      <c r="A1340" s="217">
        <v>104281</v>
      </c>
      <c r="B1340" s="218" t="s">
        <v>1785</v>
      </c>
      <c r="C1340" s="217" t="s">
        <v>28</v>
      </c>
      <c r="D1340" s="219">
        <v>0</v>
      </c>
      <c r="E1340" s="220"/>
    </row>
    <row r="1341" spans="1:5">
      <c r="A1341" s="217">
        <v>104287</v>
      </c>
      <c r="B1341" s="218" t="s">
        <v>1786</v>
      </c>
      <c r="C1341" s="217" t="s">
        <v>28</v>
      </c>
      <c r="D1341" s="219">
        <v>0</v>
      </c>
      <c r="E1341" s="220"/>
    </row>
    <row r="1342" spans="1:5">
      <c r="A1342" s="217">
        <v>104286</v>
      </c>
      <c r="B1342" s="218" t="s">
        <v>1787</v>
      </c>
      <c r="C1342" s="217" t="s">
        <v>28</v>
      </c>
      <c r="D1342" s="219">
        <v>0</v>
      </c>
      <c r="E1342" s="220"/>
    </row>
    <row r="1343" spans="1:5">
      <c r="A1343" s="217">
        <v>104292</v>
      </c>
      <c r="B1343" s="218" t="s">
        <v>1788</v>
      </c>
      <c r="C1343" s="217" t="s">
        <v>28</v>
      </c>
      <c r="D1343" s="219">
        <v>0</v>
      </c>
      <c r="E1343" s="220"/>
    </row>
    <row r="1344" spans="1:5">
      <c r="A1344" s="217">
        <v>104282</v>
      </c>
      <c r="B1344" s="218" t="s">
        <v>1789</v>
      </c>
      <c r="C1344" s="217" t="s">
        <v>28</v>
      </c>
      <c r="D1344" s="219">
        <v>0</v>
      </c>
      <c r="E1344" s="220"/>
    </row>
    <row r="1345" spans="1:5">
      <c r="A1345" s="217">
        <v>104288</v>
      </c>
      <c r="B1345" s="218" t="s">
        <v>1790</v>
      </c>
      <c r="C1345" s="217" t="s">
        <v>28</v>
      </c>
      <c r="D1345" s="219">
        <v>0</v>
      </c>
      <c r="E1345" s="220"/>
    </row>
    <row r="1346" spans="1:5">
      <c r="A1346" s="217">
        <v>104283</v>
      </c>
      <c r="B1346" s="218" t="s">
        <v>1791</v>
      </c>
      <c r="C1346" s="217" t="s">
        <v>28</v>
      </c>
      <c r="D1346" s="219">
        <v>0</v>
      </c>
      <c r="E1346" s="220"/>
    </row>
    <row r="1347" spans="1:5">
      <c r="A1347" s="217">
        <v>104289</v>
      </c>
      <c r="B1347" s="218" t="s">
        <v>1792</v>
      </c>
      <c r="C1347" s="217" t="s">
        <v>28</v>
      </c>
      <c r="D1347" s="219">
        <v>0</v>
      </c>
      <c r="E1347" s="220"/>
    </row>
    <row r="1348" spans="1:5">
      <c r="A1348" s="217">
        <v>104284</v>
      </c>
      <c r="B1348" s="218" t="s">
        <v>1793</v>
      </c>
      <c r="C1348" s="217" t="s">
        <v>28</v>
      </c>
      <c r="D1348" s="219">
        <v>0</v>
      </c>
      <c r="E1348" s="220"/>
    </row>
    <row r="1349" spans="1:5">
      <c r="A1349" s="217">
        <v>104290</v>
      </c>
      <c r="B1349" s="218" t="s">
        <v>1794</v>
      </c>
      <c r="C1349" s="217" t="s">
        <v>28</v>
      </c>
      <c r="D1349" s="219">
        <v>0</v>
      </c>
      <c r="E1349" s="220"/>
    </row>
    <row r="1350" spans="1:5">
      <c r="A1350" s="217">
        <v>104285</v>
      </c>
      <c r="B1350" s="218" t="s">
        <v>1795</v>
      </c>
      <c r="C1350" s="217" t="s">
        <v>28</v>
      </c>
      <c r="D1350" s="219">
        <v>0</v>
      </c>
      <c r="E1350" s="220"/>
    </row>
    <row r="1351" spans="1:5">
      <c r="A1351" s="217">
        <v>104291</v>
      </c>
      <c r="B1351" s="218" t="s">
        <v>1796</v>
      </c>
      <c r="C1351" s="217" t="s">
        <v>28</v>
      </c>
      <c r="D1351" s="219">
        <v>0</v>
      </c>
      <c r="E1351" s="220"/>
    </row>
    <row r="1352" spans="1:5">
      <c r="A1352" s="217">
        <v>104267</v>
      </c>
      <c r="B1352" s="218" t="s">
        <v>1797</v>
      </c>
      <c r="C1352" s="217" t="s">
        <v>28</v>
      </c>
      <c r="D1352" s="219">
        <v>0</v>
      </c>
      <c r="E1352" s="220"/>
    </row>
    <row r="1353" spans="1:5">
      <c r="A1353" s="217">
        <v>104268</v>
      </c>
      <c r="B1353" s="218" t="s">
        <v>1798</v>
      </c>
      <c r="C1353" s="217" t="s">
        <v>28</v>
      </c>
      <c r="D1353" s="219">
        <v>0</v>
      </c>
      <c r="E1353" s="220"/>
    </row>
    <row r="1354" spans="1:5">
      <c r="A1354" s="217">
        <v>104269</v>
      </c>
      <c r="B1354" s="218" t="s">
        <v>1799</v>
      </c>
      <c r="C1354" s="217" t="s">
        <v>28</v>
      </c>
      <c r="D1354" s="219">
        <v>0</v>
      </c>
      <c r="E1354" s="220"/>
    </row>
    <row r="1355" spans="1:5">
      <c r="A1355" s="217">
        <v>104270</v>
      </c>
      <c r="B1355" s="218" t="s">
        <v>1800</v>
      </c>
      <c r="C1355" s="217" t="s">
        <v>28</v>
      </c>
      <c r="D1355" s="219">
        <v>0</v>
      </c>
      <c r="E1355" s="220"/>
    </row>
    <row r="1356" spans="1:5">
      <c r="A1356" s="217">
        <v>104276</v>
      </c>
      <c r="B1356" s="218" t="s">
        <v>1801</v>
      </c>
      <c r="C1356" s="217" t="s">
        <v>28</v>
      </c>
      <c r="D1356" s="219">
        <v>0</v>
      </c>
      <c r="E1356" s="220"/>
    </row>
    <row r="1357" spans="1:5">
      <c r="A1357" s="217">
        <v>104280</v>
      </c>
      <c r="B1357" s="218" t="s">
        <v>1802</v>
      </c>
      <c r="C1357" s="217" t="s">
        <v>28</v>
      </c>
      <c r="D1357" s="219">
        <v>0</v>
      </c>
      <c r="E1357" s="220"/>
    </row>
    <row r="1358" spans="1:5">
      <c r="A1358" s="217">
        <v>104271</v>
      </c>
      <c r="B1358" s="218" t="s">
        <v>1803</v>
      </c>
      <c r="C1358" s="217" t="s">
        <v>28</v>
      </c>
      <c r="D1358" s="219">
        <v>0</v>
      </c>
      <c r="E1358" s="220"/>
    </row>
    <row r="1359" spans="1:5">
      <c r="A1359" s="217">
        <v>104272</v>
      </c>
      <c r="B1359" s="218" t="s">
        <v>1804</v>
      </c>
      <c r="C1359" s="217" t="s">
        <v>28</v>
      </c>
      <c r="D1359" s="219">
        <v>0</v>
      </c>
      <c r="E1359" s="220"/>
    </row>
    <row r="1360" spans="1:5">
      <c r="A1360" s="217">
        <v>104273</v>
      </c>
      <c r="B1360" s="218" t="s">
        <v>1805</v>
      </c>
      <c r="C1360" s="217" t="s">
        <v>28</v>
      </c>
      <c r="D1360" s="219">
        <v>0</v>
      </c>
      <c r="E1360" s="220"/>
    </row>
    <row r="1361" spans="1:5">
      <c r="A1361" s="217">
        <v>104277</v>
      </c>
      <c r="B1361" s="218" t="s">
        <v>1806</v>
      </c>
      <c r="C1361" s="217" t="s">
        <v>28</v>
      </c>
      <c r="D1361" s="219">
        <v>0</v>
      </c>
      <c r="E1361" s="220"/>
    </row>
    <row r="1362" spans="1:5">
      <c r="A1362" s="217">
        <v>104274</v>
      </c>
      <c r="B1362" s="218" t="s">
        <v>1807</v>
      </c>
      <c r="C1362" s="217" t="s">
        <v>28</v>
      </c>
      <c r="D1362" s="219">
        <v>0</v>
      </c>
      <c r="E1362" s="220"/>
    </row>
    <row r="1363" spans="1:5">
      <c r="A1363" s="217">
        <v>104278</v>
      </c>
      <c r="B1363" s="218" t="s">
        <v>1808</v>
      </c>
      <c r="C1363" s="217" t="s">
        <v>28</v>
      </c>
      <c r="D1363" s="219">
        <v>0</v>
      </c>
      <c r="E1363" s="220"/>
    </row>
    <row r="1364" spans="1:5">
      <c r="A1364" s="217">
        <v>104275</v>
      </c>
      <c r="B1364" s="218" t="s">
        <v>1809</v>
      </c>
      <c r="C1364" s="217" t="s">
        <v>28</v>
      </c>
      <c r="D1364" s="219">
        <v>0</v>
      </c>
      <c r="E1364" s="220"/>
    </row>
    <row r="1365" spans="1:5">
      <c r="A1365" s="217">
        <v>104279</v>
      </c>
      <c r="B1365" s="218" t="s">
        <v>1810</v>
      </c>
      <c r="C1365" s="217" t="s">
        <v>28</v>
      </c>
      <c r="D1365" s="219">
        <v>0</v>
      </c>
      <c r="E1365" s="220"/>
    </row>
    <row r="1366" spans="1:5">
      <c r="A1366" s="217">
        <v>104265</v>
      </c>
      <c r="B1366" s="218" t="s">
        <v>1811</v>
      </c>
      <c r="C1366" s="217" t="s">
        <v>28</v>
      </c>
      <c r="D1366" s="219">
        <v>0</v>
      </c>
      <c r="E1366" s="220"/>
    </row>
    <row r="1367" spans="1:5">
      <c r="A1367" s="217">
        <v>104266</v>
      </c>
      <c r="B1367" s="218" t="s">
        <v>1812</v>
      </c>
      <c r="C1367" s="217" t="s">
        <v>28</v>
      </c>
      <c r="D1367" s="219">
        <v>0</v>
      </c>
      <c r="E1367" s="220"/>
    </row>
    <row r="1368" spans="1:5">
      <c r="A1368" s="217">
        <v>104305</v>
      </c>
      <c r="B1368" s="218" t="s">
        <v>1813</v>
      </c>
      <c r="C1368" s="217" t="s">
        <v>27</v>
      </c>
      <c r="D1368" s="219">
        <v>0</v>
      </c>
      <c r="E1368" s="220"/>
    </row>
    <row r="1369" spans="1:5">
      <c r="A1369" s="217">
        <v>104306</v>
      </c>
      <c r="B1369" s="218" t="s">
        <v>1814</v>
      </c>
      <c r="C1369" s="217" t="s">
        <v>27</v>
      </c>
      <c r="D1369" s="219">
        <v>0</v>
      </c>
      <c r="E1369" s="220"/>
    </row>
    <row r="1370" spans="1:5">
      <c r="A1370" s="217">
        <v>104307</v>
      </c>
      <c r="B1370" s="218" t="s">
        <v>1815</v>
      </c>
      <c r="C1370" s="217" t="s">
        <v>27</v>
      </c>
      <c r="D1370" s="219">
        <v>0</v>
      </c>
      <c r="E1370" s="220"/>
    </row>
    <row r="1371" spans="1:5">
      <c r="A1371" s="217">
        <v>104308</v>
      </c>
      <c r="B1371" s="218" t="s">
        <v>1816</v>
      </c>
      <c r="C1371" s="217" t="s">
        <v>27</v>
      </c>
      <c r="D1371" s="219">
        <v>0</v>
      </c>
      <c r="E1371" s="220"/>
    </row>
    <row r="1372" spans="1:5">
      <c r="A1372" s="217">
        <v>104309</v>
      </c>
      <c r="B1372" s="218" t="s">
        <v>1817</v>
      </c>
      <c r="C1372" s="217" t="s">
        <v>27</v>
      </c>
      <c r="D1372" s="219">
        <v>0</v>
      </c>
      <c r="E1372" s="220"/>
    </row>
    <row r="1373" spans="1:5">
      <c r="A1373" s="217">
        <v>104310</v>
      </c>
      <c r="B1373" s="218" t="s">
        <v>1818</v>
      </c>
      <c r="C1373" s="217" t="s">
        <v>27</v>
      </c>
      <c r="D1373" s="219">
        <v>0</v>
      </c>
      <c r="E1373" s="220"/>
    </row>
    <row r="1374" spans="1:5">
      <c r="A1374" s="217">
        <v>104311</v>
      </c>
      <c r="B1374" s="218" t="s">
        <v>1819</v>
      </c>
      <c r="C1374" s="217" t="s">
        <v>27</v>
      </c>
      <c r="D1374" s="219">
        <v>0</v>
      </c>
      <c r="E1374" s="220"/>
    </row>
    <row r="1375" spans="1:5">
      <c r="A1375" s="217">
        <v>104301</v>
      </c>
      <c r="B1375" s="218" t="s">
        <v>1820</v>
      </c>
      <c r="C1375" s="217" t="s">
        <v>33</v>
      </c>
      <c r="D1375" s="219">
        <v>0</v>
      </c>
      <c r="E1375" s="220"/>
    </row>
    <row r="1376" spans="1:5">
      <c r="A1376" s="217">
        <v>104302</v>
      </c>
      <c r="B1376" s="218" t="s">
        <v>1821</v>
      </c>
      <c r="C1376" s="217" t="s">
        <v>33</v>
      </c>
      <c r="D1376" s="219">
        <v>0</v>
      </c>
      <c r="E1376" s="220"/>
    </row>
    <row r="1377" spans="1:5">
      <c r="A1377" s="217">
        <v>104303</v>
      </c>
      <c r="B1377" s="218" t="s">
        <v>1822</v>
      </c>
      <c r="C1377" s="217" t="s">
        <v>33</v>
      </c>
      <c r="D1377" s="219">
        <v>0</v>
      </c>
      <c r="E1377" s="220"/>
    </row>
    <row r="1378" spans="1:5">
      <c r="A1378" s="217">
        <v>104304</v>
      </c>
      <c r="B1378" s="218" t="s">
        <v>1823</v>
      </c>
      <c r="C1378" s="217" t="s">
        <v>33</v>
      </c>
      <c r="D1378" s="219">
        <v>0</v>
      </c>
      <c r="E1378" s="220"/>
    </row>
    <row r="1379" spans="1:5">
      <c r="A1379" s="217">
        <v>104293</v>
      </c>
      <c r="B1379" s="218" t="s">
        <v>1824</v>
      </c>
      <c r="C1379" s="217" t="s">
        <v>33</v>
      </c>
      <c r="D1379" s="219">
        <v>0</v>
      </c>
      <c r="E1379" s="220"/>
    </row>
    <row r="1380" spans="1:5">
      <c r="A1380" s="217">
        <v>104297</v>
      </c>
      <c r="B1380" s="218" t="s">
        <v>1825</v>
      </c>
      <c r="C1380" s="217" t="s">
        <v>33</v>
      </c>
      <c r="D1380" s="219">
        <v>0</v>
      </c>
      <c r="E1380" s="220"/>
    </row>
    <row r="1381" spans="1:5">
      <c r="A1381" s="217">
        <v>104295</v>
      </c>
      <c r="B1381" s="218" t="s">
        <v>1826</v>
      </c>
      <c r="C1381" s="217" t="s">
        <v>33</v>
      </c>
      <c r="D1381" s="219">
        <v>0</v>
      </c>
      <c r="E1381" s="220"/>
    </row>
    <row r="1382" spans="1:5">
      <c r="A1382" s="217">
        <v>104299</v>
      </c>
      <c r="B1382" s="218" t="s">
        <v>1827</v>
      </c>
      <c r="C1382" s="217" t="s">
        <v>33</v>
      </c>
      <c r="D1382" s="219">
        <v>0</v>
      </c>
      <c r="E1382" s="220"/>
    </row>
    <row r="1383" spans="1:5">
      <c r="A1383" s="217">
        <v>104294</v>
      </c>
      <c r="B1383" s="218" t="s">
        <v>1828</v>
      </c>
      <c r="C1383" s="217" t="s">
        <v>33</v>
      </c>
      <c r="D1383" s="219">
        <v>0</v>
      </c>
      <c r="E1383" s="220"/>
    </row>
    <row r="1384" spans="1:5">
      <c r="A1384" s="217">
        <v>104298</v>
      </c>
      <c r="B1384" s="218" t="s">
        <v>1829</v>
      </c>
      <c r="C1384" s="217" t="s">
        <v>33</v>
      </c>
      <c r="D1384" s="219">
        <v>0</v>
      </c>
      <c r="E1384" s="220"/>
    </row>
    <row r="1385" spans="1:5">
      <c r="A1385" s="217">
        <v>104296</v>
      </c>
      <c r="B1385" s="218" t="s">
        <v>1830</v>
      </c>
      <c r="C1385" s="217" t="s">
        <v>33</v>
      </c>
      <c r="D1385" s="219">
        <v>0</v>
      </c>
      <c r="E1385" s="220"/>
    </row>
    <row r="1386" spans="1:5">
      <c r="A1386" s="217">
        <v>104300</v>
      </c>
      <c r="B1386" s="218" t="s">
        <v>1831</v>
      </c>
      <c r="C1386" s="217" t="s">
        <v>33</v>
      </c>
      <c r="D1386" s="219">
        <v>0</v>
      </c>
      <c r="E1386" s="220"/>
    </row>
    <row r="1387" spans="1:5">
      <c r="A1387" s="217">
        <v>90944</v>
      </c>
      <c r="B1387" s="218" t="s">
        <v>1832</v>
      </c>
      <c r="C1387" s="217" t="s">
        <v>467</v>
      </c>
      <c r="D1387" s="219">
        <v>241.79</v>
      </c>
      <c r="E1387" s="220">
        <v>0</v>
      </c>
    </row>
    <row r="1388" spans="1:5">
      <c r="A1388" s="217">
        <v>90934</v>
      </c>
      <c r="B1388" s="218" t="s">
        <v>1833</v>
      </c>
      <c r="C1388" s="217" t="s">
        <v>467</v>
      </c>
      <c r="D1388" s="219">
        <v>224.09</v>
      </c>
      <c r="E1388" s="220">
        <v>0</v>
      </c>
    </row>
    <row r="1389" spans="1:5">
      <c r="A1389" s="217">
        <v>90954</v>
      </c>
      <c r="B1389" s="218" t="s">
        <v>1834</v>
      </c>
      <c r="C1389" s="217" t="s">
        <v>467</v>
      </c>
      <c r="D1389" s="219">
        <v>274.20999999999998</v>
      </c>
      <c r="E1389" s="220">
        <v>0</v>
      </c>
    </row>
    <row r="1390" spans="1:5">
      <c r="A1390" s="217">
        <v>90933</v>
      </c>
      <c r="B1390" s="218" t="s">
        <v>1835</v>
      </c>
      <c r="C1390" s="217" t="s">
        <v>467</v>
      </c>
      <c r="D1390" s="219">
        <v>209.04</v>
      </c>
      <c r="E1390" s="220">
        <v>0</v>
      </c>
    </row>
    <row r="1391" spans="1:5">
      <c r="A1391" s="217">
        <v>90943</v>
      </c>
      <c r="B1391" s="218" t="s">
        <v>1836</v>
      </c>
      <c r="C1391" s="217" t="s">
        <v>467</v>
      </c>
      <c r="D1391" s="219">
        <v>225.39</v>
      </c>
      <c r="E1391" s="220">
        <v>0</v>
      </c>
    </row>
    <row r="1392" spans="1:5">
      <c r="A1392" s="217">
        <v>90953</v>
      </c>
      <c r="B1392" s="218" t="s">
        <v>1837</v>
      </c>
      <c r="C1392" s="217" t="s">
        <v>467</v>
      </c>
      <c r="D1392" s="219">
        <v>255.36</v>
      </c>
      <c r="E1392" s="220">
        <v>0</v>
      </c>
    </row>
    <row r="1393" spans="1:5">
      <c r="A1393" s="217">
        <v>90932</v>
      </c>
      <c r="B1393" s="218" t="s">
        <v>1838</v>
      </c>
      <c r="C1393" s="217" t="s">
        <v>467</v>
      </c>
      <c r="D1393" s="219">
        <v>91.44</v>
      </c>
      <c r="E1393" s="220">
        <v>0</v>
      </c>
    </row>
    <row r="1394" spans="1:5">
      <c r="A1394" s="217">
        <v>90942</v>
      </c>
      <c r="B1394" s="218" t="s">
        <v>1839</v>
      </c>
      <c r="C1394" s="217" t="s">
        <v>467</v>
      </c>
      <c r="D1394" s="219">
        <v>97.33</v>
      </c>
      <c r="E1394" s="220">
        <v>0</v>
      </c>
    </row>
    <row r="1395" spans="1:5">
      <c r="A1395" s="217">
        <v>90952</v>
      </c>
      <c r="B1395" s="218" t="s">
        <v>1840</v>
      </c>
      <c r="C1395" s="217" t="s">
        <v>467</v>
      </c>
      <c r="D1395" s="219">
        <v>108.12</v>
      </c>
      <c r="E1395" s="220">
        <v>0</v>
      </c>
    </row>
    <row r="1396" spans="1:5">
      <c r="A1396" s="217">
        <v>90930</v>
      </c>
      <c r="B1396" s="218" t="s">
        <v>1841</v>
      </c>
      <c r="C1396" s="217" t="s">
        <v>467</v>
      </c>
      <c r="D1396" s="219">
        <v>83.21</v>
      </c>
      <c r="E1396" s="220">
        <v>0</v>
      </c>
    </row>
    <row r="1397" spans="1:5">
      <c r="A1397" s="217">
        <v>90940</v>
      </c>
      <c r="B1397" s="218" t="s">
        <v>1842</v>
      </c>
      <c r="C1397" s="217" t="s">
        <v>467</v>
      </c>
      <c r="D1397" s="219">
        <v>88.37</v>
      </c>
      <c r="E1397" s="220">
        <v>0</v>
      </c>
    </row>
    <row r="1398" spans="1:5">
      <c r="A1398" s="217">
        <v>90950</v>
      </c>
      <c r="B1398" s="218" t="s">
        <v>1843</v>
      </c>
      <c r="C1398" s="217" t="s">
        <v>467</v>
      </c>
      <c r="D1398" s="219">
        <v>97.82</v>
      </c>
      <c r="E1398" s="220">
        <v>0</v>
      </c>
    </row>
    <row r="1399" spans="1:5">
      <c r="A1399" s="217">
        <v>88476</v>
      </c>
      <c r="B1399" s="218" t="s">
        <v>1844</v>
      </c>
      <c r="C1399" s="217" t="s">
        <v>467</v>
      </c>
      <c r="D1399" s="219">
        <v>21.1</v>
      </c>
      <c r="E1399" s="220">
        <v>0</v>
      </c>
    </row>
    <row r="1400" spans="1:5">
      <c r="A1400" s="217">
        <v>88477</v>
      </c>
      <c r="B1400" s="218" t="s">
        <v>1845</v>
      </c>
      <c r="C1400" s="217" t="s">
        <v>467</v>
      </c>
      <c r="D1400" s="219">
        <v>28.96</v>
      </c>
      <c r="E1400" s="220">
        <v>0</v>
      </c>
    </row>
    <row r="1401" spans="1:5">
      <c r="A1401" s="217">
        <v>88478</v>
      </c>
      <c r="B1401" s="218" t="s">
        <v>1846</v>
      </c>
      <c r="C1401" s="217" t="s">
        <v>467</v>
      </c>
      <c r="D1401" s="219">
        <v>35.44</v>
      </c>
      <c r="E1401" s="220">
        <v>0</v>
      </c>
    </row>
    <row r="1402" spans="1:5">
      <c r="A1402" s="217">
        <v>88470</v>
      </c>
      <c r="B1402" s="218" t="s">
        <v>1847</v>
      </c>
      <c r="C1402" s="217" t="s">
        <v>467</v>
      </c>
      <c r="D1402" s="219">
        <v>24.78</v>
      </c>
      <c r="E1402" s="220">
        <v>0</v>
      </c>
    </row>
    <row r="1403" spans="1:5">
      <c r="A1403" s="217">
        <v>88471</v>
      </c>
      <c r="B1403" s="218" t="s">
        <v>1848</v>
      </c>
      <c r="C1403" s="217" t="s">
        <v>467</v>
      </c>
      <c r="D1403" s="219">
        <v>31.04</v>
      </c>
      <c r="E1403" s="220">
        <v>0</v>
      </c>
    </row>
    <row r="1404" spans="1:5">
      <c r="A1404" s="217">
        <v>88472</v>
      </c>
      <c r="B1404" s="218" t="s">
        <v>1849</v>
      </c>
      <c r="C1404" s="217" t="s">
        <v>467</v>
      </c>
      <c r="D1404" s="219">
        <v>35.99</v>
      </c>
      <c r="E1404" s="220">
        <v>0</v>
      </c>
    </row>
    <row r="1405" spans="1:5">
      <c r="A1405" s="217">
        <v>87759</v>
      </c>
      <c r="B1405" s="218" t="s">
        <v>1850</v>
      </c>
      <c r="C1405" s="217" t="s">
        <v>467</v>
      </c>
      <c r="D1405" s="219">
        <v>149.51</v>
      </c>
      <c r="E1405" s="220">
        <v>0</v>
      </c>
    </row>
    <row r="1406" spans="1:5">
      <c r="A1406" s="217">
        <v>87769</v>
      </c>
      <c r="B1406" s="218" t="s">
        <v>1851</v>
      </c>
      <c r="C1406" s="217" t="s">
        <v>467</v>
      </c>
      <c r="D1406" s="219">
        <v>179.62</v>
      </c>
      <c r="E1406" s="220">
        <v>0</v>
      </c>
    </row>
    <row r="1407" spans="1:5">
      <c r="A1407" s="217">
        <v>87739</v>
      </c>
      <c r="B1407" s="218" t="s">
        <v>1852</v>
      </c>
      <c r="C1407" s="217" t="s">
        <v>467</v>
      </c>
      <c r="D1407" s="219">
        <v>115.24</v>
      </c>
      <c r="E1407" s="220">
        <v>0</v>
      </c>
    </row>
    <row r="1408" spans="1:5">
      <c r="A1408" s="217">
        <v>87749</v>
      </c>
      <c r="B1408" s="218" t="s">
        <v>1853</v>
      </c>
      <c r="C1408" s="217" t="s">
        <v>467</v>
      </c>
      <c r="D1408" s="219">
        <v>151.96</v>
      </c>
      <c r="E1408" s="220">
        <v>0</v>
      </c>
    </row>
    <row r="1409" spans="1:5">
      <c r="A1409" s="217">
        <v>87624</v>
      </c>
      <c r="B1409" s="218" t="s">
        <v>1854</v>
      </c>
      <c r="C1409" s="217" t="s">
        <v>467</v>
      </c>
      <c r="D1409" s="219">
        <v>103.09</v>
      </c>
      <c r="E1409" s="220">
        <v>0</v>
      </c>
    </row>
    <row r="1410" spans="1:5">
      <c r="A1410" s="217">
        <v>87634</v>
      </c>
      <c r="B1410" s="218" t="s">
        <v>1855</v>
      </c>
      <c r="C1410" s="217" t="s">
        <v>467</v>
      </c>
      <c r="D1410" s="219">
        <v>139.79</v>
      </c>
      <c r="E1410" s="220">
        <v>0</v>
      </c>
    </row>
    <row r="1411" spans="1:5">
      <c r="A1411" s="217">
        <v>87644</v>
      </c>
      <c r="B1411" s="218" t="s">
        <v>1856</v>
      </c>
      <c r="C1411" s="217" t="s">
        <v>467</v>
      </c>
      <c r="D1411" s="219">
        <v>169.86</v>
      </c>
      <c r="E1411" s="220">
        <v>0</v>
      </c>
    </row>
    <row r="1412" spans="1:5">
      <c r="A1412" s="217">
        <v>87684</v>
      </c>
      <c r="B1412" s="218" t="s">
        <v>1857</v>
      </c>
      <c r="C1412" s="217" t="s">
        <v>467</v>
      </c>
      <c r="D1412" s="219">
        <v>165.09</v>
      </c>
      <c r="E1412" s="220">
        <v>0</v>
      </c>
    </row>
    <row r="1413" spans="1:5">
      <c r="A1413" s="217">
        <v>87694</v>
      </c>
      <c r="B1413" s="218" t="s">
        <v>1858</v>
      </c>
      <c r="C1413" s="217" t="s">
        <v>467</v>
      </c>
      <c r="D1413" s="219">
        <v>189.09</v>
      </c>
      <c r="E1413" s="220">
        <v>0</v>
      </c>
    </row>
    <row r="1414" spans="1:5">
      <c r="A1414" s="217">
        <v>87704</v>
      </c>
      <c r="B1414" s="218" t="s">
        <v>1859</v>
      </c>
      <c r="C1414" s="217" t="s">
        <v>467</v>
      </c>
      <c r="D1414" s="219">
        <v>205.47</v>
      </c>
      <c r="E1414" s="220">
        <v>0</v>
      </c>
    </row>
    <row r="1415" spans="1:5">
      <c r="A1415" s="217">
        <v>87758</v>
      </c>
      <c r="B1415" s="218" t="s">
        <v>1860</v>
      </c>
      <c r="C1415" s="217" t="s">
        <v>467</v>
      </c>
      <c r="D1415" s="219">
        <v>138.82</v>
      </c>
      <c r="E1415" s="220">
        <v>0</v>
      </c>
    </row>
    <row r="1416" spans="1:5">
      <c r="A1416" s="217">
        <v>87768</v>
      </c>
      <c r="B1416" s="218" t="s">
        <v>1861</v>
      </c>
      <c r="C1416" s="217" t="s">
        <v>467</v>
      </c>
      <c r="D1416" s="219">
        <v>166.47</v>
      </c>
      <c r="E1416" s="220">
        <v>0</v>
      </c>
    </row>
    <row r="1417" spans="1:5">
      <c r="A1417" s="217">
        <v>87738</v>
      </c>
      <c r="B1417" s="218" t="s">
        <v>1862</v>
      </c>
      <c r="C1417" s="217" t="s">
        <v>467</v>
      </c>
      <c r="D1417" s="219">
        <v>107.55</v>
      </c>
      <c r="E1417" s="220">
        <v>0</v>
      </c>
    </row>
    <row r="1418" spans="1:5">
      <c r="A1418" s="217">
        <v>87748</v>
      </c>
      <c r="B1418" s="218" t="s">
        <v>1863</v>
      </c>
      <c r="C1418" s="217" t="s">
        <v>467</v>
      </c>
      <c r="D1418" s="219">
        <v>141.27000000000001</v>
      </c>
      <c r="E1418" s="220">
        <v>0</v>
      </c>
    </row>
    <row r="1419" spans="1:5">
      <c r="A1419" s="217">
        <v>87623</v>
      </c>
      <c r="B1419" s="218" t="s">
        <v>1864</v>
      </c>
      <c r="C1419" s="217" t="s">
        <v>467</v>
      </c>
      <c r="D1419" s="219">
        <v>95.4</v>
      </c>
      <c r="E1419" s="220">
        <v>0</v>
      </c>
    </row>
    <row r="1420" spans="1:5">
      <c r="A1420" s="217">
        <v>87633</v>
      </c>
      <c r="B1420" s="218" t="s">
        <v>1865</v>
      </c>
      <c r="C1420" s="217" t="s">
        <v>467</v>
      </c>
      <c r="D1420" s="219">
        <v>129.1</v>
      </c>
      <c r="E1420" s="220">
        <v>0</v>
      </c>
    </row>
    <row r="1421" spans="1:5">
      <c r="A1421" s="217">
        <v>87643</v>
      </c>
      <c r="B1421" s="218" t="s">
        <v>1866</v>
      </c>
      <c r="C1421" s="217" t="s">
        <v>467</v>
      </c>
      <c r="D1421" s="219">
        <v>156.71</v>
      </c>
      <c r="E1421" s="220">
        <v>0</v>
      </c>
    </row>
    <row r="1422" spans="1:5">
      <c r="A1422" s="217">
        <v>87683</v>
      </c>
      <c r="B1422" s="218" t="s">
        <v>1867</v>
      </c>
      <c r="C1422" s="217" t="s">
        <v>467</v>
      </c>
      <c r="D1422" s="219">
        <v>151.94</v>
      </c>
      <c r="E1422" s="220">
        <v>0</v>
      </c>
    </row>
    <row r="1423" spans="1:5">
      <c r="A1423" s="217">
        <v>87703</v>
      </c>
      <c r="B1423" s="218" t="s">
        <v>1868</v>
      </c>
      <c r="C1423" s="217" t="s">
        <v>467</v>
      </c>
      <c r="D1423" s="219">
        <v>189.07</v>
      </c>
      <c r="E1423" s="220">
        <v>0</v>
      </c>
    </row>
    <row r="1424" spans="1:5">
      <c r="A1424" s="217">
        <v>87693</v>
      </c>
      <c r="B1424" s="218" t="s">
        <v>1869</v>
      </c>
      <c r="C1424" s="217" t="s">
        <v>467</v>
      </c>
      <c r="D1424" s="219">
        <v>174.04</v>
      </c>
      <c r="E1424" s="220">
        <v>0</v>
      </c>
    </row>
    <row r="1425" spans="1:5">
      <c r="A1425" s="217">
        <v>87757</v>
      </c>
      <c r="B1425" s="218" t="s">
        <v>1870</v>
      </c>
      <c r="C1425" s="217" t="s">
        <v>467</v>
      </c>
      <c r="D1425" s="219">
        <v>55.32</v>
      </c>
      <c r="E1425" s="220">
        <v>0</v>
      </c>
    </row>
    <row r="1426" spans="1:5">
      <c r="A1426" s="217">
        <v>87767</v>
      </c>
      <c r="B1426" s="218" t="s">
        <v>1871</v>
      </c>
      <c r="C1426" s="217" t="s">
        <v>467</v>
      </c>
      <c r="D1426" s="219">
        <v>63.79</v>
      </c>
      <c r="E1426" s="220">
        <v>0</v>
      </c>
    </row>
    <row r="1427" spans="1:5">
      <c r="A1427" s="217">
        <v>87737</v>
      </c>
      <c r="B1427" s="218" t="s">
        <v>1872</v>
      </c>
      <c r="C1427" s="217" t="s">
        <v>467</v>
      </c>
      <c r="D1427" s="219">
        <v>47.49</v>
      </c>
      <c r="E1427" s="220">
        <v>0</v>
      </c>
    </row>
    <row r="1428" spans="1:5">
      <c r="A1428" s="217">
        <v>87747</v>
      </c>
      <c r="B1428" s="218" t="s">
        <v>1873</v>
      </c>
      <c r="C1428" s="217" t="s">
        <v>467</v>
      </c>
      <c r="D1428" s="219">
        <v>57.77</v>
      </c>
      <c r="E1428" s="220">
        <v>0</v>
      </c>
    </row>
    <row r="1429" spans="1:5">
      <c r="A1429" s="217">
        <v>87622</v>
      </c>
      <c r="B1429" s="218" t="s">
        <v>1874</v>
      </c>
      <c r="C1429" s="217" t="s">
        <v>467</v>
      </c>
      <c r="D1429" s="219">
        <v>35.340000000000003</v>
      </c>
      <c r="E1429" s="220">
        <v>0</v>
      </c>
    </row>
    <row r="1430" spans="1:5">
      <c r="A1430" s="217">
        <v>87632</v>
      </c>
      <c r="B1430" s="218" t="s">
        <v>1875</v>
      </c>
      <c r="C1430" s="217" t="s">
        <v>467</v>
      </c>
      <c r="D1430" s="219">
        <v>45.6</v>
      </c>
      <c r="E1430" s="220">
        <v>0</v>
      </c>
    </row>
    <row r="1431" spans="1:5">
      <c r="A1431" s="217">
        <v>87642</v>
      </c>
      <c r="B1431" s="218" t="s">
        <v>1876</v>
      </c>
      <c r="C1431" s="217" t="s">
        <v>467</v>
      </c>
      <c r="D1431" s="219">
        <v>54.03</v>
      </c>
      <c r="E1431" s="220">
        <v>0</v>
      </c>
    </row>
    <row r="1432" spans="1:5">
      <c r="A1432" s="217">
        <v>87682</v>
      </c>
      <c r="B1432" s="218" t="s">
        <v>1877</v>
      </c>
      <c r="C1432" s="217" t="s">
        <v>467</v>
      </c>
      <c r="D1432" s="219">
        <v>49.26</v>
      </c>
      <c r="E1432" s="220">
        <v>0</v>
      </c>
    </row>
    <row r="1433" spans="1:5">
      <c r="A1433" s="217">
        <v>87692</v>
      </c>
      <c r="B1433" s="218" t="s">
        <v>1878</v>
      </c>
      <c r="C1433" s="217" t="s">
        <v>467</v>
      </c>
      <c r="D1433" s="219">
        <v>56.44</v>
      </c>
      <c r="E1433" s="220">
        <v>0</v>
      </c>
    </row>
    <row r="1434" spans="1:5">
      <c r="A1434" s="217">
        <v>87702</v>
      </c>
      <c r="B1434" s="218" t="s">
        <v>1879</v>
      </c>
      <c r="C1434" s="217" t="s">
        <v>467</v>
      </c>
      <c r="D1434" s="219">
        <v>61.01</v>
      </c>
      <c r="E1434" s="220">
        <v>0</v>
      </c>
    </row>
    <row r="1435" spans="1:5">
      <c r="A1435" s="217">
        <v>87755</v>
      </c>
      <c r="B1435" s="218" t="s">
        <v>1880</v>
      </c>
      <c r="C1435" s="217" t="s">
        <v>467</v>
      </c>
      <c r="D1435" s="219">
        <v>49.48</v>
      </c>
      <c r="E1435" s="220">
        <v>0</v>
      </c>
    </row>
    <row r="1436" spans="1:5">
      <c r="A1436" s="217">
        <v>87765</v>
      </c>
      <c r="B1436" s="218" t="s">
        <v>1881</v>
      </c>
      <c r="C1436" s="217" t="s">
        <v>467</v>
      </c>
      <c r="D1436" s="219">
        <v>56.6</v>
      </c>
      <c r="E1436" s="220">
        <v>0</v>
      </c>
    </row>
    <row r="1437" spans="1:5">
      <c r="A1437" s="217">
        <v>87735</v>
      </c>
      <c r="B1437" s="218" t="s">
        <v>1882</v>
      </c>
      <c r="C1437" s="217" t="s">
        <v>467</v>
      </c>
      <c r="D1437" s="219">
        <v>43.29</v>
      </c>
      <c r="E1437" s="220">
        <v>0</v>
      </c>
    </row>
    <row r="1438" spans="1:5">
      <c r="A1438" s="217">
        <v>87745</v>
      </c>
      <c r="B1438" s="218" t="s">
        <v>1883</v>
      </c>
      <c r="C1438" s="217" t="s">
        <v>467</v>
      </c>
      <c r="D1438" s="219">
        <v>51.93</v>
      </c>
      <c r="E1438" s="220">
        <v>0</v>
      </c>
    </row>
    <row r="1439" spans="1:5">
      <c r="A1439" s="217">
        <v>87620</v>
      </c>
      <c r="B1439" s="218" t="s">
        <v>1884</v>
      </c>
      <c r="C1439" s="217" t="s">
        <v>467</v>
      </c>
      <c r="D1439" s="219">
        <v>31.14</v>
      </c>
      <c r="E1439" s="220">
        <v>0</v>
      </c>
    </row>
    <row r="1440" spans="1:5">
      <c r="A1440" s="217">
        <v>87630</v>
      </c>
      <c r="B1440" s="218" t="s">
        <v>1885</v>
      </c>
      <c r="C1440" s="217" t="s">
        <v>467</v>
      </c>
      <c r="D1440" s="219">
        <v>39.76</v>
      </c>
      <c r="E1440" s="220">
        <v>0</v>
      </c>
    </row>
    <row r="1441" spans="1:5">
      <c r="A1441" s="217">
        <v>87640</v>
      </c>
      <c r="B1441" s="218" t="s">
        <v>1886</v>
      </c>
      <c r="C1441" s="217" t="s">
        <v>467</v>
      </c>
      <c r="D1441" s="219">
        <v>46.84</v>
      </c>
      <c r="E1441" s="220">
        <v>0</v>
      </c>
    </row>
    <row r="1442" spans="1:5">
      <c r="A1442" s="217">
        <v>87680</v>
      </c>
      <c r="B1442" s="218" t="s">
        <v>1887</v>
      </c>
      <c r="C1442" s="217" t="s">
        <v>467</v>
      </c>
      <c r="D1442" s="219">
        <v>42.07</v>
      </c>
      <c r="E1442" s="220">
        <v>0</v>
      </c>
    </row>
    <row r="1443" spans="1:5">
      <c r="A1443" s="217">
        <v>87690</v>
      </c>
      <c r="B1443" s="218" t="s">
        <v>1888</v>
      </c>
      <c r="C1443" s="217" t="s">
        <v>467</v>
      </c>
      <c r="D1443" s="219">
        <v>48.21</v>
      </c>
      <c r="E1443" s="220">
        <v>0</v>
      </c>
    </row>
    <row r="1444" spans="1:5">
      <c r="A1444" s="217">
        <v>87700</v>
      </c>
      <c r="B1444" s="218" t="s">
        <v>1889</v>
      </c>
      <c r="C1444" s="217" t="s">
        <v>467</v>
      </c>
      <c r="D1444" s="219">
        <v>52.05</v>
      </c>
      <c r="E1444" s="220">
        <v>0</v>
      </c>
    </row>
    <row r="1445" spans="1:5">
      <c r="A1445" s="217">
        <v>102803</v>
      </c>
      <c r="B1445" s="218" t="s">
        <v>1890</v>
      </c>
      <c r="C1445" s="217" t="s">
        <v>467</v>
      </c>
      <c r="D1445" s="219">
        <v>2.34</v>
      </c>
      <c r="E1445" s="220">
        <v>0</v>
      </c>
    </row>
    <row r="1446" spans="1:5">
      <c r="A1446" s="217">
        <v>92717</v>
      </c>
      <c r="B1446" s="218" t="s">
        <v>1891</v>
      </c>
      <c r="C1446" s="217" t="s">
        <v>224</v>
      </c>
      <c r="D1446" s="219">
        <v>0.23</v>
      </c>
      <c r="E1446" s="220">
        <v>0</v>
      </c>
    </row>
    <row r="1447" spans="1:5">
      <c r="A1447" s="217">
        <v>92716</v>
      </c>
      <c r="B1447" s="218" t="s">
        <v>1892</v>
      </c>
      <c r="C1447" s="217" t="s">
        <v>223</v>
      </c>
      <c r="D1447" s="219">
        <v>109.47</v>
      </c>
      <c r="E1447" s="220">
        <v>0.99570000000000003</v>
      </c>
    </row>
    <row r="1448" spans="1:5">
      <c r="A1448" s="217">
        <v>103668</v>
      </c>
      <c r="B1448" s="218" t="s">
        <v>1893</v>
      </c>
      <c r="C1448" s="217" t="s">
        <v>224</v>
      </c>
      <c r="D1448" s="219">
        <v>0</v>
      </c>
      <c r="E1448" s="220"/>
    </row>
    <row r="1449" spans="1:5">
      <c r="A1449" s="217">
        <v>103667</v>
      </c>
      <c r="B1449" s="218" t="s">
        <v>1894</v>
      </c>
      <c r="C1449" s="217" t="s">
        <v>223</v>
      </c>
      <c r="D1449" s="219">
        <v>0</v>
      </c>
      <c r="E1449" s="220"/>
    </row>
    <row r="1450" spans="1:5">
      <c r="A1450" s="217">
        <v>89218</v>
      </c>
      <c r="B1450" s="218" t="s">
        <v>1895</v>
      </c>
      <c r="C1450" s="217" t="s">
        <v>224</v>
      </c>
      <c r="D1450" s="219">
        <v>80.64</v>
      </c>
      <c r="E1450" s="220">
        <v>0.4829</v>
      </c>
    </row>
    <row r="1451" spans="1:5">
      <c r="A1451" s="217">
        <v>89843</v>
      </c>
      <c r="B1451" s="218" t="s">
        <v>1896</v>
      </c>
      <c r="C1451" s="217" t="s">
        <v>223</v>
      </c>
      <c r="D1451" s="219">
        <v>195.8</v>
      </c>
      <c r="E1451" s="220">
        <v>0.34160000000000001</v>
      </c>
    </row>
    <row r="1452" spans="1:5">
      <c r="A1452" s="217">
        <v>87446</v>
      </c>
      <c r="B1452" s="218" t="s">
        <v>1897</v>
      </c>
      <c r="C1452" s="217" t="s">
        <v>224</v>
      </c>
      <c r="D1452" s="219">
        <v>0.56000000000000005</v>
      </c>
      <c r="E1452" s="220">
        <v>0</v>
      </c>
    </row>
    <row r="1453" spans="1:5">
      <c r="A1453" s="217">
        <v>87445</v>
      </c>
      <c r="B1453" s="218" t="s">
        <v>1898</v>
      </c>
      <c r="C1453" s="217" t="s">
        <v>223</v>
      </c>
      <c r="D1453" s="219">
        <v>5.0599999999999996</v>
      </c>
      <c r="E1453" s="220">
        <v>0</v>
      </c>
    </row>
    <row r="1454" spans="1:5">
      <c r="A1454" s="217">
        <v>93234</v>
      </c>
      <c r="B1454" s="218" t="s">
        <v>1899</v>
      </c>
      <c r="C1454" s="217" t="s">
        <v>224</v>
      </c>
      <c r="D1454" s="219">
        <v>0.51</v>
      </c>
      <c r="E1454" s="220">
        <v>0</v>
      </c>
    </row>
    <row r="1455" spans="1:5">
      <c r="A1455" s="217">
        <v>93233</v>
      </c>
      <c r="B1455" s="218" t="s">
        <v>1900</v>
      </c>
      <c r="C1455" s="217" t="s">
        <v>223</v>
      </c>
      <c r="D1455" s="219">
        <v>5.96</v>
      </c>
      <c r="E1455" s="220">
        <v>0</v>
      </c>
    </row>
    <row r="1456" spans="1:5">
      <c r="A1456" s="217">
        <v>102953</v>
      </c>
      <c r="B1456" s="218" t="s">
        <v>1901</v>
      </c>
      <c r="C1456" s="217" t="s">
        <v>224</v>
      </c>
      <c r="D1456" s="219">
        <v>0</v>
      </c>
      <c r="E1456" s="220"/>
    </row>
    <row r="1457" spans="1:5">
      <c r="A1457" s="217">
        <v>102952</v>
      </c>
      <c r="B1457" s="218" t="s">
        <v>1902</v>
      </c>
      <c r="C1457" s="217" t="s">
        <v>223</v>
      </c>
      <c r="D1457" s="219">
        <v>0</v>
      </c>
      <c r="E1457" s="220"/>
    </row>
    <row r="1458" spans="1:5">
      <c r="A1458" s="217">
        <v>88831</v>
      </c>
      <c r="B1458" s="218" t="s">
        <v>1903</v>
      </c>
      <c r="C1458" s="217" t="s">
        <v>224</v>
      </c>
      <c r="D1458" s="219">
        <v>0.4</v>
      </c>
      <c r="E1458" s="220">
        <v>0</v>
      </c>
    </row>
    <row r="1459" spans="1:5">
      <c r="A1459" s="217">
        <v>88830</v>
      </c>
      <c r="B1459" s="218" t="s">
        <v>1904</v>
      </c>
      <c r="C1459" s="217" t="s">
        <v>223</v>
      </c>
      <c r="D1459" s="219">
        <v>2.0099999999999998</v>
      </c>
      <c r="E1459" s="220">
        <v>0</v>
      </c>
    </row>
    <row r="1460" spans="1:5">
      <c r="A1460" s="217">
        <v>89226</v>
      </c>
      <c r="B1460" s="218" t="s">
        <v>1905</v>
      </c>
      <c r="C1460" s="217" t="s">
        <v>224</v>
      </c>
      <c r="D1460" s="219">
        <v>1.68</v>
      </c>
      <c r="E1460" s="220">
        <v>0</v>
      </c>
    </row>
    <row r="1461" spans="1:5">
      <c r="A1461" s="217">
        <v>89225</v>
      </c>
      <c r="B1461" s="218" t="s">
        <v>1906</v>
      </c>
      <c r="C1461" s="217" t="s">
        <v>223</v>
      </c>
      <c r="D1461" s="219">
        <v>5.68</v>
      </c>
      <c r="E1461" s="220">
        <v>0</v>
      </c>
    </row>
    <row r="1462" spans="1:5">
      <c r="A1462" s="217">
        <v>89279</v>
      </c>
      <c r="B1462" s="218" t="s">
        <v>1907</v>
      </c>
      <c r="C1462" s="217" t="s">
        <v>224</v>
      </c>
      <c r="D1462" s="219">
        <v>2.04</v>
      </c>
      <c r="E1462" s="220">
        <v>0</v>
      </c>
    </row>
    <row r="1463" spans="1:5">
      <c r="A1463" s="217">
        <v>89278</v>
      </c>
      <c r="B1463" s="218" t="s">
        <v>1908</v>
      </c>
      <c r="C1463" s="217" t="s">
        <v>223</v>
      </c>
      <c r="D1463" s="219">
        <v>11.98</v>
      </c>
      <c r="E1463" s="220">
        <v>0</v>
      </c>
    </row>
    <row r="1464" spans="1:5">
      <c r="A1464" s="217">
        <v>90651</v>
      </c>
      <c r="B1464" s="218" t="s">
        <v>1909</v>
      </c>
      <c r="C1464" s="217" t="s">
        <v>224</v>
      </c>
      <c r="D1464" s="219">
        <v>0.75</v>
      </c>
      <c r="E1464" s="220">
        <v>0</v>
      </c>
    </row>
    <row r="1465" spans="1:5">
      <c r="A1465" s="217">
        <v>90650</v>
      </c>
      <c r="B1465" s="218" t="s">
        <v>1910</v>
      </c>
      <c r="C1465" s="217" t="s">
        <v>223</v>
      </c>
      <c r="D1465" s="219">
        <v>11.12</v>
      </c>
      <c r="E1465" s="220">
        <v>0</v>
      </c>
    </row>
    <row r="1466" spans="1:5">
      <c r="A1466" s="217">
        <v>90657</v>
      </c>
      <c r="B1466" s="218" t="s">
        <v>1911</v>
      </c>
      <c r="C1466" s="217" t="s">
        <v>224</v>
      </c>
      <c r="D1466" s="219">
        <v>5.0599999999999996</v>
      </c>
      <c r="E1466" s="220">
        <v>0</v>
      </c>
    </row>
    <row r="1467" spans="1:5">
      <c r="A1467" s="217">
        <v>90656</v>
      </c>
      <c r="B1467" s="218" t="s">
        <v>1912</v>
      </c>
      <c r="C1467" s="217" t="s">
        <v>223</v>
      </c>
      <c r="D1467" s="219">
        <v>15.94</v>
      </c>
      <c r="E1467" s="220">
        <v>0</v>
      </c>
    </row>
    <row r="1468" spans="1:5">
      <c r="A1468" s="217">
        <v>90663</v>
      </c>
      <c r="B1468" s="218" t="s">
        <v>1913</v>
      </c>
      <c r="C1468" s="217" t="s">
        <v>224</v>
      </c>
      <c r="D1468" s="219">
        <v>5.41</v>
      </c>
      <c r="E1468" s="220">
        <v>0</v>
      </c>
    </row>
    <row r="1469" spans="1:5">
      <c r="A1469" s="217">
        <v>90662</v>
      </c>
      <c r="B1469" s="218" t="s">
        <v>1914</v>
      </c>
      <c r="C1469" s="217" t="s">
        <v>223</v>
      </c>
      <c r="D1469" s="219">
        <v>16.61</v>
      </c>
      <c r="E1469" s="220">
        <v>0</v>
      </c>
    </row>
    <row r="1470" spans="1:5">
      <c r="A1470" s="217">
        <v>89022</v>
      </c>
      <c r="B1470" s="218" t="s">
        <v>1915</v>
      </c>
      <c r="C1470" s="217" t="s">
        <v>224</v>
      </c>
      <c r="D1470" s="219">
        <v>0.32</v>
      </c>
      <c r="E1470" s="220">
        <v>0</v>
      </c>
    </row>
    <row r="1471" spans="1:5">
      <c r="A1471" s="217">
        <v>89021</v>
      </c>
      <c r="B1471" s="218" t="s">
        <v>1916</v>
      </c>
      <c r="C1471" s="217" t="s">
        <v>223</v>
      </c>
      <c r="D1471" s="219">
        <v>2.52</v>
      </c>
      <c r="E1471" s="220">
        <v>0</v>
      </c>
    </row>
    <row r="1472" spans="1:5">
      <c r="A1472" s="217">
        <v>90644</v>
      </c>
      <c r="B1472" s="218" t="s">
        <v>1917</v>
      </c>
      <c r="C1472" s="217" t="s">
        <v>224</v>
      </c>
      <c r="D1472" s="219">
        <v>7.78</v>
      </c>
      <c r="E1472" s="220">
        <v>0</v>
      </c>
    </row>
    <row r="1473" spans="1:5">
      <c r="A1473" s="217">
        <v>90643</v>
      </c>
      <c r="B1473" s="218" t="s">
        <v>1918</v>
      </c>
      <c r="C1473" s="217" t="s">
        <v>223</v>
      </c>
      <c r="D1473" s="219">
        <v>26.49</v>
      </c>
      <c r="E1473" s="220">
        <v>0</v>
      </c>
    </row>
    <row r="1474" spans="1:5">
      <c r="A1474" s="217">
        <v>102811</v>
      </c>
      <c r="B1474" s="218" t="s">
        <v>1919</v>
      </c>
      <c r="C1474" s="217" t="s">
        <v>224</v>
      </c>
      <c r="D1474" s="219">
        <v>0</v>
      </c>
      <c r="E1474" s="220"/>
    </row>
    <row r="1475" spans="1:5">
      <c r="A1475" s="217">
        <v>102810</v>
      </c>
      <c r="B1475" s="218" t="s">
        <v>1920</v>
      </c>
      <c r="C1475" s="217" t="s">
        <v>223</v>
      </c>
      <c r="D1475" s="219">
        <v>0</v>
      </c>
      <c r="E1475" s="220"/>
    </row>
    <row r="1476" spans="1:5">
      <c r="A1476" s="217">
        <v>92146</v>
      </c>
      <c r="B1476" s="218" t="s">
        <v>1921</v>
      </c>
      <c r="C1476" s="217" t="s">
        <v>224</v>
      </c>
      <c r="D1476" s="219">
        <v>29.45</v>
      </c>
      <c r="E1476" s="220">
        <v>0</v>
      </c>
    </row>
    <row r="1477" spans="1:5">
      <c r="A1477" s="217">
        <v>92145</v>
      </c>
      <c r="B1477" s="218" t="s">
        <v>1922</v>
      </c>
      <c r="C1477" s="217" t="s">
        <v>223</v>
      </c>
      <c r="D1477" s="219">
        <v>78.290000000000006</v>
      </c>
      <c r="E1477" s="220">
        <v>0</v>
      </c>
    </row>
    <row r="1478" spans="1:5">
      <c r="A1478" s="217">
        <v>92139</v>
      </c>
      <c r="B1478" s="218" t="s">
        <v>1923</v>
      </c>
      <c r="C1478" s="217" t="s">
        <v>224</v>
      </c>
      <c r="D1478" s="219">
        <v>41.26</v>
      </c>
      <c r="E1478" s="220">
        <v>0</v>
      </c>
    </row>
    <row r="1479" spans="1:5">
      <c r="A1479" s="217">
        <v>92138</v>
      </c>
      <c r="B1479" s="218" t="s">
        <v>1924</v>
      </c>
      <c r="C1479" s="217" t="s">
        <v>223</v>
      </c>
      <c r="D1479" s="219">
        <v>90.63</v>
      </c>
      <c r="E1479" s="220">
        <v>0</v>
      </c>
    </row>
    <row r="1480" spans="1:5">
      <c r="A1480" s="217">
        <v>91387</v>
      </c>
      <c r="B1480" s="218" t="s">
        <v>1925</v>
      </c>
      <c r="C1480" s="217" t="s">
        <v>224</v>
      </c>
      <c r="D1480" s="219">
        <v>73.05</v>
      </c>
      <c r="E1480" s="220">
        <v>9.0200000000000002E-2</v>
      </c>
    </row>
    <row r="1481" spans="1:5">
      <c r="A1481" s="217">
        <v>91386</v>
      </c>
      <c r="B1481" s="218" t="s">
        <v>1926</v>
      </c>
      <c r="C1481" s="217" t="s">
        <v>223</v>
      </c>
      <c r="D1481" s="219">
        <v>260.47000000000003</v>
      </c>
      <c r="E1481" s="220">
        <v>5.1900000000000002E-2</v>
      </c>
    </row>
    <row r="1482" spans="1:5">
      <c r="A1482" s="217">
        <v>96036</v>
      </c>
      <c r="B1482" s="218" t="s">
        <v>1927</v>
      </c>
      <c r="C1482" s="217" t="s">
        <v>224</v>
      </c>
      <c r="D1482" s="219">
        <v>83.12</v>
      </c>
      <c r="E1482" s="220">
        <v>0.20039999999999999</v>
      </c>
    </row>
    <row r="1483" spans="1:5">
      <c r="A1483" s="217">
        <v>96035</v>
      </c>
      <c r="B1483" s="218" t="s">
        <v>1928</v>
      </c>
      <c r="C1483" s="217" t="s">
        <v>223</v>
      </c>
      <c r="D1483" s="219">
        <v>277.07</v>
      </c>
      <c r="E1483" s="220">
        <v>0.1087</v>
      </c>
    </row>
    <row r="1484" spans="1:5">
      <c r="A1484" s="217">
        <v>89877</v>
      </c>
      <c r="B1484" s="218" t="s">
        <v>1929</v>
      </c>
      <c r="C1484" s="217" t="s">
        <v>224</v>
      </c>
      <c r="D1484" s="219">
        <v>85.43</v>
      </c>
      <c r="E1484" s="220">
        <v>0.6875</v>
      </c>
    </row>
    <row r="1485" spans="1:5">
      <c r="A1485" s="217">
        <v>89876</v>
      </c>
      <c r="B1485" s="218" t="s">
        <v>1930</v>
      </c>
      <c r="C1485" s="217" t="s">
        <v>223</v>
      </c>
      <c r="D1485" s="219">
        <v>318.24</v>
      </c>
      <c r="E1485" s="220">
        <v>0.3957</v>
      </c>
    </row>
    <row r="1486" spans="1:5">
      <c r="A1486" s="217">
        <v>89884</v>
      </c>
      <c r="B1486" s="218" t="s">
        <v>1931</v>
      </c>
      <c r="C1486" s="217" t="s">
        <v>224</v>
      </c>
      <c r="D1486" s="219">
        <v>89.28</v>
      </c>
      <c r="E1486" s="220">
        <v>0.70089999999999997</v>
      </c>
    </row>
    <row r="1487" spans="1:5">
      <c r="A1487" s="217">
        <v>89883</v>
      </c>
      <c r="B1487" s="218" t="s">
        <v>1932</v>
      </c>
      <c r="C1487" s="217" t="s">
        <v>223</v>
      </c>
      <c r="D1487" s="219">
        <v>351.67</v>
      </c>
      <c r="E1487" s="220">
        <v>0.38069999999999998</v>
      </c>
    </row>
    <row r="1488" spans="1:5">
      <c r="A1488" s="217">
        <v>67827</v>
      </c>
      <c r="B1488" s="218" t="s">
        <v>1933</v>
      </c>
      <c r="C1488" s="217" t="s">
        <v>224</v>
      </c>
      <c r="D1488" s="219">
        <v>63.2</v>
      </c>
      <c r="E1488" s="220">
        <v>7.8200000000000006E-2</v>
      </c>
    </row>
    <row r="1489" spans="1:5">
      <c r="A1489" s="217">
        <v>67826</v>
      </c>
      <c r="B1489" s="218" t="s">
        <v>1934</v>
      </c>
      <c r="C1489" s="217" t="s">
        <v>223</v>
      </c>
      <c r="D1489" s="219">
        <v>182.47</v>
      </c>
      <c r="E1489" s="220">
        <v>5.5599999999999997E-2</v>
      </c>
    </row>
    <row r="1490" spans="1:5">
      <c r="A1490" s="217">
        <v>5961</v>
      </c>
      <c r="B1490" s="218" t="s">
        <v>1935</v>
      </c>
      <c r="C1490" s="217" t="s">
        <v>224</v>
      </c>
      <c r="D1490" s="219">
        <v>61.93</v>
      </c>
      <c r="E1490" s="220">
        <v>7.9799999999999996E-2</v>
      </c>
    </row>
    <row r="1491" spans="1:5">
      <c r="A1491" s="217">
        <v>5811</v>
      </c>
      <c r="B1491" s="218" t="s">
        <v>1936</v>
      </c>
      <c r="C1491" s="217" t="s">
        <v>223</v>
      </c>
      <c r="D1491" s="219">
        <v>198.36</v>
      </c>
      <c r="E1491" s="220">
        <v>5.11E-2</v>
      </c>
    </row>
    <row r="1492" spans="1:5">
      <c r="A1492" s="217">
        <v>92243</v>
      </c>
      <c r="B1492" s="218" t="s">
        <v>1937</v>
      </c>
      <c r="C1492" s="217" t="s">
        <v>224</v>
      </c>
      <c r="D1492" s="219">
        <v>76.569999999999993</v>
      </c>
      <c r="E1492" s="220">
        <v>0.59740000000000004</v>
      </c>
    </row>
    <row r="1493" spans="1:5">
      <c r="A1493" s="217">
        <v>92242</v>
      </c>
      <c r="B1493" s="218" t="s">
        <v>1938</v>
      </c>
      <c r="C1493" s="217" t="s">
        <v>223</v>
      </c>
      <c r="D1493" s="219">
        <v>388.35</v>
      </c>
      <c r="E1493" s="220">
        <v>0.25280000000000002</v>
      </c>
    </row>
    <row r="1494" spans="1:5">
      <c r="A1494" s="217">
        <v>91646</v>
      </c>
      <c r="B1494" s="218" t="s">
        <v>1939</v>
      </c>
      <c r="C1494" s="217" t="s">
        <v>224</v>
      </c>
      <c r="D1494" s="219">
        <v>93.69</v>
      </c>
      <c r="E1494" s="220">
        <v>0.67090000000000005</v>
      </c>
    </row>
    <row r="1495" spans="1:5">
      <c r="A1495" s="217">
        <v>91645</v>
      </c>
      <c r="B1495" s="218" t="s">
        <v>1940</v>
      </c>
      <c r="C1495" s="217" t="s">
        <v>223</v>
      </c>
      <c r="D1495" s="219">
        <v>448.9</v>
      </c>
      <c r="E1495" s="220">
        <v>0.30109999999999998</v>
      </c>
    </row>
    <row r="1496" spans="1:5">
      <c r="A1496" s="217">
        <v>92107</v>
      </c>
      <c r="B1496" s="218" t="s">
        <v>1941</v>
      </c>
      <c r="C1496" s="217" t="s">
        <v>224</v>
      </c>
      <c r="D1496" s="219">
        <v>91.82</v>
      </c>
      <c r="E1496" s="220">
        <v>0.29809999999999998</v>
      </c>
    </row>
    <row r="1497" spans="1:5">
      <c r="A1497" s="217">
        <v>92106</v>
      </c>
      <c r="B1497" s="218" t="s">
        <v>1942</v>
      </c>
      <c r="C1497" s="217" t="s">
        <v>223</v>
      </c>
      <c r="D1497" s="219">
        <v>344.92</v>
      </c>
      <c r="E1497" s="220">
        <v>0.15629999999999999</v>
      </c>
    </row>
    <row r="1498" spans="1:5">
      <c r="A1498" s="217">
        <v>5903</v>
      </c>
      <c r="B1498" s="218" t="s">
        <v>1943</v>
      </c>
      <c r="C1498" s="217" t="s">
        <v>224</v>
      </c>
      <c r="D1498" s="219">
        <v>72.2</v>
      </c>
      <c r="E1498" s="220">
        <v>8.9300000000000004E-2</v>
      </c>
    </row>
    <row r="1499" spans="1:5">
      <c r="A1499" s="217">
        <v>5901</v>
      </c>
      <c r="B1499" s="218" t="s">
        <v>1944</v>
      </c>
      <c r="C1499" s="217" t="s">
        <v>223</v>
      </c>
      <c r="D1499" s="219">
        <v>306.22000000000003</v>
      </c>
      <c r="E1499" s="220">
        <v>4.0399999999999998E-2</v>
      </c>
    </row>
    <row r="1500" spans="1:5">
      <c r="A1500" s="217">
        <v>6260</v>
      </c>
      <c r="B1500" s="218" t="s">
        <v>1945</v>
      </c>
      <c r="C1500" s="217" t="s">
        <v>224</v>
      </c>
      <c r="D1500" s="219">
        <v>59.15</v>
      </c>
      <c r="E1500" s="220">
        <v>9.11E-2</v>
      </c>
    </row>
    <row r="1501" spans="1:5">
      <c r="A1501" s="217">
        <v>6259</v>
      </c>
      <c r="B1501" s="218" t="s">
        <v>1946</v>
      </c>
      <c r="C1501" s="217" t="s">
        <v>223</v>
      </c>
      <c r="D1501" s="219">
        <v>245.73</v>
      </c>
      <c r="E1501" s="220">
        <v>4.2000000000000003E-2</v>
      </c>
    </row>
    <row r="1502" spans="1:5">
      <c r="A1502" s="217">
        <v>104705</v>
      </c>
      <c r="B1502" s="218" t="s">
        <v>1947</v>
      </c>
      <c r="C1502" s="217" t="s">
        <v>224</v>
      </c>
      <c r="D1502" s="219">
        <v>0</v>
      </c>
      <c r="E1502" s="220"/>
    </row>
    <row r="1503" spans="1:5">
      <c r="A1503" s="217">
        <v>104704</v>
      </c>
      <c r="B1503" s="218" t="s">
        <v>1948</v>
      </c>
      <c r="C1503" s="217" t="s">
        <v>223</v>
      </c>
      <c r="D1503" s="219">
        <v>0</v>
      </c>
      <c r="E1503" s="220"/>
    </row>
    <row r="1504" spans="1:5">
      <c r="A1504" s="217">
        <v>91395</v>
      </c>
      <c r="B1504" s="218" t="s">
        <v>1949</v>
      </c>
      <c r="C1504" s="217" t="s">
        <v>224</v>
      </c>
      <c r="D1504" s="219">
        <v>56.95</v>
      </c>
      <c r="E1504" s="220">
        <v>3.95E-2</v>
      </c>
    </row>
    <row r="1505" spans="1:5">
      <c r="A1505" s="217">
        <v>73467</v>
      </c>
      <c r="B1505" s="218" t="s">
        <v>1950</v>
      </c>
      <c r="C1505" s="217" t="s">
        <v>223</v>
      </c>
      <c r="D1505" s="219">
        <v>238.63</v>
      </c>
      <c r="E1505" s="220">
        <v>1.8100000000000002E-2</v>
      </c>
    </row>
    <row r="1506" spans="1:5">
      <c r="A1506" s="217">
        <v>5826</v>
      </c>
      <c r="B1506" s="218" t="s">
        <v>1951</v>
      </c>
      <c r="C1506" s="217" t="s">
        <v>224</v>
      </c>
      <c r="D1506" s="219">
        <v>59.94</v>
      </c>
      <c r="E1506" s="220">
        <v>4.02E-2</v>
      </c>
    </row>
    <row r="1507" spans="1:5">
      <c r="A1507" s="217">
        <v>5824</v>
      </c>
      <c r="B1507" s="218" t="s">
        <v>1952</v>
      </c>
      <c r="C1507" s="217" t="s">
        <v>223</v>
      </c>
      <c r="D1507" s="219">
        <v>209.16</v>
      </c>
      <c r="E1507" s="220">
        <v>2.2100000000000002E-2</v>
      </c>
    </row>
    <row r="1508" spans="1:5">
      <c r="A1508" s="217">
        <v>5892</v>
      </c>
      <c r="B1508" s="218" t="s">
        <v>1953</v>
      </c>
      <c r="C1508" s="217" t="s">
        <v>224</v>
      </c>
      <c r="D1508" s="219">
        <v>54.7</v>
      </c>
      <c r="E1508" s="220">
        <v>0</v>
      </c>
    </row>
    <row r="1509" spans="1:5">
      <c r="A1509" s="217">
        <v>5890</v>
      </c>
      <c r="B1509" s="218" t="s">
        <v>1954</v>
      </c>
      <c r="C1509" s="217" t="s">
        <v>223</v>
      </c>
      <c r="D1509" s="219">
        <v>196.04</v>
      </c>
      <c r="E1509" s="220">
        <v>0</v>
      </c>
    </row>
    <row r="1510" spans="1:5">
      <c r="A1510" s="217">
        <v>5896</v>
      </c>
      <c r="B1510" s="218" t="s">
        <v>1955</v>
      </c>
      <c r="C1510" s="217" t="s">
        <v>224</v>
      </c>
      <c r="D1510" s="219">
        <v>57.53</v>
      </c>
      <c r="E1510" s="220">
        <v>0</v>
      </c>
    </row>
    <row r="1511" spans="1:5">
      <c r="A1511" s="217">
        <v>5894</v>
      </c>
      <c r="B1511" s="218" t="s">
        <v>1956</v>
      </c>
      <c r="C1511" s="217" t="s">
        <v>223</v>
      </c>
      <c r="D1511" s="219">
        <v>204.53</v>
      </c>
      <c r="E1511" s="220">
        <v>0</v>
      </c>
    </row>
    <row r="1512" spans="1:5">
      <c r="A1512" s="217">
        <v>91032</v>
      </c>
      <c r="B1512" s="218" t="s">
        <v>1957</v>
      </c>
      <c r="C1512" s="217" t="s">
        <v>224</v>
      </c>
      <c r="D1512" s="219">
        <v>65.95</v>
      </c>
      <c r="E1512" s="220">
        <v>3.4099999999999998E-2</v>
      </c>
    </row>
    <row r="1513" spans="1:5">
      <c r="A1513" s="217">
        <v>91031</v>
      </c>
      <c r="B1513" s="218" t="s">
        <v>1958</v>
      </c>
      <c r="C1513" s="217" t="s">
        <v>223</v>
      </c>
      <c r="D1513" s="219">
        <v>250.74</v>
      </c>
      <c r="E1513" s="220">
        <v>1.72E-2</v>
      </c>
    </row>
    <row r="1514" spans="1:5">
      <c r="A1514" s="217">
        <v>102817</v>
      </c>
      <c r="B1514" s="218" t="s">
        <v>1959</v>
      </c>
      <c r="C1514" s="217" t="s">
        <v>224</v>
      </c>
      <c r="D1514" s="219">
        <v>0</v>
      </c>
      <c r="E1514" s="220"/>
    </row>
    <row r="1515" spans="1:5">
      <c r="A1515" s="217">
        <v>102816</v>
      </c>
      <c r="B1515" s="218" t="s">
        <v>1960</v>
      </c>
      <c r="C1515" s="217" t="s">
        <v>223</v>
      </c>
      <c r="D1515" s="219">
        <v>0</v>
      </c>
      <c r="E1515" s="220"/>
    </row>
    <row r="1516" spans="1:5">
      <c r="A1516" s="217">
        <v>91534</v>
      </c>
      <c r="B1516" s="218" t="s">
        <v>1961</v>
      </c>
      <c r="C1516" s="217" t="s">
        <v>224</v>
      </c>
      <c r="D1516" s="219">
        <v>24.64</v>
      </c>
      <c r="E1516" s="220">
        <v>4.4200000000000003E-2</v>
      </c>
    </row>
    <row r="1517" spans="1:5">
      <c r="A1517" s="217">
        <v>91533</v>
      </c>
      <c r="B1517" s="218" t="s">
        <v>1962</v>
      </c>
      <c r="C1517" s="217" t="s">
        <v>223</v>
      </c>
      <c r="D1517" s="219">
        <v>32.31</v>
      </c>
      <c r="E1517" s="220">
        <v>6.6900000000000001E-2</v>
      </c>
    </row>
    <row r="1518" spans="1:5">
      <c r="A1518" s="217">
        <v>95265</v>
      </c>
      <c r="B1518" s="218" t="s">
        <v>1963</v>
      </c>
      <c r="C1518" s="217" t="s">
        <v>224</v>
      </c>
      <c r="D1518" s="219">
        <v>0.87</v>
      </c>
      <c r="E1518" s="220">
        <v>1</v>
      </c>
    </row>
    <row r="1519" spans="1:5">
      <c r="A1519" s="217">
        <v>95264</v>
      </c>
      <c r="B1519" s="218" t="s">
        <v>1964</v>
      </c>
      <c r="C1519" s="217" t="s">
        <v>223</v>
      </c>
      <c r="D1519" s="219">
        <v>6.72</v>
      </c>
      <c r="E1519" s="220">
        <v>0.25740000000000002</v>
      </c>
    </row>
    <row r="1520" spans="1:5">
      <c r="A1520" s="217">
        <v>90973</v>
      </c>
      <c r="B1520" s="218" t="s">
        <v>1965</v>
      </c>
      <c r="C1520" s="217" t="s">
        <v>224</v>
      </c>
      <c r="D1520" s="219">
        <v>8.93</v>
      </c>
      <c r="E1520" s="220">
        <v>1</v>
      </c>
    </row>
    <row r="1521" spans="1:5">
      <c r="A1521" s="217">
        <v>90972</v>
      </c>
      <c r="B1521" s="218" t="s">
        <v>1966</v>
      </c>
      <c r="C1521" s="217" t="s">
        <v>223</v>
      </c>
      <c r="D1521" s="219">
        <v>74.67</v>
      </c>
      <c r="E1521" s="220">
        <v>0.23760000000000001</v>
      </c>
    </row>
    <row r="1522" spans="1:5">
      <c r="A1522" s="217">
        <v>91001</v>
      </c>
      <c r="B1522" s="218" t="s">
        <v>1967</v>
      </c>
      <c r="C1522" s="217" t="s">
        <v>224</v>
      </c>
      <c r="D1522" s="219">
        <v>10.59</v>
      </c>
      <c r="E1522" s="220">
        <v>1</v>
      </c>
    </row>
    <row r="1523" spans="1:5">
      <c r="A1523" s="217">
        <v>90999</v>
      </c>
      <c r="B1523" s="218" t="s">
        <v>1968</v>
      </c>
      <c r="C1523" s="217" t="s">
        <v>223</v>
      </c>
      <c r="D1523" s="219">
        <v>98.37</v>
      </c>
      <c r="E1523" s="220">
        <v>0.21390000000000001</v>
      </c>
    </row>
    <row r="1524" spans="1:5">
      <c r="A1524" s="217">
        <v>5954</v>
      </c>
      <c r="B1524" s="218" t="s">
        <v>1969</v>
      </c>
      <c r="C1524" s="217" t="s">
        <v>224</v>
      </c>
      <c r="D1524" s="219">
        <v>6.67</v>
      </c>
      <c r="E1524" s="220">
        <v>1</v>
      </c>
    </row>
    <row r="1525" spans="1:5">
      <c r="A1525" s="217">
        <v>5953</v>
      </c>
      <c r="B1525" s="218" t="s">
        <v>1970</v>
      </c>
      <c r="C1525" s="217" t="s">
        <v>223</v>
      </c>
      <c r="D1525" s="219">
        <v>57.53</v>
      </c>
      <c r="E1525" s="220">
        <v>0.2303</v>
      </c>
    </row>
    <row r="1526" spans="1:5">
      <c r="A1526" s="217">
        <v>90982</v>
      </c>
      <c r="B1526" s="218" t="s">
        <v>1971</v>
      </c>
      <c r="C1526" s="217" t="s">
        <v>224</v>
      </c>
      <c r="D1526" s="219">
        <v>22.69</v>
      </c>
      <c r="E1526" s="220">
        <v>1</v>
      </c>
    </row>
    <row r="1527" spans="1:5">
      <c r="A1527" s="217">
        <v>90979</v>
      </c>
      <c r="B1527" s="218" t="s">
        <v>1972</v>
      </c>
      <c r="C1527" s="217" t="s">
        <v>223</v>
      </c>
      <c r="D1527" s="219">
        <v>192.77</v>
      </c>
      <c r="E1527" s="220">
        <v>0.2339</v>
      </c>
    </row>
    <row r="1528" spans="1:5">
      <c r="A1528" s="217">
        <v>90965</v>
      </c>
      <c r="B1528" s="218" t="s">
        <v>1973</v>
      </c>
      <c r="C1528" s="217" t="s">
        <v>224</v>
      </c>
      <c r="D1528" s="219">
        <v>8.9</v>
      </c>
      <c r="E1528" s="220">
        <v>1</v>
      </c>
    </row>
    <row r="1529" spans="1:5">
      <c r="A1529" s="217">
        <v>90964</v>
      </c>
      <c r="B1529" s="218" t="s">
        <v>1974</v>
      </c>
      <c r="C1529" s="217" t="s">
        <v>223</v>
      </c>
      <c r="D1529" s="219">
        <v>31.74</v>
      </c>
      <c r="E1529" s="220">
        <v>0.55730000000000002</v>
      </c>
    </row>
    <row r="1530" spans="1:5">
      <c r="A1530" s="217">
        <v>102970</v>
      </c>
      <c r="B1530" s="218" t="s">
        <v>1975</v>
      </c>
      <c r="C1530" s="217" t="s">
        <v>224</v>
      </c>
      <c r="D1530" s="219">
        <v>0</v>
      </c>
      <c r="E1530" s="220"/>
    </row>
    <row r="1531" spans="1:5">
      <c r="A1531" s="217">
        <v>102971</v>
      </c>
      <c r="B1531" s="218" t="s">
        <v>1976</v>
      </c>
      <c r="C1531" s="217" t="s">
        <v>223</v>
      </c>
      <c r="D1531" s="219">
        <v>0</v>
      </c>
      <c r="E1531" s="220"/>
    </row>
    <row r="1532" spans="1:5">
      <c r="A1532" s="217">
        <v>102822</v>
      </c>
      <c r="B1532" s="218" t="s">
        <v>1977</v>
      </c>
      <c r="C1532" s="217" t="s">
        <v>224</v>
      </c>
      <c r="D1532" s="219">
        <v>0</v>
      </c>
      <c r="E1532" s="220"/>
    </row>
    <row r="1533" spans="1:5">
      <c r="A1533" s="217">
        <v>102821</v>
      </c>
      <c r="B1533" s="218" t="s">
        <v>1978</v>
      </c>
      <c r="C1533" s="217" t="s">
        <v>223</v>
      </c>
      <c r="D1533" s="219">
        <v>0</v>
      </c>
      <c r="E1533" s="220"/>
    </row>
    <row r="1534" spans="1:5">
      <c r="A1534" s="217">
        <v>102828</v>
      </c>
      <c r="B1534" s="218" t="s">
        <v>1979</v>
      </c>
      <c r="C1534" s="217" t="s">
        <v>224</v>
      </c>
      <c r="D1534" s="219">
        <v>0</v>
      </c>
      <c r="E1534" s="220"/>
    </row>
    <row r="1535" spans="1:5">
      <c r="A1535" s="217">
        <v>102827</v>
      </c>
      <c r="B1535" s="218" t="s">
        <v>1980</v>
      </c>
      <c r="C1535" s="217" t="s">
        <v>223</v>
      </c>
      <c r="D1535" s="219">
        <v>0</v>
      </c>
      <c r="E1535" s="220"/>
    </row>
    <row r="1536" spans="1:5">
      <c r="A1536" s="217">
        <v>103939</v>
      </c>
      <c r="B1536" s="218" t="s">
        <v>1981</v>
      </c>
      <c r="C1536" s="217" t="s">
        <v>224</v>
      </c>
      <c r="D1536" s="219">
        <v>0</v>
      </c>
      <c r="E1536" s="220"/>
    </row>
    <row r="1537" spans="1:5">
      <c r="A1537" s="217">
        <v>103938</v>
      </c>
      <c r="B1537" s="218" t="s">
        <v>1982</v>
      </c>
      <c r="C1537" s="217" t="s">
        <v>223</v>
      </c>
      <c r="D1537" s="219">
        <v>0</v>
      </c>
      <c r="E1537" s="220"/>
    </row>
    <row r="1538" spans="1:5">
      <c r="A1538" s="217">
        <v>103945</v>
      </c>
      <c r="B1538" s="218" t="s">
        <v>1983</v>
      </c>
      <c r="C1538" s="217" t="s">
        <v>224</v>
      </c>
      <c r="D1538" s="219">
        <v>0</v>
      </c>
      <c r="E1538" s="220"/>
    </row>
    <row r="1539" spans="1:5">
      <c r="A1539" s="217">
        <v>103944</v>
      </c>
      <c r="B1539" s="218" t="s">
        <v>1984</v>
      </c>
      <c r="C1539" s="217" t="s">
        <v>223</v>
      </c>
      <c r="D1539" s="219">
        <v>0</v>
      </c>
      <c r="E1539" s="220"/>
    </row>
    <row r="1540" spans="1:5">
      <c r="A1540" s="217">
        <v>91285</v>
      </c>
      <c r="B1540" s="218" t="s">
        <v>1985</v>
      </c>
      <c r="C1540" s="217" t="s">
        <v>224</v>
      </c>
      <c r="D1540" s="219">
        <v>1.08</v>
      </c>
      <c r="E1540" s="220">
        <v>0</v>
      </c>
    </row>
    <row r="1541" spans="1:5">
      <c r="A1541" s="217">
        <v>91283</v>
      </c>
      <c r="B1541" s="218" t="s">
        <v>1986</v>
      </c>
      <c r="C1541" s="217" t="s">
        <v>223</v>
      </c>
      <c r="D1541" s="219">
        <v>11.48</v>
      </c>
      <c r="E1541" s="220">
        <v>0</v>
      </c>
    </row>
    <row r="1542" spans="1:5">
      <c r="A1542" s="217">
        <v>95283</v>
      </c>
      <c r="B1542" s="218" t="s">
        <v>1987</v>
      </c>
      <c r="C1542" s="217" t="s">
        <v>224</v>
      </c>
      <c r="D1542" s="219">
        <v>0.89</v>
      </c>
      <c r="E1542" s="220">
        <v>1</v>
      </c>
    </row>
    <row r="1543" spans="1:5">
      <c r="A1543" s="217">
        <v>95282</v>
      </c>
      <c r="B1543" s="218" t="s">
        <v>1988</v>
      </c>
      <c r="C1543" s="217" t="s">
        <v>223</v>
      </c>
      <c r="D1543" s="219">
        <v>10.84</v>
      </c>
      <c r="E1543" s="220">
        <v>0.14849999999999999</v>
      </c>
    </row>
    <row r="1544" spans="1:5">
      <c r="A1544" s="217">
        <v>95128</v>
      </c>
      <c r="B1544" s="218" t="s">
        <v>1989</v>
      </c>
      <c r="C1544" s="217" t="s">
        <v>224</v>
      </c>
      <c r="D1544" s="219">
        <v>51.86</v>
      </c>
      <c r="E1544" s="220">
        <v>0.54590000000000005</v>
      </c>
    </row>
    <row r="1545" spans="1:5">
      <c r="A1545" s="217">
        <v>95127</v>
      </c>
      <c r="B1545" s="218" t="s">
        <v>1990</v>
      </c>
      <c r="C1545" s="217" t="s">
        <v>223</v>
      </c>
      <c r="D1545" s="219">
        <v>213.83</v>
      </c>
      <c r="E1545" s="220">
        <v>0.24310000000000001</v>
      </c>
    </row>
    <row r="1546" spans="1:5">
      <c r="A1546" s="217">
        <v>92044</v>
      </c>
      <c r="B1546" s="218" t="s">
        <v>1991</v>
      </c>
      <c r="C1546" s="217" t="s">
        <v>224</v>
      </c>
      <c r="D1546" s="219">
        <v>9.4499999999999993</v>
      </c>
      <c r="E1546" s="220">
        <v>1</v>
      </c>
    </row>
    <row r="1547" spans="1:5">
      <c r="A1547" s="217">
        <v>92043</v>
      </c>
      <c r="B1547" s="218" t="s">
        <v>1992</v>
      </c>
      <c r="C1547" s="217" t="s">
        <v>223</v>
      </c>
      <c r="D1547" s="219">
        <v>15.98</v>
      </c>
      <c r="E1547" s="220">
        <v>1</v>
      </c>
    </row>
    <row r="1548" spans="1:5">
      <c r="A1548" s="217">
        <v>102834</v>
      </c>
      <c r="B1548" s="218" t="s">
        <v>1993</v>
      </c>
      <c r="C1548" s="217" t="s">
        <v>224</v>
      </c>
      <c r="D1548" s="219">
        <v>0</v>
      </c>
      <c r="E1548" s="220"/>
    </row>
    <row r="1549" spans="1:5">
      <c r="A1549" s="217">
        <v>102833</v>
      </c>
      <c r="B1549" s="218" t="s">
        <v>1994</v>
      </c>
      <c r="C1549" s="217" t="s">
        <v>223</v>
      </c>
      <c r="D1549" s="219">
        <v>0</v>
      </c>
      <c r="E1549" s="220"/>
    </row>
    <row r="1550" spans="1:5">
      <c r="A1550" s="217">
        <v>92119</v>
      </c>
      <c r="B1550" s="218" t="s">
        <v>1995</v>
      </c>
      <c r="C1550" s="217" t="s">
        <v>224</v>
      </c>
      <c r="D1550" s="219">
        <v>0.3</v>
      </c>
      <c r="E1550" s="220">
        <v>0</v>
      </c>
    </row>
    <row r="1551" spans="1:5">
      <c r="A1551" s="217">
        <v>92118</v>
      </c>
      <c r="B1551" s="218" t="s">
        <v>1996</v>
      </c>
      <c r="C1551" s="217" t="s">
        <v>223</v>
      </c>
      <c r="D1551" s="219">
        <v>0.47</v>
      </c>
      <c r="E1551" s="220">
        <v>0</v>
      </c>
    </row>
    <row r="1552" spans="1:5">
      <c r="A1552" s="217">
        <v>102917</v>
      </c>
      <c r="B1552" s="218" t="s">
        <v>1997</v>
      </c>
      <c r="C1552" s="217" t="s">
        <v>224</v>
      </c>
      <c r="D1552" s="219">
        <v>0</v>
      </c>
      <c r="E1552" s="220"/>
    </row>
    <row r="1553" spans="1:5">
      <c r="A1553" s="217">
        <v>102916</v>
      </c>
      <c r="B1553" s="218" t="s">
        <v>1998</v>
      </c>
      <c r="C1553" s="217" t="s">
        <v>223</v>
      </c>
      <c r="D1553" s="219">
        <v>0</v>
      </c>
      <c r="E1553" s="220"/>
    </row>
    <row r="1554" spans="1:5">
      <c r="A1554" s="217">
        <v>95721</v>
      </c>
      <c r="B1554" s="218" t="s">
        <v>1999</v>
      </c>
      <c r="C1554" s="217" t="s">
        <v>224</v>
      </c>
      <c r="D1554" s="219">
        <v>110.34</v>
      </c>
      <c r="E1554" s="220">
        <v>0.76400000000000001</v>
      </c>
    </row>
    <row r="1555" spans="1:5">
      <c r="A1555" s="217">
        <v>95720</v>
      </c>
      <c r="B1555" s="218" t="s">
        <v>2000</v>
      </c>
      <c r="C1555" s="217" t="s">
        <v>223</v>
      </c>
      <c r="D1555" s="219">
        <v>278.14999999999998</v>
      </c>
      <c r="E1555" s="220">
        <v>0.60270000000000001</v>
      </c>
    </row>
    <row r="1556" spans="1:5">
      <c r="A1556" s="217">
        <v>104717</v>
      </c>
      <c r="B1556" s="218" t="s">
        <v>2001</v>
      </c>
      <c r="C1556" s="217" t="s">
        <v>224</v>
      </c>
      <c r="D1556" s="219">
        <v>105.27</v>
      </c>
      <c r="E1556" s="220">
        <v>0.75260000000000005</v>
      </c>
    </row>
    <row r="1557" spans="1:5">
      <c r="A1557" s="217">
        <v>104716</v>
      </c>
      <c r="B1557" s="218" t="s">
        <v>2002</v>
      </c>
      <c r="C1557" s="217" t="s">
        <v>223</v>
      </c>
      <c r="D1557" s="219">
        <v>268.07</v>
      </c>
      <c r="E1557" s="220">
        <v>0.58779999999999999</v>
      </c>
    </row>
    <row r="1558" spans="1:5">
      <c r="A1558" s="217">
        <v>102899</v>
      </c>
      <c r="B1558" s="218" t="s">
        <v>2003</v>
      </c>
      <c r="C1558" s="217" t="s">
        <v>224</v>
      </c>
      <c r="D1558" s="219">
        <v>0</v>
      </c>
      <c r="E1558" s="220"/>
    </row>
    <row r="1559" spans="1:5">
      <c r="A1559" s="217">
        <v>102898</v>
      </c>
      <c r="B1559" s="218" t="s">
        <v>2004</v>
      </c>
      <c r="C1559" s="217" t="s">
        <v>223</v>
      </c>
      <c r="D1559" s="219">
        <v>0</v>
      </c>
      <c r="E1559" s="220"/>
    </row>
    <row r="1560" spans="1:5">
      <c r="A1560" s="217">
        <v>5632</v>
      </c>
      <c r="B1560" s="218" t="s">
        <v>2005</v>
      </c>
      <c r="C1560" s="217" t="s">
        <v>224</v>
      </c>
      <c r="D1560" s="219">
        <v>86.91</v>
      </c>
      <c r="E1560" s="220">
        <v>0.70040000000000002</v>
      </c>
    </row>
    <row r="1561" spans="1:5">
      <c r="A1561" s="217">
        <v>5631</v>
      </c>
      <c r="B1561" s="218" t="s">
        <v>2006</v>
      </c>
      <c r="C1561" s="217" t="s">
        <v>223</v>
      </c>
      <c r="D1561" s="219">
        <v>207.62</v>
      </c>
      <c r="E1561" s="220">
        <v>0.58309999999999995</v>
      </c>
    </row>
    <row r="1562" spans="1:5">
      <c r="A1562" s="217">
        <v>88908</v>
      </c>
      <c r="B1562" s="218" t="s">
        <v>2007</v>
      </c>
      <c r="C1562" s="217" t="s">
        <v>224</v>
      </c>
      <c r="D1562" s="219">
        <v>94.93</v>
      </c>
      <c r="E1562" s="220">
        <v>0.72570000000000001</v>
      </c>
    </row>
    <row r="1563" spans="1:5">
      <c r="A1563" s="217">
        <v>88907</v>
      </c>
      <c r="B1563" s="218" t="s">
        <v>2008</v>
      </c>
      <c r="C1563" s="217" t="s">
        <v>223</v>
      </c>
      <c r="D1563" s="219">
        <v>247.5</v>
      </c>
      <c r="E1563" s="220">
        <v>0.55349999999999999</v>
      </c>
    </row>
    <row r="1564" spans="1:5">
      <c r="A1564" s="217">
        <v>5911</v>
      </c>
      <c r="B1564" s="218" t="s">
        <v>2009</v>
      </c>
      <c r="C1564" s="217" t="s">
        <v>224</v>
      </c>
      <c r="D1564" s="219">
        <v>28.3</v>
      </c>
      <c r="E1564" s="220">
        <v>0.21340000000000001</v>
      </c>
    </row>
    <row r="1565" spans="1:5">
      <c r="A1565" s="217">
        <v>5909</v>
      </c>
      <c r="B1565" s="218" t="s">
        <v>2010</v>
      </c>
      <c r="C1565" s="217" t="s">
        <v>223</v>
      </c>
      <c r="D1565" s="219">
        <v>36.979999999999997</v>
      </c>
      <c r="E1565" s="220">
        <v>0.315</v>
      </c>
    </row>
    <row r="1566" spans="1:5">
      <c r="A1566" s="217">
        <v>91486</v>
      </c>
      <c r="B1566" s="218" t="s">
        <v>2011</v>
      </c>
      <c r="C1566" s="217" t="s">
        <v>224</v>
      </c>
      <c r="D1566" s="219">
        <v>68.87</v>
      </c>
      <c r="E1566" s="220">
        <v>0.20569999999999999</v>
      </c>
    </row>
    <row r="1567" spans="1:5">
      <c r="A1567" s="217">
        <v>83362</v>
      </c>
      <c r="B1567" s="218" t="s">
        <v>2012</v>
      </c>
      <c r="C1567" s="217" t="s">
        <v>223</v>
      </c>
      <c r="D1567" s="219">
        <v>260.35000000000002</v>
      </c>
      <c r="E1567" s="220">
        <v>0.1002</v>
      </c>
    </row>
    <row r="1568" spans="1:5">
      <c r="A1568" s="217">
        <v>102839</v>
      </c>
      <c r="B1568" s="218" t="s">
        <v>2013</v>
      </c>
      <c r="C1568" s="217" t="s">
        <v>224</v>
      </c>
      <c r="D1568" s="219">
        <v>0</v>
      </c>
      <c r="E1568" s="220"/>
    </row>
    <row r="1569" spans="1:5">
      <c r="A1569" s="217">
        <v>102838</v>
      </c>
      <c r="B1569" s="218" t="s">
        <v>2014</v>
      </c>
      <c r="C1569" s="217" t="s">
        <v>223</v>
      </c>
      <c r="D1569" s="219">
        <v>0</v>
      </c>
      <c r="E1569" s="220"/>
    </row>
    <row r="1570" spans="1:5">
      <c r="A1570" s="217">
        <v>89235</v>
      </c>
      <c r="B1570" s="218" t="s">
        <v>2015</v>
      </c>
      <c r="C1570" s="217" t="s">
        <v>224</v>
      </c>
      <c r="D1570" s="219">
        <v>166.69</v>
      </c>
      <c r="E1570" s="220">
        <v>0.85360000000000003</v>
      </c>
    </row>
    <row r="1571" spans="1:5">
      <c r="A1571" s="217">
        <v>89234</v>
      </c>
      <c r="B1571" s="218" t="s">
        <v>2016</v>
      </c>
      <c r="C1571" s="217" t="s">
        <v>223</v>
      </c>
      <c r="D1571" s="219">
        <v>517.97</v>
      </c>
      <c r="E1571" s="220">
        <v>0.64990000000000003</v>
      </c>
    </row>
    <row r="1572" spans="1:5">
      <c r="A1572" s="217">
        <v>89243</v>
      </c>
      <c r="B1572" s="218" t="s">
        <v>2017</v>
      </c>
      <c r="C1572" s="217" t="s">
        <v>224</v>
      </c>
      <c r="D1572" s="219">
        <v>356.8</v>
      </c>
      <c r="E1572" s="220">
        <v>0.93159999999999998</v>
      </c>
    </row>
    <row r="1573" spans="1:5">
      <c r="A1573" s="217">
        <v>89242</v>
      </c>
      <c r="B1573" s="218" t="s">
        <v>2018</v>
      </c>
      <c r="C1573" s="217" t="s">
        <v>223</v>
      </c>
      <c r="D1573" s="219">
        <v>1225.82</v>
      </c>
      <c r="E1573" s="220">
        <v>0.64149999999999996</v>
      </c>
    </row>
    <row r="1574" spans="1:5">
      <c r="A1574" s="217">
        <v>102935</v>
      </c>
      <c r="B1574" s="218" t="s">
        <v>2019</v>
      </c>
      <c r="C1574" s="217" t="s">
        <v>224</v>
      </c>
      <c r="D1574" s="219">
        <v>0</v>
      </c>
      <c r="E1574" s="220"/>
    </row>
    <row r="1575" spans="1:5">
      <c r="A1575" s="217">
        <v>102934</v>
      </c>
      <c r="B1575" s="218" t="s">
        <v>2020</v>
      </c>
      <c r="C1575" s="217" t="s">
        <v>223</v>
      </c>
      <c r="D1575" s="219">
        <v>0</v>
      </c>
      <c r="E1575" s="220"/>
    </row>
    <row r="1576" spans="1:5">
      <c r="A1576" s="217">
        <v>93416</v>
      </c>
      <c r="B1576" s="218" t="s">
        <v>2021</v>
      </c>
      <c r="C1576" s="217" t="s">
        <v>224</v>
      </c>
      <c r="D1576" s="219">
        <v>0.46</v>
      </c>
      <c r="E1576" s="220">
        <v>0</v>
      </c>
    </row>
    <row r="1577" spans="1:5">
      <c r="A1577" s="217">
        <v>93415</v>
      </c>
      <c r="B1577" s="218" t="s">
        <v>2022</v>
      </c>
      <c r="C1577" s="217" t="s">
        <v>223</v>
      </c>
      <c r="D1577" s="219">
        <v>12.42</v>
      </c>
      <c r="E1577" s="220">
        <v>0</v>
      </c>
    </row>
    <row r="1578" spans="1:5">
      <c r="A1578" s="217">
        <v>5689</v>
      </c>
      <c r="B1578" s="218" t="s">
        <v>2023</v>
      </c>
      <c r="C1578" s="217" t="s">
        <v>223</v>
      </c>
      <c r="D1578" s="219">
        <v>6.55</v>
      </c>
      <c r="E1578" s="220">
        <v>1</v>
      </c>
    </row>
    <row r="1579" spans="1:5">
      <c r="A1579" s="217">
        <v>5690</v>
      </c>
      <c r="B1579" s="218" t="s">
        <v>2024</v>
      </c>
      <c r="C1579" s="217" t="s">
        <v>224</v>
      </c>
      <c r="D1579" s="219">
        <v>4.24</v>
      </c>
      <c r="E1579" s="220">
        <v>1</v>
      </c>
    </row>
    <row r="1580" spans="1:5">
      <c r="A1580" s="217">
        <v>5923</v>
      </c>
      <c r="B1580" s="218" t="s">
        <v>2025</v>
      </c>
      <c r="C1580" s="217" t="s">
        <v>224</v>
      </c>
      <c r="D1580" s="219">
        <v>3.32</v>
      </c>
      <c r="E1580" s="220">
        <v>1</v>
      </c>
    </row>
    <row r="1581" spans="1:5">
      <c r="A1581" s="217">
        <v>5921</v>
      </c>
      <c r="B1581" s="218" t="s">
        <v>2026</v>
      </c>
      <c r="C1581" s="217" t="s">
        <v>223</v>
      </c>
      <c r="D1581" s="219">
        <v>5.13</v>
      </c>
      <c r="E1581" s="220">
        <v>1</v>
      </c>
    </row>
    <row r="1582" spans="1:5">
      <c r="A1582" s="217">
        <v>95212</v>
      </c>
      <c r="B1582" s="218" t="s">
        <v>2027</v>
      </c>
      <c r="C1582" s="217" t="s">
        <v>223</v>
      </c>
      <c r="D1582" s="219">
        <v>164.21</v>
      </c>
      <c r="E1582" s="220">
        <v>0.76039999999999996</v>
      </c>
    </row>
    <row r="1583" spans="1:5">
      <c r="A1583" s="217">
        <v>95213</v>
      </c>
      <c r="B1583" s="218" t="s">
        <v>2028</v>
      </c>
      <c r="C1583" s="217" t="s">
        <v>224</v>
      </c>
      <c r="D1583" s="219">
        <v>96.12</v>
      </c>
      <c r="E1583" s="220">
        <v>0.68799999999999994</v>
      </c>
    </row>
    <row r="1584" spans="1:5">
      <c r="A1584" s="217">
        <v>93272</v>
      </c>
      <c r="B1584" s="218" t="s">
        <v>2029</v>
      </c>
      <c r="C1584" s="217" t="s">
        <v>223</v>
      </c>
      <c r="D1584" s="219">
        <v>101.92</v>
      </c>
      <c r="E1584" s="220">
        <v>0.61399999999999999</v>
      </c>
    </row>
    <row r="1585" spans="1:5">
      <c r="A1585" s="217">
        <v>93274</v>
      </c>
      <c r="B1585" s="218" t="s">
        <v>2030</v>
      </c>
      <c r="C1585" s="217" t="s">
        <v>224</v>
      </c>
      <c r="D1585" s="219">
        <v>66.650000000000006</v>
      </c>
      <c r="E1585" s="220">
        <v>0.55000000000000004</v>
      </c>
    </row>
    <row r="1586" spans="1:5">
      <c r="A1586" s="217">
        <v>83766</v>
      </c>
      <c r="B1586" s="218" t="s">
        <v>2031</v>
      </c>
      <c r="C1586" s="217" t="s">
        <v>224</v>
      </c>
      <c r="D1586" s="219">
        <v>40.97</v>
      </c>
      <c r="E1586" s="220">
        <v>0</v>
      </c>
    </row>
    <row r="1587" spans="1:5">
      <c r="A1587" s="217">
        <v>83765</v>
      </c>
      <c r="B1587" s="218" t="s">
        <v>2032</v>
      </c>
      <c r="C1587" s="217" t="s">
        <v>223</v>
      </c>
      <c r="D1587" s="219">
        <v>96.57</v>
      </c>
      <c r="E1587" s="220">
        <v>0</v>
      </c>
    </row>
    <row r="1588" spans="1:5">
      <c r="A1588" s="217">
        <v>95873</v>
      </c>
      <c r="B1588" s="218" t="s">
        <v>2033</v>
      </c>
      <c r="C1588" s="217" t="s">
        <v>224</v>
      </c>
      <c r="D1588" s="219">
        <v>13.68</v>
      </c>
      <c r="E1588" s="220">
        <v>0</v>
      </c>
    </row>
    <row r="1589" spans="1:5">
      <c r="A1589" s="217">
        <v>95872</v>
      </c>
      <c r="B1589" s="218" t="s">
        <v>2034</v>
      </c>
      <c r="C1589" s="217" t="s">
        <v>223</v>
      </c>
      <c r="D1589" s="219">
        <v>279.2</v>
      </c>
      <c r="E1589" s="220">
        <v>0</v>
      </c>
    </row>
    <row r="1590" spans="1:5">
      <c r="A1590" s="217">
        <v>104689</v>
      </c>
      <c r="B1590" s="218" t="s">
        <v>2035</v>
      </c>
      <c r="C1590" s="217" t="s">
        <v>224</v>
      </c>
      <c r="D1590" s="219">
        <v>0</v>
      </c>
      <c r="E1590" s="220"/>
    </row>
    <row r="1591" spans="1:5">
      <c r="A1591" s="217">
        <v>104688</v>
      </c>
      <c r="B1591" s="218" t="s">
        <v>2036</v>
      </c>
      <c r="C1591" s="217" t="s">
        <v>223</v>
      </c>
      <c r="D1591" s="219">
        <v>0</v>
      </c>
      <c r="E1591" s="220"/>
    </row>
    <row r="1592" spans="1:5">
      <c r="A1592" s="217">
        <v>73395</v>
      </c>
      <c r="B1592" s="218" t="s">
        <v>2037</v>
      </c>
      <c r="C1592" s="217" t="s">
        <v>224</v>
      </c>
      <c r="D1592" s="219">
        <v>9.61</v>
      </c>
      <c r="E1592" s="220">
        <v>0</v>
      </c>
    </row>
    <row r="1593" spans="1:5">
      <c r="A1593" s="217">
        <v>73417</v>
      </c>
      <c r="B1593" s="218" t="s">
        <v>2038</v>
      </c>
      <c r="C1593" s="217" t="s">
        <v>223</v>
      </c>
      <c r="D1593" s="219">
        <v>180.75</v>
      </c>
      <c r="E1593" s="220">
        <v>0</v>
      </c>
    </row>
    <row r="1594" spans="1:5">
      <c r="A1594" s="217">
        <v>93428</v>
      </c>
      <c r="B1594" s="218" t="s">
        <v>2039</v>
      </c>
      <c r="C1594" s="217" t="s">
        <v>224</v>
      </c>
      <c r="D1594" s="219">
        <v>8.56</v>
      </c>
      <c r="E1594" s="220">
        <v>0</v>
      </c>
    </row>
    <row r="1595" spans="1:5">
      <c r="A1595" s="217">
        <v>93427</v>
      </c>
      <c r="B1595" s="218" t="s">
        <v>2040</v>
      </c>
      <c r="C1595" s="217" t="s">
        <v>223</v>
      </c>
      <c r="D1595" s="219">
        <v>164.76</v>
      </c>
      <c r="E1595" s="220">
        <v>0</v>
      </c>
    </row>
    <row r="1596" spans="1:5">
      <c r="A1596" s="217">
        <v>93422</v>
      </c>
      <c r="B1596" s="218" t="s">
        <v>2041</v>
      </c>
      <c r="C1596" s="217" t="s">
        <v>224</v>
      </c>
      <c r="D1596" s="219">
        <v>6.04</v>
      </c>
      <c r="E1596" s="220">
        <v>0</v>
      </c>
    </row>
    <row r="1597" spans="1:5">
      <c r="A1597" s="217">
        <v>93421</v>
      </c>
      <c r="B1597" s="218" t="s">
        <v>2042</v>
      </c>
      <c r="C1597" s="217" t="s">
        <v>223</v>
      </c>
      <c r="D1597" s="219">
        <v>73.03</v>
      </c>
      <c r="E1597" s="220">
        <v>0</v>
      </c>
    </row>
    <row r="1598" spans="1:5">
      <c r="A1598" s="217">
        <v>93282</v>
      </c>
      <c r="B1598" s="218" t="s">
        <v>2043</v>
      </c>
      <c r="C1598" s="217" t="s">
        <v>224</v>
      </c>
      <c r="D1598" s="219">
        <v>21.33</v>
      </c>
      <c r="E1598" s="220">
        <v>0</v>
      </c>
    </row>
    <row r="1599" spans="1:5">
      <c r="A1599" s="217">
        <v>93281</v>
      </c>
      <c r="B1599" s="218" t="s">
        <v>2044</v>
      </c>
      <c r="C1599" s="217" t="s">
        <v>223</v>
      </c>
      <c r="D1599" s="219">
        <v>22.41</v>
      </c>
      <c r="E1599" s="220">
        <v>0</v>
      </c>
    </row>
    <row r="1600" spans="1:5">
      <c r="A1600" s="217">
        <v>104914</v>
      </c>
      <c r="B1600" s="218" t="s">
        <v>2045</v>
      </c>
      <c r="C1600" s="217" t="s">
        <v>224</v>
      </c>
      <c r="D1600" s="219">
        <v>0</v>
      </c>
      <c r="E1600" s="220"/>
    </row>
    <row r="1601" spans="1:5">
      <c r="A1601" s="217">
        <v>104913</v>
      </c>
      <c r="B1601" s="218" t="s">
        <v>2046</v>
      </c>
      <c r="C1601" s="217" t="s">
        <v>223</v>
      </c>
      <c r="D1601" s="219">
        <v>0</v>
      </c>
      <c r="E1601" s="220"/>
    </row>
    <row r="1602" spans="1:5">
      <c r="A1602" s="217">
        <v>102845</v>
      </c>
      <c r="B1602" s="218" t="s">
        <v>2047</v>
      </c>
      <c r="C1602" s="217" t="s">
        <v>224</v>
      </c>
      <c r="D1602" s="219">
        <v>0</v>
      </c>
      <c r="E1602" s="220"/>
    </row>
    <row r="1603" spans="1:5">
      <c r="A1603" s="217">
        <v>102844</v>
      </c>
      <c r="B1603" s="218" t="s">
        <v>2048</v>
      </c>
      <c r="C1603" s="217" t="s">
        <v>223</v>
      </c>
      <c r="D1603" s="219">
        <v>0</v>
      </c>
      <c r="E1603" s="220"/>
    </row>
    <row r="1604" spans="1:5">
      <c r="A1604" s="217">
        <v>89273</v>
      </c>
      <c r="B1604" s="218" t="s">
        <v>2049</v>
      </c>
      <c r="C1604" s="217" t="s">
        <v>224</v>
      </c>
      <c r="D1604" s="219">
        <v>107.44</v>
      </c>
      <c r="E1604" s="220">
        <v>0.72089999999999999</v>
      </c>
    </row>
    <row r="1605" spans="1:5">
      <c r="A1605" s="217">
        <v>89272</v>
      </c>
      <c r="B1605" s="218" t="s">
        <v>2050</v>
      </c>
      <c r="C1605" s="217" t="s">
        <v>223</v>
      </c>
      <c r="D1605" s="219">
        <v>217.98</v>
      </c>
      <c r="E1605" s="220">
        <v>0.73740000000000006</v>
      </c>
    </row>
    <row r="1606" spans="1:5">
      <c r="A1606" s="217">
        <v>93288</v>
      </c>
      <c r="B1606" s="218" t="s">
        <v>2051</v>
      </c>
      <c r="C1606" s="217" t="s">
        <v>224</v>
      </c>
      <c r="D1606" s="219">
        <v>178.94</v>
      </c>
      <c r="E1606" s="220">
        <v>0.83240000000000003</v>
      </c>
    </row>
    <row r="1607" spans="1:5">
      <c r="A1607" s="217">
        <v>93287</v>
      </c>
      <c r="B1607" s="218" t="s">
        <v>2052</v>
      </c>
      <c r="C1607" s="217" t="s">
        <v>223</v>
      </c>
      <c r="D1607" s="219">
        <v>352.11</v>
      </c>
      <c r="E1607" s="220">
        <v>0.87790000000000001</v>
      </c>
    </row>
    <row r="1608" spans="1:5">
      <c r="A1608" s="217">
        <v>104711</v>
      </c>
      <c r="B1608" s="218" t="s">
        <v>2053</v>
      </c>
      <c r="C1608" s="217" t="s">
        <v>224</v>
      </c>
      <c r="D1608" s="219">
        <v>0</v>
      </c>
      <c r="E1608" s="220"/>
    </row>
    <row r="1609" spans="1:5">
      <c r="A1609" s="217">
        <v>104710</v>
      </c>
      <c r="B1609" s="218" t="s">
        <v>2054</v>
      </c>
      <c r="C1609" s="217" t="s">
        <v>223</v>
      </c>
      <c r="D1609" s="219">
        <v>0</v>
      </c>
      <c r="E1609" s="220"/>
    </row>
    <row r="1610" spans="1:5">
      <c r="A1610" s="217">
        <v>104908</v>
      </c>
      <c r="B1610" s="218" t="s">
        <v>2055</v>
      </c>
      <c r="C1610" s="217" t="s">
        <v>224</v>
      </c>
      <c r="D1610" s="219">
        <v>0</v>
      </c>
      <c r="E1610" s="220"/>
    </row>
    <row r="1611" spans="1:5">
      <c r="A1611" s="217">
        <v>104907</v>
      </c>
      <c r="B1611" s="218" t="s">
        <v>2056</v>
      </c>
      <c r="C1611" s="217" t="s">
        <v>223</v>
      </c>
      <c r="D1611" s="219">
        <v>0</v>
      </c>
      <c r="E1611" s="220"/>
    </row>
    <row r="1612" spans="1:5">
      <c r="A1612" s="217">
        <v>102851</v>
      </c>
      <c r="B1612" s="218" t="s">
        <v>2057</v>
      </c>
      <c r="C1612" s="217" t="s">
        <v>224</v>
      </c>
      <c r="D1612" s="219">
        <v>0</v>
      </c>
      <c r="E1612" s="220"/>
    </row>
    <row r="1613" spans="1:5">
      <c r="A1613" s="217">
        <v>102850</v>
      </c>
      <c r="B1613" s="218" t="s">
        <v>2058</v>
      </c>
      <c r="C1613" s="217" t="s">
        <v>223</v>
      </c>
      <c r="D1613" s="219">
        <v>0</v>
      </c>
      <c r="E1613" s="220"/>
    </row>
    <row r="1614" spans="1:5">
      <c r="A1614" s="217">
        <v>102857</v>
      </c>
      <c r="B1614" s="218" t="s">
        <v>2059</v>
      </c>
      <c r="C1614" s="217" t="s">
        <v>224</v>
      </c>
      <c r="D1614" s="219">
        <v>0</v>
      </c>
      <c r="E1614" s="220"/>
    </row>
    <row r="1615" spans="1:5">
      <c r="A1615" s="217">
        <v>102856</v>
      </c>
      <c r="B1615" s="218" t="s">
        <v>2060</v>
      </c>
      <c r="C1615" s="217" t="s">
        <v>223</v>
      </c>
      <c r="D1615" s="219">
        <v>0</v>
      </c>
      <c r="E1615" s="220"/>
    </row>
    <row r="1616" spans="1:5">
      <c r="A1616" s="217">
        <v>93403</v>
      </c>
      <c r="B1616" s="218" t="s">
        <v>2061</v>
      </c>
      <c r="C1616" s="217" t="s">
        <v>224</v>
      </c>
      <c r="D1616" s="219">
        <v>67.91</v>
      </c>
      <c r="E1616" s="220">
        <v>0.1132</v>
      </c>
    </row>
    <row r="1617" spans="1:5">
      <c r="A1617" s="217">
        <v>93402</v>
      </c>
      <c r="B1617" s="218" t="s">
        <v>2062</v>
      </c>
      <c r="C1617" s="217" t="s">
        <v>223</v>
      </c>
      <c r="D1617" s="219">
        <v>261.06</v>
      </c>
      <c r="E1617" s="220">
        <v>5.6399999999999999E-2</v>
      </c>
    </row>
    <row r="1618" spans="1:5">
      <c r="A1618" s="217">
        <v>5930</v>
      </c>
      <c r="B1618" s="218" t="s">
        <v>2063</v>
      </c>
      <c r="C1618" s="217" t="s">
        <v>224</v>
      </c>
      <c r="D1618" s="219">
        <v>71.040000000000006</v>
      </c>
      <c r="E1618" s="220">
        <v>0.15229999999999999</v>
      </c>
    </row>
    <row r="1619" spans="1:5">
      <c r="A1619" s="217">
        <v>5928</v>
      </c>
      <c r="B1619" s="218" t="s">
        <v>2064</v>
      </c>
      <c r="C1619" s="217" t="s">
        <v>223</v>
      </c>
      <c r="D1619" s="219">
        <v>267.05</v>
      </c>
      <c r="E1619" s="220">
        <v>7.7600000000000002E-2</v>
      </c>
    </row>
    <row r="1620" spans="1:5">
      <c r="A1620" s="217">
        <v>105845</v>
      </c>
      <c r="B1620" s="218" t="s">
        <v>2065</v>
      </c>
      <c r="C1620" s="217" t="s">
        <v>224</v>
      </c>
      <c r="D1620" s="219">
        <v>0</v>
      </c>
      <c r="E1620" s="220"/>
    </row>
    <row r="1621" spans="1:5">
      <c r="A1621" s="217">
        <v>105844</v>
      </c>
      <c r="B1621" s="218" t="s">
        <v>2066</v>
      </c>
      <c r="C1621" s="217" t="s">
        <v>223</v>
      </c>
      <c r="D1621" s="219">
        <v>0</v>
      </c>
      <c r="E1621" s="220"/>
    </row>
    <row r="1622" spans="1:5">
      <c r="A1622" s="217">
        <v>91635</v>
      </c>
      <c r="B1622" s="218" t="s">
        <v>2067</v>
      </c>
      <c r="C1622" s="217" t="s">
        <v>224</v>
      </c>
      <c r="D1622" s="219">
        <v>62.39</v>
      </c>
      <c r="E1622" s="220">
        <v>0.12330000000000001</v>
      </c>
    </row>
    <row r="1623" spans="1:5">
      <c r="A1623" s="217">
        <v>91634</v>
      </c>
      <c r="B1623" s="218" t="s">
        <v>2068</v>
      </c>
      <c r="C1623" s="217" t="s">
        <v>223</v>
      </c>
      <c r="D1623" s="219">
        <v>226.16</v>
      </c>
      <c r="E1623" s="220">
        <v>6.5100000000000005E-2</v>
      </c>
    </row>
    <row r="1624" spans="1:5">
      <c r="A1624" s="217">
        <v>105985</v>
      </c>
      <c r="B1624" s="218" t="s">
        <v>2069</v>
      </c>
      <c r="C1624" s="217" t="s">
        <v>224</v>
      </c>
      <c r="D1624" s="219">
        <v>94.54</v>
      </c>
      <c r="E1624" s="220">
        <v>0.29780000000000001</v>
      </c>
    </row>
    <row r="1625" spans="1:5">
      <c r="A1625" s="217">
        <v>105984</v>
      </c>
      <c r="B1625" s="218" t="s">
        <v>2070</v>
      </c>
      <c r="C1625" s="217" t="s">
        <v>223</v>
      </c>
      <c r="D1625" s="219">
        <v>313.42</v>
      </c>
      <c r="E1625" s="220">
        <v>0.17180000000000001</v>
      </c>
    </row>
    <row r="1626" spans="1:5">
      <c r="A1626" s="217">
        <v>98765</v>
      </c>
      <c r="B1626" s="218" t="s">
        <v>2071</v>
      </c>
      <c r="C1626" s="217" t="s">
        <v>224</v>
      </c>
      <c r="D1626" s="219">
        <v>0.06</v>
      </c>
      <c r="E1626" s="220">
        <v>0</v>
      </c>
    </row>
    <row r="1627" spans="1:5">
      <c r="A1627" s="217">
        <v>98764</v>
      </c>
      <c r="B1627" s="218" t="s">
        <v>2072</v>
      </c>
      <c r="C1627" s="217" t="s">
        <v>223</v>
      </c>
      <c r="D1627" s="219">
        <v>4.71</v>
      </c>
      <c r="E1627" s="220">
        <v>0</v>
      </c>
    </row>
    <row r="1628" spans="1:5">
      <c r="A1628" s="217">
        <v>99834</v>
      </c>
      <c r="B1628" s="218" t="s">
        <v>2073</v>
      </c>
      <c r="C1628" s="217" t="s">
        <v>224</v>
      </c>
      <c r="D1628" s="219">
        <v>0.16</v>
      </c>
      <c r="E1628" s="220">
        <v>0</v>
      </c>
    </row>
    <row r="1629" spans="1:5">
      <c r="A1629" s="217">
        <v>99833</v>
      </c>
      <c r="B1629" s="218" t="s">
        <v>2074</v>
      </c>
      <c r="C1629" s="217" t="s">
        <v>223</v>
      </c>
      <c r="D1629" s="219">
        <v>4.67</v>
      </c>
      <c r="E1629" s="220">
        <v>0</v>
      </c>
    </row>
    <row r="1630" spans="1:5">
      <c r="A1630" s="217">
        <v>104521</v>
      </c>
      <c r="B1630" s="218" t="s">
        <v>2075</v>
      </c>
      <c r="C1630" s="217" t="s">
        <v>224</v>
      </c>
      <c r="D1630" s="219">
        <v>0</v>
      </c>
      <c r="E1630" s="220"/>
    </row>
    <row r="1631" spans="1:5">
      <c r="A1631" s="217">
        <v>104520</v>
      </c>
      <c r="B1631" s="218" t="s">
        <v>2076</v>
      </c>
      <c r="C1631" s="217" t="s">
        <v>223</v>
      </c>
      <c r="D1631" s="219">
        <v>0</v>
      </c>
      <c r="E1631" s="220"/>
    </row>
    <row r="1632" spans="1:5">
      <c r="A1632" s="217">
        <v>90687</v>
      </c>
      <c r="B1632" s="218" t="s">
        <v>2077</v>
      </c>
      <c r="C1632" s="217" t="s">
        <v>224</v>
      </c>
      <c r="D1632" s="219">
        <v>73.25</v>
      </c>
      <c r="E1632" s="220">
        <v>0.66690000000000005</v>
      </c>
    </row>
    <row r="1633" spans="1:5">
      <c r="A1633" s="217">
        <v>90686</v>
      </c>
      <c r="B1633" s="218" t="s">
        <v>2078</v>
      </c>
      <c r="C1633" s="217" t="s">
        <v>223</v>
      </c>
      <c r="D1633" s="219">
        <v>170.09</v>
      </c>
      <c r="E1633" s="220">
        <v>0.54239999999999999</v>
      </c>
    </row>
    <row r="1634" spans="1:5">
      <c r="A1634" s="217">
        <v>5952</v>
      </c>
      <c r="B1634" s="218" t="s">
        <v>2079</v>
      </c>
      <c r="C1634" s="217" t="s">
        <v>224</v>
      </c>
      <c r="D1634" s="219">
        <v>22.6</v>
      </c>
      <c r="E1634" s="220">
        <v>7.9200000000000007E-2</v>
      </c>
    </row>
    <row r="1635" spans="1:5">
      <c r="A1635" s="217">
        <v>5795</v>
      </c>
      <c r="B1635" s="218" t="s">
        <v>2080</v>
      </c>
      <c r="C1635" s="217" t="s">
        <v>223</v>
      </c>
      <c r="D1635" s="219">
        <v>24.43</v>
      </c>
      <c r="E1635" s="220">
        <v>0.1482</v>
      </c>
    </row>
    <row r="1636" spans="1:5">
      <c r="A1636" s="217">
        <v>104657</v>
      </c>
      <c r="B1636" s="218" t="s">
        <v>2081</v>
      </c>
      <c r="C1636" s="217" t="s">
        <v>224</v>
      </c>
      <c r="D1636" s="219">
        <v>0</v>
      </c>
      <c r="E1636" s="220"/>
    </row>
    <row r="1637" spans="1:5">
      <c r="A1637" s="217">
        <v>104656</v>
      </c>
      <c r="B1637" s="218" t="s">
        <v>2082</v>
      </c>
      <c r="C1637" s="217" t="s">
        <v>223</v>
      </c>
      <c r="D1637" s="219">
        <v>0</v>
      </c>
      <c r="E1637" s="220"/>
    </row>
    <row r="1638" spans="1:5">
      <c r="A1638" s="217">
        <v>102274</v>
      </c>
      <c r="B1638" s="218" t="s">
        <v>2083</v>
      </c>
      <c r="C1638" s="217" t="s">
        <v>224</v>
      </c>
      <c r="D1638" s="219">
        <v>21.59</v>
      </c>
      <c r="E1638" s="220">
        <v>3.61E-2</v>
      </c>
    </row>
    <row r="1639" spans="1:5">
      <c r="A1639" s="217">
        <v>102275</v>
      </c>
      <c r="B1639" s="218" t="s">
        <v>2084</v>
      </c>
      <c r="C1639" s="217" t="s">
        <v>223</v>
      </c>
      <c r="D1639" s="219">
        <v>24.09</v>
      </c>
      <c r="E1639" s="220">
        <v>6.5600000000000006E-2</v>
      </c>
    </row>
    <row r="1640" spans="1:5">
      <c r="A1640" s="217">
        <v>95259</v>
      </c>
      <c r="B1640" s="218" t="s">
        <v>2085</v>
      </c>
      <c r="C1640" s="217" t="s">
        <v>224</v>
      </c>
      <c r="D1640" s="219">
        <v>22.41</v>
      </c>
      <c r="E1640" s="220">
        <v>7.1400000000000005E-2</v>
      </c>
    </row>
    <row r="1641" spans="1:5">
      <c r="A1641" s="217">
        <v>95258</v>
      </c>
      <c r="B1641" s="218" t="s">
        <v>2086</v>
      </c>
      <c r="C1641" s="217" t="s">
        <v>223</v>
      </c>
      <c r="D1641" s="219">
        <v>24.03</v>
      </c>
      <c r="E1641" s="220">
        <v>0.13400000000000001</v>
      </c>
    </row>
    <row r="1642" spans="1:5">
      <c r="A1642" s="217">
        <v>105917</v>
      </c>
      <c r="B1642" s="218" t="s">
        <v>2087</v>
      </c>
      <c r="C1642" s="217" t="s">
        <v>224</v>
      </c>
      <c r="D1642" s="219">
        <v>0</v>
      </c>
      <c r="E1642" s="220"/>
    </row>
    <row r="1643" spans="1:5">
      <c r="A1643" s="217">
        <v>105916</v>
      </c>
      <c r="B1643" s="218" t="s">
        <v>2088</v>
      </c>
      <c r="C1643" s="217" t="s">
        <v>223</v>
      </c>
      <c r="D1643" s="219">
        <v>0</v>
      </c>
      <c r="E1643" s="220"/>
    </row>
    <row r="1644" spans="1:5">
      <c r="A1644" s="217">
        <v>92967</v>
      </c>
      <c r="B1644" s="218" t="s">
        <v>2089</v>
      </c>
      <c r="C1644" s="217" t="s">
        <v>224</v>
      </c>
      <c r="D1644" s="219">
        <v>22.65</v>
      </c>
      <c r="E1644" s="220">
        <v>8.1199999999999994E-2</v>
      </c>
    </row>
    <row r="1645" spans="1:5">
      <c r="A1645" s="217">
        <v>92966</v>
      </c>
      <c r="B1645" s="218" t="s">
        <v>2090</v>
      </c>
      <c r="C1645" s="217" t="s">
        <v>223</v>
      </c>
      <c r="D1645" s="219">
        <v>24.53</v>
      </c>
      <c r="E1645" s="220">
        <v>0.1517</v>
      </c>
    </row>
    <row r="1646" spans="1:5">
      <c r="A1646" s="217">
        <v>103794</v>
      </c>
      <c r="B1646" s="218" t="s">
        <v>2091</v>
      </c>
      <c r="C1646" s="217" t="s">
        <v>224</v>
      </c>
      <c r="D1646" s="219">
        <v>0</v>
      </c>
      <c r="E1646" s="220"/>
    </row>
    <row r="1647" spans="1:5">
      <c r="A1647" s="217">
        <v>103793</v>
      </c>
      <c r="B1647" s="218" t="s">
        <v>2092</v>
      </c>
      <c r="C1647" s="217" t="s">
        <v>223</v>
      </c>
      <c r="D1647" s="219">
        <v>0</v>
      </c>
      <c r="E1647" s="220"/>
    </row>
    <row r="1648" spans="1:5">
      <c r="A1648" s="217">
        <v>96156</v>
      </c>
      <c r="B1648" s="218" t="s">
        <v>2093</v>
      </c>
      <c r="C1648" s="217" t="s">
        <v>224</v>
      </c>
      <c r="D1648" s="219">
        <v>61.1</v>
      </c>
      <c r="E1648" s="220">
        <v>0.60070000000000001</v>
      </c>
    </row>
    <row r="1649" spans="1:5">
      <c r="A1649" s="217">
        <v>96158</v>
      </c>
      <c r="B1649" s="218" t="s">
        <v>2094</v>
      </c>
      <c r="C1649" s="217" t="s">
        <v>223</v>
      </c>
      <c r="D1649" s="219">
        <v>136.57</v>
      </c>
      <c r="E1649" s="220">
        <v>0.54730000000000001</v>
      </c>
    </row>
    <row r="1650" spans="1:5">
      <c r="A1650" s="217">
        <v>90693</v>
      </c>
      <c r="B1650" s="218" t="s">
        <v>2095</v>
      </c>
      <c r="C1650" s="217" t="s">
        <v>224</v>
      </c>
      <c r="D1650" s="219">
        <v>56.25</v>
      </c>
      <c r="E1650" s="220">
        <v>0.56620000000000004</v>
      </c>
    </row>
    <row r="1651" spans="1:5">
      <c r="A1651" s="217">
        <v>90692</v>
      </c>
      <c r="B1651" s="218" t="s">
        <v>2096</v>
      </c>
      <c r="C1651" s="217" t="s">
        <v>223</v>
      </c>
      <c r="D1651" s="219">
        <v>126.92</v>
      </c>
      <c r="E1651" s="220">
        <v>0.51290000000000002</v>
      </c>
    </row>
    <row r="1652" spans="1:5">
      <c r="A1652" s="217">
        <v>96246</v>
      </c>
      <c r="B1652" s="218" t="s">
        <v>2097</v>
      </c>
      <c r="C1652" s="217" t="s">
        <v>224</v>
      </c>
      <c r="D1652" s="219">
        <v>61.77</v>
      </c>
      <c r="E1652" s="220">
        <v>0.57840000000000003</v>
      </c>
    </row>
    <row r="1653" spans="1:5">
      <c r="A1653" s="217">
        <v>96245</v>
      </c>
      <c r="B1653" s="218" t="s">
        <v>2098</v>
      </c>
      <c r="C1653" s="217" t="s">
        <v>223</v>
      </c>
      <c r="D1653" s="219">
        <v>113.45</v>
      </c>
      <c r="E1653" s="220">
        <v>0.62639999999999996</v>
      </c>
    </row>
    <row r="1654" spans="1:5">
      <c r="A1654" s="217">
        <v>88404</v>
      </c>
      <c r="B1654" s="218" t="s">
        <v>2099</v>
      </c>
      <c r="C1654" s="217" t="s">
        <v>224</v>
      </c>
      <c r="D1654" s="219">
        <v>1.03</v>
      </c>
      <c r="E1654" s="220">
        <v>0</v>
      </c>
    </row>
    <row r="1655" spans="1:5">
      <c r="A1655" s="217">
        <v>88399</v>
      </c>
      <c r="B1655" s="218" t="s">
        <v>2100</v>
      </c>
      <c r="C1655" s="217" t="s">
        <v>223</v>
      </c>
      <c r="D1655" s="219">
        <v>3.83</v>
      </c>
      <c r="E1655" s="220">
        <v>0</v>
      </c>
    </row>
    <row r="1656" spans="1:5">
      <c r="A1656" s="217">
        <v>88392</v>
      </c>
      <c r="B1656" s="218" t="s">
        <v>2101</v>
      </c>
      <c r="C1656" s="217" t="s">
        <v>224</v>
      </c>
      <c r="D1656" s="219">
        <v>1.0900000000000001</v>
      </c>
      <c r="E1656" s="220">
        <v>0</v>
      </c>
    </row>
    <row r="1657" spans="1:5">
      <c r="A1657" s="217">
        <v>88386</v>
      </c>
      <c r="B1657" s="218" t="s">
        <v>2102</v>
      </c>
      <c r="C1657" s="217" t="s">
        <v>223</v>
      </c>
      <c r="D1657" s="219">
        <v>5.19</v>
      </c>
      <c r="E1657" s="220">
        <v>0</v>
      </c>
    </row>
    <row r="1658" spans="1:5">
      <c r="A1658" s="217">
        <v>88398</v>
      </c>
      <c r="B1658" s="218" t="s">
        <v>2103</v>
      </c>
      <c r="C1658" s="217" t="s">
        <v>224</v>
      </c>
      <c r="D1658" s="219">
        <v>1.3</v>
      </c>
      <c r="E1658" s="220">
        <v>0</v>
      </c>
    </row>
    <row r="1659" spans="1:5">
      <c r="A1659" s="217">
        <v>88393</v>
      </c>
      <c r="B1659" s="218" t="s">
        <v>2104</v>
      </c>
      <c r="C1659" s="217" t="s">
        <v>223</v>
      </c>
      <c r="D1659" s="219">
        <v>7.15</v>
      </c>
      <c r="E1659" s="220">
        <v>0</v>
      </c>
    </row>
    <row r="1660" spans="1:5">
      <c r="A1660" s="217">
        <v>90638</v>
      </c>
      <c r="B1660" s="218" t="s">
        <v>2105</v>
      </c>
      <c r="C1660" s="217" t="s">
        <v>224</v>
      </c>
      <c r="D1660" s="219">
        <v>5.2</v>
      </c>
      <c r="E1660" s="220">
        <v>0</v>
      </c>
    </row>
    <row r="1661" spans="1:5">
      <c r="A1661" s="217">
        <v>90637</v>
      </c>
      <c r="B1661" s="218" t="s">
        <v>2106</v>
      </c>
      <c r="C1661" s="217" t="s">
        <v>223</v>
      </c>
      <c r="D1661" s="219">
        <v>16.09</v>
      </c>
      <c r="E1661" s="220">
        <v>0</v>
      </c>
    </row>
    <row r="1662" spans="1:5">
      <c r="A1662" s="217">
        <v>103243</v>
      </c>
      <c r="B1662" s="218" t="s">
        <v>2107</v>
      </c>
      <c r="C1662" s="217" t="s">
        <v>224</v>
      </c>
      <c r="D1662" s="219">
        <v>0</v>
      </c>
      <c r="E1662" s="220"/>
    </row>
    <row r="1663" spans="1:5">
      <c r="A1663" s="217">
        <v>103242</v>
      </c>
      <c r="B1663" s="218" t="s">
        <v>2108</v>
      </c>
      <c r="C1663" s="217" t="s">
        <v>223</v>
      </c>
      <c r="D1663" s="219">
        <v>0</v>
      </c>
      <c r="E1663" s="220"/>
    </row>
    <row r="1664" spans="1:5">
      <c r="A1664" s="217">
        <v>5806</v>
      </c>
      <c r="B1664" s="218" t="s">
        <v>2109</v>
      </c>
      <c r="C1664" s="217" t="s">
        <v>224</v>
      </c>
      <c r="D1664" s="219">
        <v>0.21</v>
      </c>
      <c r="E1664" s="220">
        <v>0</v>
      </c>
    </row>
    <row r="1665" spans="1:5">
      <c r="A1665" s="217">
        <v>73536</v>
      </c>
      <c r="B1665" s="218" t="s">
        <v>2110</v>
      </c>
      <c r="C1665" s="217" t="s">
        <v>223</v>
      </c>
      <c r="D1665" s="219">
        <v>22.45</v>
      </c>
      <c r="E1665" s="220">
        <v>0</v>
      </c>
    </row>
    <row r="1666" spans="1:5">
      <c r="A1666" s="217">
        <v>7043</v>
      </c>
      <c r="B1666" s="218" t="s">
        <v>2111</v>
      </c>
      <c r="C1666" s="217" t="s">
        <v>224</v>
      </c>
      <c r="D1666" s="219">
        <v>0.26</v>
      </c>
      <c r="E1666" s="220">
        <v>0</v>
      </c>
    </row>
    <row r="1667" spans="1:5">
      <c r="A1667" s="217">
        <v>7042</v>
      </c>
      <c r="B1667" s="218" t="s">
        <v>2112</v>
      </c>
      <c r="C1667" s="217" t="s">
        <v>223</v>
      </c>
      <c r="D1667" s="219">
        <v>26.51</v>
      </c>
      <c r="E1667" s="220">
        <v>0</v>
      </c>
    </row>
    <row r="1668" spans="1:5">
      <c r="A1668" s="217">
        <v>5934</v>
      </c>
      <c r="B1668" s="218" t="s">
        <v>2113</v>
      </c>
      <c r="C1668" s="217" t="s">
        <v>224</v>
      </c>
      <c r="D1668" s="219">
        <v>90.31</v>
      </c>
      <c r="E1668" s="220">
        <v>0.68879999999999997</v>
      </c>
    </row>
    <row r="1669" spans="1:5">
      <c r="A1669" s="217">
        <v>5932</v>
      </c>
      <c r="B1669" s="218" t="s">
        <v>2114</v>
      </c>
      <c r="C1669" s="217" t="s">
        <v>223</v>
      </c>
      <c r="D1669" s="219">
        <v>242.87</v>
      </c>
      <c r="E1669" s="220">
        <v>0.56059999999999999</v>
      </c>
    </row>
    <row r="1670" spans="1:5">
      <c r="A1670" s="217">
        <v>96159</v>
      </c>
      <c r="B1670" s="218" t="s">
        <v>2115</v>
      </c>
      <c r="C1670" s="217" t="s">
        <v>224</v>
      </c>
      <c r="D1670" s="219">
        <v>103.39</v>
      </c>
      <c r="E1670" s="220">
        <v>0.76400000000000001</v>
      </c>
    </row>
    <row r="1671" spans="1:5">
      <c r="A1671" s="217">
        <v>95133</v>
      </c>
      <c r="B1671" s="218" t="s">
        <v>2116</v>
      </c>
      <c r="C1671" s="217" t="s">
        <v>223</v>
      </c>
      <c r="D1671" s="219">
        <v>201.92</v>
      </c>
      <c r="E1671" s="220">
        <v>0.72919999999999996</v>
      </c>
    </row>
    <row r="1672" spans="1:5">
      <c r="A1672" s="217">
        <v>102986</v>
      </c>
      <c r="B1672" s="218" t="s">
        <v>2117</v>
      </c>
      <c r="C1672" s="217" t="s">
        <v>224</v>
      </c>
      <c r="D1672" s="219">
        <v>0</v>
      </c>
      <c r="E1672" s="220"/>
    </row>
    <row r="1673" spans="1:5">
      <c r="A1673" s="217">
        <v>102987</v>
      </c>
      <c r="B1673" s="218" t="s">
        <v>2118</v>
      </c>
      <c r="C1673" s="217" t="s">
        <v>223</v>
      </c>
      <c r="D1673" s="219">
        <v>0</v>
      </c>
      <c r="E1673" s="220"/>
    </row>
    <row r="1674" spans="1:5">
      <c r="A1674" s="217">
        <v>92961</v>
      </c>
      <c r="B1674" s="218" t="s">
        <v>2119</v>
      </c>
      <c r="C1674" s="217" t="s">
        <v>224</v>
      </c>
      <c r="D1674" s="219">
        <v>5.38</v>
      </c>
      <c r="E1674" s="220">
        <v>1</v>
      </c>
    </row>
    <row r="1675" spans="1:5">
      <c r="A1675" s="217">
        <v>92960</v>
      </c>
      <c r="B1675" s="218" t="s">
        <v>2120</v>
      </c>
      <c r="C1675" s="217" t="s">
        <v>223</v>
      </c>
      <c r="D1675" s="219">
        <v>18.88</v>
      </c>
      <c r="E1675" s="220">
        <v>0.53869999999999996</v>
      </c>
    </row>
    <row r="1676" spans="1:5">
      <c r="A1676" s="217">
        <v>102863</v>
      </c>
      <c r="B1676" s="218" t="s">
        <v>2121</v>
      </c>
      <c r="C1676" s="217" t="s">
        <v>224</v>
      </c>
      <c r="D1676" s="219">
        <v>0</v>
      </c>
      <c r="E1676" s="220"/>
    </row>
    <row r="1677" spans="1:5">
      <c r="A1677" s="217">
        <v>102862</v>
      </c>
      <c r="B1677" s="218" t="s">
        <v>2122</v>
      </c>
      <c r="C1677" s="217" t="s">
        <v>223</v>
      </c>
      <c r="D1677" s="219">
        <v>0</v>
      </c>
      <c r="E1677" s="220"/>
    </row>
    <row r="1678" spans="1:5">
      <c r="A1678" s="217">
        <v>93409</v>
      </c>
      <c r="B1678" s="218" t="s">
        <v>2123</v>
      </c>
      <c r="C1678" s="217" t="s">
        <v>224</v>
      </c>
      <c r="D1678" s="219">
        <v>31.86</v>
      </c>
      <c r="E1678" s="220">
        <v>0.3054</v>
      </c>
    </row>
    <row r="1679" spans="1:5">
      <c r="A1679" s="217">
        <v>93408</v>
      </c>
      <c r="B1679" s="218" t="s">
        <v>2124</v>
      </c>
      <c r="C1679" s="217" t="s">
        <v>223</v>
      </c>
      <c r="D1679" s="219">
        <v>85.44</v>
      </c>
      <c r="E1679" s="220">
        <v>0.22270000000000001</v>
      </c>
    </row>
    <row r="1680" spans="1:5">
      <c r="A1680" s="217">
        <v>102941</v>
      </c>
      <c r="B1680" s="218" t="s">
        <v>2125</v>
      </c>
      <c r="C1680" s="217" t="s">
        <v>224</v>
      </c>
      <c r="D1680" s="219">
        <v>0</v>
      </c>
      <c r="E1680" s="220"/>
    </row>
    <row r="1681" spans="1:5">
      <c r="A1681" s="217">
        <v>102940</v>
      </c>
      <c r="B1681" s="218" t="s">
        <v>2126</v>
      </c>
      <c r="C1681" s="217" t="s">
        <v>223</v>
      </c>
      <c r="D1681" s="219">
        <v>0</v>
      </c>
      <c r="E1681" s="220"/>
    </row>
    <row r="1682" spans="1:5">
      <c r="A1682" s="217">
        <v>103164</v>
      </c>
      <c r="B1682" s="218" t="s">
        <v>2127</v>
      </c>
      <c r="C1682" s="217" t="s">
        <v>224</v>
      </c>
      <c r="D1682" s="219">
        <v>0</v>
      </c>
      <c r="E1682" s="220"/>
    </row>
    <row r="1683" spans="1:5">
      <c r="A1683" s="217">
        <v>103163</v>
      </c>
      <c r="B1683" s="218" t="s">
        <v>2128</v>
      </c>
      <c r="C1683" s="217" t="s">
        <v>223</v>
      </c>
      <c r="D1683" s="219">
        <v>0</v>
      </c>
      <c r="E1683" s="220"/>
    </row>
    <row r="1684" spans="1:5">
      <c r="A1684" s="217">
        <v>103158</v>
      </c>
      <c r="B1684" s="218" t="s">
        <v>2129</v>
      </c>
      <c r="C1684" s="217" t="s">
        <v>224</v>
      </c>
      <c r="D1684" s="219">
        <v>0</v>
      </c>
      <c r="E1684" s="220"/>
    </row>
    <row r="1685" spans="1:5">
      <c r="A1685" s="217">
        <v>103157</v>
      </c>
      <c r="B1685" s="218" t="s">
        <v>2130</v>
      </c>
      <c r="C1685" s="217" t="s">
        <v>223</v>
      </c>
      <c r="D1685" s="219">
        <v>0</v>
      </c>
      <c r="E1685" s="220"/>
    </row>
    <row r="1686" spans="1:5">
      <c r="A1686" s="217">
        <v>103176</v>
      </c>
      <c r="B1686" s="218" t="s">
        <v>2131</v>
      </c>
      <c r="C1686" s="217" t="s">
        <v>224</v>
      </c>
      <c r="D1686" s="219">
        <v>0</v>
      </c>
      <c r="E1686" s="220"/>
    </row>
    <row r="1687" spans="1:5">
      <c r="A1687" s="217">
        <v>103175</v>
      </c>
      <c r="B1687" s="218" t="s">
        <v>2132</v>
      </c>
      <c r="C1687" s="217" t="s">
        <v>223</v>
      </c>
      <c r="D1687" s="219">
        <v>0</v>
      </c>
      <c r="E1687" s="220"/>
    </row>
    <row r="1688" spans="1:5">
      <c r="A1688" s="217">
        <v>103182</v>
      </c>
      <c r="B1688" s="218" t="s">
        <v>2133</v>
      </c>
      <c r="C1688" s="217" t="s">
        <v>224</v>
      </c>
      <c r="D1688" s="219">
        <v>0</v>
      </c>
      <c r="E1688" s="220"/>
    </row>
    <row r="1689" spans="1:5">
      <c r="A1689" s="217">
        <v>103181</v>
      </c>
      <c r="B1689" s="218" t="s">
        <v>2134</v>
      </c>
      <c r="C1689" s="217" t="s">
        <v>223</v>
      </c>
      <c r="D1689" s="219">
        <v>0</v>
      </c>
      <c r="E1689" s="220"/>
    </row>
    <row r="1690" spans="1:5">
      <c r="A1690" s="217">
        <v>103170</v>
      </c>
      <c r="B1690" s="218" t="s">
        <v>2135</v>
      </c>
      <c r="C1690" s="217" t="s">
        <v>224</v>
      </c>
      <c r="D1690" s="219">
        <v>0</v>
      </c>
      <c r="E1690" s="220"/>
    </row>
    <row r="1691" spans="1:5">
      <c r="A1691" s="217">
        <v>103169</v>
      </c>
      <c r="B1691" s="218" t="s">
        <v>2136</v>
      </c>
      <c r="C1691" s="217" t="s">
        <v>223</v>
      </c>
      <c r="D1691" s="219">
        <v>0</v>
      </c>
      <c r="E1691" s="220"/>
    </row>
    <row r="1692" spans="1:5">
      <c r="A1692" s="217">
        <v>102869</v>
      </c>
      <c r="B1692" s="218" t="s">
        <v>2137</v>
      </c>
      <c r="C1692" s="217" t="s">
        <v>224</v>
      </c>
      <c r="D1692" s="219">
        <v>0</v>
      </c>
      <c r="E1692" s="220"/>
    </row>
    <row r="1693" spans="1:5">
      <c r="A1693" s="217">
        <v>102868</v>
      </c>
      <c r="B1693" s="218" t="s">
        <v>2138</v>
      </c>
      <c r="C1693" s="217" t="s">
        <v>223</v>
      </c>
      <c r="D1693" s="219">
        <v>0</v>
      </c>
      <c r="E1693" s="220"/>
    </row>
    <row r="1694" spans="1:5">
      <c r="A1694" s="217">
        <v>92113</v>
      </c>
      <c r="B1694" s="218" t="s">
        <v>2139</v>
      </c>
      <c r="C1694" s="217" t="s">
        <v>224</v>
      </c>
      <c r="D1694" s="219">
        <v>1.21</v>
      </c>
      <c r="E1694" s="220">
        <v>0</v>
      </c>
    </row>
    <row r="1695" spans="1:5">
      <c r="A1695" s="217">
        <v>92112</v>
      </c>
      <c r="B1695" s="218" t="s">
        <v>2140</v>
      </c>
      <c r="C1695" s="217" t="s">
        <v>223</v>
      </c>
      <c r="D1695" s="219">
        <v>3.69</v>
      </c>
      <c r="E1695" s="220">
        <v>0</v>
      </c>
    </row>
    <row r="1696" spans="1:5">
      <c r="A1696" s="217">
        <v>90675</v>
      </c>
      <c r="B1696" s="218" t="s">
        <v>2141</v>
      </c>
      <c r="C1696" s="217" t="s">
        <v>224</v>
      </c>
      <c r="D1696" s="219">
        <v>337.77</v>
      </c>
      <c r="E1696" s="220">
        <v>0.93030000000000002</v>
      </c>
    </row>
    <row r="1697" spans="1:5">
      <c r="A1697" s="217">
        <v>90674</v>
      </c>
      <c r="B1697" s="218" t="s">
        <v>2142</v>
      </c>
      <c r="C1697" s="217" t="s">
        <v>223</v>
      </c>
      <c r="D1697" s="219">
        <v>760.15</v>
      </c>
      <c r="E1697" s="220">
        <v>0.82120000000000004</v>
      </c>
    </row>
    <row r="1698" spans="1:5">
      <c r="A1698" s="217">
        <v>93225</v>
      </c>
      <c r="B1698" s="218" t="s">
        <v>2143</v>
      </c>
      <c r="C1698" s="217" t="s">
        <v>224</v>
      </c>
      <c r="D1698" s="219">
        <v>505.36</v>
      </c>
      <c r="E1698" s="220">
        <v>0.95340000000000003</v>
      </c>
    </row>
    <row r="1699" spans="1:5">
      <c r="A1699" s="217">
        <v>93224</v>
      </c>
      <c r="B1699" s="218" t="s">
        <v>2144</v>
      </c>
      <c r="C1699" s="217" t="s">
        <v>223</v>
      </c>
      <c r="D1699" s="219">
        <v>1127.49</v>
      </c>
      <c r="E1699" s="220">
        <v>0.84899999999999998</v>
      </c>
    </row>
    <row r="1700" spans="1:5">
      <c r="A1700" s="217">
        <v>104696</v>
      </c>
      <c r="B1700" s="218" t="s">
        <v>2145</v>
      </c>
      <c r="C1700" s="217" t="s">
        <v>224</v>
      </c>
      <c r="D1700" s="219">
        <v>24.75</v>
      </c>
      <c r="E1700" s="220">
        <v>4.8500000000000001E-2</v>
      </c>
    </row>
    <row r="1701" spans="1:5">
      <c r="A1701" s="217">
        <v>104695</v>
      </c>
      <c r="B1701" s="218" t="s">
        <v>2146</v>
      </c>
      <c r="C1701" s="217" t="s">
        <v>223</v>
      </c>
      <c r="D1701" s="219">
        <v>28.11</v>
      </c>
      <c r="E1701" s="220">
        <v>8.6400000000000005E-2</v>
      </c>
    </row>
    <row r="1702" spans="1:5">
      <c r="A1702" s="217">
        <v>90681</v>
      </c>
      <c r="B1702" s="218" t="s">
        <v>2147</v>
      </c>
      <c r="C1702" s="217" t="s">
        <v>224</v>
      </c>
      <c r="D1702" s="219">
        <v>167.78</v>
      </c>
      <c r="E1702" s="220">
        <v>0.63480000000000003</v>
      </c>
    </row>
    <row r="1703" spans="1:5">
      <c r="A1703" s="217">
        <v>90680</v>
      </c>
      <c r="B1703" s="218" t="s">
        <v>2148</v>
      </c>
      <c r="C1703" s="217" t="s">
        <v>223</v>
      </c>
      <c r="D1703" s="219">
        <v>395.58</v>
      </c>
      <c r="E1703" s="220">
        <v>0.51400000000000001</v>
      </c>
    </row>
    <row r="1704" spans="1:5">
      <c r="A1704" s="217">
        <v>102875</v>
      </c>
      <c r="B1704" s="218" t="s">
        <v>2149</v>
      </c>
      <c r="C1704" s="217" t="s">
        <v>224</v>
      </c>
      <c r="D1704" s="219">
        <v>482.48</v>
      </c>
      <c r="E1704" s="220">
        <v>0.95120000000000005</v>
      </c>
    </row>
    <row r="1705" spans="1:5">
      <c r="A1705" s="217">
        <v>102874</v>
      </c>
      <c r="B1705" s="218" t="s">
        <v>2150</v>
      </c>
      <c r="C1705" s="217" t="s">
        <v>223</v>
      </c>
      <c r="D1705" s="219">
        <v>1046.98</v>
      </c>
      <c r="E1705" s="220">
        <v>0.87019999999999997</v>
      </c>
    </row>
    <row r="1706" spans="1:5">
      <c r="A1706" s="217">
        <v>102965</v>
      </c>
      <c r="B1706" s="218" t="s">
        <v>2151</v>
      </c>
      <c r="C1706" s="217" t="s">
        <v>224</v>
      </c>
      <c r="D1706" s="219">
        <v>246.27</v>
      </c>
      <c r="E1706" s="220">
        <v>0.90439999999999998</v>
      </c>
    </row>
    <row r="1707" spans="1:5">
      <c r="A1707" s="217">
        <v>102964</v>
      </c>
      <c r="B1707" s="218" t="s">
        <v>2152</v>
      </c>
      <c r="C1707" s="217" t="s">
        <v>223</v>
      </c>
      <c r="D1707" s="219">
        <v>490.4</v>
      </c>
      <c r="E1707" s="220">
        <v>0.78959999999999997</v>
      </c>
    </row>
    <row r="1708" spans="1:5">
      <c r="A1708" s="217">
        <v>95703</v>
      </c>
      <c r="B1708" s="218" t="s">
        <v>2153</v>
      </c>
      <c r="C1708" s="217" t="s">
        <v>224</v>
      </c>
      <c r="D1708" s="219">
        <v>28.87</v>
      </c>
      <c r="E1708" s="220">
        <v>0.18429999999999999</v>
      </c>
    </row>
    <row r="1709" spans="1:5">
      <c r="A1709" s="217">
        <v>95702</v>
      </c>
      <c r="B1709" s="218" t="s">
        <v>2154</v>
      </c>
      <c r="C1709" s="217" t="s">
        <v>223</v>
      </c>
      <c r="D1709" s="219">
        <v>37.4</v>
      </c>
      <c r="E1709" s="220">
        <v>0.28660000000000002</v>
      </c>
    </row>
    <row r="1710" spans="1:5">
      <c r="A1710" s="217">
        <v>90626</v>
      </c>
      <c r="B1710" s="218" t="s">
        <v>2155</v>
      </c>
      <c r="C1710" s="217" t="s">
        <v>224</v>
      </c>
      <c r="D1710" s="219">
        <v>2.4</v>
      </c>
      <c r="E1710" s="220">
        <v>1</v>
      </c>
    </row>
    <row r="1711" spans="1:5">
      <c r="A1711" s="217">
        <v>90625</v>
      </c>
      <c r="B1711" s="218" t="s">
        <v>2156</v>
      </c>
      <c r="C1711" s="217" t="s">
        <v>223</v>
      </c>
      <c r="D1711" s="219">
        <v>7.96</v>
      </c>
      <c r="E1711" s="220">
        <v>0.60680000000000001</v>
      </c>
    </row>
    <row r="1712" spans="1:5">
      <c r="A1712" s="217">
        <v>102881</v>
      </c>
      <c r="B1712" s="218" t="s">
        <v>2157</v>
      </c>
      <c r="C1712" s="217" t="s">
        <v>224</v>
      </c>
      <c r="D1712" s="219">
        <v>661.32</v>
      </c>
      <c r="E1712" s="220">
        <v>0.96440000000000003</v>
      </c>
    </row>
    <row r="1713" spans="1:5">
      <c r="A1713" s="217">
        <v>102880</v>
      </c>
      <c r="B1713" s="218" t="s">
        <v>2158</v>
      </c>
      <c r="C1713" s="217" t="s">
        <v>223</v>
      </c>
      <c r="D1713" s="219">
        <v>1458.28</v>
      </c>
      <c r="E1713" s="220">
        <v>0.86819999999999997</v>
      </c>
    </row>
    <row r="1714" spans="1:5">
      <c r="A1714" s="217">
        <v>103225</v>
      </c>
      <c r="B1714" s="218" t="s">
        <v>2159</v>
      </c>
      <c r="C1714" s="217" t="s">
        <v>224</v>
      </c>
      <c r="D1714" s="219">
        <v>218.59</v>
      </c>
      <c r="E1714" s="220">
        <v>0.89229999999999998</v>
      </c>
    </row>
    <row r="1715" spans="1:5">
      <c r="A1715" s="217">
        <v>103224</v>
      </c>
      <c r="B1715" s="218" t="s">
        <v>2160</v>
      </c>
      <c r="C1715" s="217" t="s">
        <v>223</v>
      </c>
      <c r="D1715" s="219">
        <v>443.68</v>
      </c>
      <c r="E1715" s="220">
        <v>0.87270000000000003</v>
      </c>
    </row>
    <row r="1716" spans="1:5">
      <c r="A1716" s="217">
        <v>103237</v>
      </c>
      <c r="B1716" s="218" t="s">
        <v>2161</v>
      </c>
      <c r="C1716" s="217" t="s">
        <v>224</v>
      </c>
      <c r="D1716" s="219">
        <v>635.48</v>
      </c>
      <c r="E1716" s="220">
        <v>0.96289999999999998</v>
      </c>
    </row>
    <row r="1717" spans="1:5">
      <c r="A1717" s="217">
        <v>103236</v>
      </c>
      <c r="B1717" s="218" t="s">
        <v>2162</v>
      </c>
      <c r="C1717" s="217" t="s">
        <v>223</v>
      </c>
      <c r="D1717" s="219">
        <v>1364.63</v>
      </c>
      <c r="E1717" s="220">
        <v>0.91210000000000002</v>
      </c>
    </row>
    <row r="1718" spans="1:5">
      <c r="A1718" s="217">
        <v>103231</v>
      </c>
      <c r="B1718" s="218" t="s">
        <v>2163</v>
      </c>
      <c r="C1718" s="217" t="s">
        <v>224</v>
      </c>
      <c r="D1718" s="219">
        <v>471.01</v>
      </c>
      <c r="E1718" s="220">
        <v>0.95</v>
      </c>
    </row>
    <row r="1719" spans="1:5">
      <c r="A1719" s="217">
        <v>103230</v>
      </c>
      <c r="B1719" s="218" t="s">
        <v>2164</v>
      </c>
      <c r="C1719" s="217" t="s">
        <v>223</v>
      </c>
      <c r="D1719" s="219">
        <v>993.64</v>
      </c>
      <c r="E1719" s="220">
        <v>0.89400000000000002</v>
      </c>
    </row>
    <row r="1720" spans="1:5">
      <c r="A1720" s="217">
        <v>95621</v>
      </c>
      <c r="B1720" s="218" t="s">
        <v>2165</v>
      </c>
      <c r="C1720" s="217" t="s">
        <v>224</v>
      </c>
      <c r="D1720" s="219">
        <v>22.11</v>
      </c>
      <c r="E1720" s="220">
        <v>5.8799999999999998E-2</v>
      </c>
    </row>
    <row r="1721" spans="1:5">
      <c r="A1721" s="217">
        <v>95620</v>
      </c>
      <c r="B1721" s="218" t="s">
        <v>2166</v>
      </c>
      <c r="C1721" s="217" t="s">
        <v>223</v>
      </c>
      <c r="D1721" s="219">
        <v>23.44</v>
      </c>
      <c r="E1721" s="220">
        <v>0.11219999999999999</v>
      </c>
    </row>
    <row r="1722" spans="1:5">
      <c r="A1722" s="217">
        <v>102975</v>
      </c>
      <c r="B1722" s="218" t="s">
        <v>2167</v>
      </c>
      <c r="C1722" s="217" t="s">
        <v>224</v>
      </c>
      <c r="D1722" s="219">
        <v>143.12</v>
      </c>
      <c r="E1722" s="220">
        <v>0.83550000000000002</v>
      </c>
    </row>
    <row r="1723" spans="1:5">
      <c r="A1723" s="217">
        <v>102976</v>
      </c>
      <c r="B1723" s="218" t="s">
        <v>2168</v>
      </c>
      <c r="C1723" s="217" t="s">
        <v>223</v>
      </c>
      <c r="D1723" s="219">
        <v>277.06</v>
      </c>
      <c r="E1723" s="220">
        <v>0.74850000000000005</v>
      </c>
    </row>
    <row r="1724" spans="1:5">
      <c r="A1724" s="217">
        <v>90632</v>
      </c>
      <c r="B1724" s="218" t="s">
        <v>2169</v>
      </c>
      <c r="C1724" s="217" t="s">
        <v>224</v>
      </c>
      <c r="D1724" s="219">
        <v>93.19</v>
      </c>
      <c r="E1724" s="220">
        <v>0.74729999999999996</v>
      </c>
    </row>
    <row r="1725" spans="1:5">
      <c r="A1725" s="217">
        <v>90631</v>
      </c>
      <c r="B1725" s="218" t="s">
        <v>2170</v>
      </c>
      <c r="C1725" s="217" t="s">
        <v>223</v>
      </c>
      <c r="D1725" s="219">
        <v>163.4</v>
      </c>
      <c r="E1725" s="220">
        <v>0.8468</v>
      </c>
    </row>
    <row r="1726" spans="1:5">
      <c r="A1726" s="217">
        <v>95709</v>
      </c>
      <c r="B1726" s="218" t="s">
        <v>2171</v>
      </c>
      <c r="C1726" s="217" t="s">
        <v>224</v>
      </c>
      <c r="D1726" s="219">
        <v>93.87</v>
      </c>
      <c r="E1726" s="220">
        <v>0.74909999999999999</v>
      </c>
    </row>
    <row r="1727" spans="1:5">
      <c r="A1727" s="217">
        <v>95708</v>
      </c>
      <c r="B1727" s="218" t="s">
        <v>2172</v>
      </c>
      <c r="C1727" s="217" t="s">
        <v>223</v>
      </c>
      <c r="D1727" s="219">
        <v>167.36</v>
      </c>
      <c r="E1727" s="220">
        <v>0.83479999999999999</v>
      </c>
    </row>
    <row r="1728" spans="1:5">
      <c r="A1728" s="217">
        <v>91278</v>
      </c>
      <c r="B1728" s="218" t="s">
        <v>2173</v>
      </c>
      <c r="C1728" s="217" t="s">
        <v>224</v>
      </c>
      <c r="D1728" s="219">
        <v>0.73</v>
      </c>
      <c r="E1728" s="220">
        <v>1</v>
      </c>
    </row>
    <row r="1729" spans="1:5">
      <c r="A1729" s="217">
        <v>91277</v>
      </c>
      <c r="B1729" s="218" t="s">
        <v>2174</v>
      </c>
      <c r="C1729" s="217" t="s">
        <v>223</v>
      </c>
      <c r="D1729" s="219">
        <v>10.68</v>
      </c>
      <c r="E1729" s="220">
        <v>0.1358</v>
      </c>
    </row>
    <row r="1730" spans="1:5">
      <c r="A1730" s="217">
        <v>102887</v>
      </c>
      <c r="B1730" s="218" t="s">
        <v>2175</v>
      </c>
      <c r="C1730" s="217" t="s">
        <v>224</v>
      </c>
      <c r="D1730" s="219">
        <v>0</v>
      </c>
      <c r="E1730" s="220"/>
    </row>
    <row r="1731" spans="1:5">
      <c r="A1731" s="217">
        <v>102886</v>
      </c>
      <c r="B1731" s="218" t="s">
        <v>2176</v>
      </c>
      <c r="C1731" s="217" t="s">
        <v>223</v>
      </c>
      <c r="D1731" s="219">
        <v>0</v>
      </c>
      <c r="E1731" s="220"/>
    </row>
    <row r="1732" spans="1:5">
      <c r="A1732" s="217">
        <v>95277</v>
      </c>
      <c r="B1732" s="218" t="s">
        <v>2177</v>
      </c>
      <c r="C1732" s="217" t="s">
        <v>224</v>
      </c>
      <c r="D1732" s="219">
        <v>0.75</v>
      </c>
      <c r="E1732" s="220">
        <v>1</v>
      </c>
    </row>
    <row r="1733" spans="1:5">
      <c r="A1733" s="217">
        <v>95276</v>
      </c>
      <c r="B1733" s="218" t="s">
        <v>2178</v>
      </c>
      <c r="C1733" s="217" t="s">
        <v>223</v>
      </c>
      <c r="D1733" s="219">
        <v>3.76</v>
      </c>
      <c r="E1733" s="220">
        <v>0.32450000000000001</v>
      </c>
    </row>
    <row r="1734" spans="1:5">
      <c r="A1734" s="217">
        <v>88430</v>
      </c>
      <c r="B1734" s="218" t="s">
        <v>2179</v>
      </c>
      <c r="C1734" s="217" t="s">
        <v>224</v>
      </c>
      <c r="D1734" s="219">
        <v>6.77</v>
      </c>
      <c r="E1734" s="220">
        <v>0</v>
      </c>
    </row>
    <row r="1735" spans="1:5">
      <c r="A1735" s="217">
        <v>88418</v>
      </c>
      <c r="B1735" s="218" t="s">
        <v>2180</v>
      </c>
      <c r="C1735" s="217" t="s">
        <v>223</v>
      </c>
      <c r="D1735" s="219">
        <v>14.71</v>
      </c>
      <c r="E1735" s="220">
        <v>0</v>
      </c>
    </row>
    <row r="1736" spans="1:5">
      <c r="A1736" s="217">
        <v>88438</v>
      </c>
      <c r="B1736" s="218" t="s">
        <v>2181</v>
      </c>
      <c r="C1736" s="217" t="s">
        <v>224</v>
      </c>
      <c r="D1736" s="219">
        <v>8.9700000000000006</v>
      </c>
      <c r="E1736" s="220">
        <v>0</v>
      </c>
    </row>
    <row r="1737" spans="1:5">
      <c r="A1737" s="217">
        <v>88433</v>
      </c>
      <c r="B1737" s="218" t="s">
        <v>2182</v>
      </c>
      <c r="C1737" s="217" t="s">
        <v>223</v>
      </c>
      <c r="D1737" s="219">
        <v>19.14</v>
      </c>
      <c r="E1737" s="220">
        <v>0</v>
      </c>
    </row>
    <row r="1738" spans="1:5">
      <c r="A1738" s="217">
        <v>90669</v>
      </c>
      <c r="B1738" s="218" t="s">
        <v>2183</v>
      </c>
      <c r="C1738" s="217" t="s">
        <v>224</v>
      </c>
      <c r="D1738" s="219">
        <v>8.94</v>
      </c>
      <c r="E1738" s="220">
        <v>0.99550000000000005</v>
      </c>
    </row>
    <row r="1739" spans="1:5">
      <c r="A1739" s="217">
        <v>90668</v>
      </c>
      <c r="B1739" s="218" t="s">
        <v>2184</v>
      </c>
      <c r="C1739" s="217" t="s">
        <v>223</v>
      </c>
      <c r="D1739" s="219">
        <v>31.83</v>
      </c>
      <c r="E1739" s="220">
        <v>0.55579999999999996</v>
      </c>
    </row>
    <row r="1740" spans="1:5">
      <c r="A1740" s="217">
        <v>102980</v>
      </c>
      <c r="B1740" s="218" t="s">
        <v>2185</v>
      </c>
      <c r="C1740" s="217" t="s">
        <v>224</v>
      </c>
      <c r="D1740" s="219">
        <v>0</v>
      </c>
      <c r="E1740" s="220"/>
    </row>
    <row r="1741" spans="1:5">
      <c r="A1741" s="217">
        <v>102981</v>
      </c>
      <c r="B1741" s="218" t="s">
        <v>2186</v>
      </c>
      <c r="C1741" s="217" t="s">
        <v>223</v>
      </c>
      <c r="D1741" s="219">
        <v>0</v>
      </c>
      <c r="E1741" s="220"/>
    </row>
    <row r="1742" spans="1:5">
      <c r="A1742" s="217">
        <v>5946</v>
      </c>
      <c r="B1742" s="218" t="s">
        <v>2187</v>
      </c>
      <c r="C1742" s="217" t="s">
        <v>224</v>
      </c>
      <c r="D1742" s="219">
        <v>89.67</v>
      </c>
      <c r="E1742" s="220">
        <v>0.72789999999999999</v>
      </c>
    </row>
    <row r="1743" spans="1:5">
      <c r="A1743" s="217">
        <v>5944</v>
      </c>
      <c r="B1743" s="218" t="s">
        <v>2188</v>
      </c>
      <c r="C1743" s="217" t="s">
        <v>223</v>
      </c>
      <c r="D1743" s="219">
        <v>220.3</v>
      </c>
      <c r="E1743" s="220">
        <v>0.58919999999999995</v>
      </c>
    </row>
    <row r="1744" spans="1:5">
      <c r="A1744" s="217">
        <v>5942</v>
      </c>
      <c r="B1744" s="218" t="s">
        <v>2189</v>
      </c>
      <c r="C1744" s="217" t="s">
        <v>224</v>
      </c>
      <c r="D1744" s="219">
        <v>71.48</v>
      </c>
      <c r="E1744" s="220">
        <v>0.65859999999999996</v>
      </c>
    </row>
    <row r="1745" spans="1:5">
      <c r="A1745" s="217">
        <v>5940</v>
      </c>
      <c r="B1745" s="218" t="s">
        <v>2190</v>
      </c>
      <c r="C1745" s="217" t="s">
        <v>223</v>
      </c>
      <c r="D1745" s="219">
        <v>160.96</v>
      </c>
      <c r="E1745" s="220">
        <v>0.58169999999999999</v>
      </c>
    </row>
    <row r="1746" spans="1:5">
      <c r="A1746" s="217">
        <v>102893</v>
      </c>
      <c r="B1746" s="218" t="s">
        <v>2191</v>
      </c>
      <c r="C1746" s="217" t="s">
        <v>224</v>
      </c>
      <c r="D1746" s="219">
        <v>0</v>
      </c>
      <c r="E1746" s="220"/>
    </row>
    <row r="1747" spans="1:5">
      <c r="A1747" s="217">
        <v>102892</v>
      </c>
      <c r="B1747" s="218" t="s">
        <v>2192</v>
      </c>
      <c r="C1747" s="217" t="s">
        <v>223</v>
      </c>
      <c r="D1747" s="219">
        <v>0</v>
      </c>
      <c r="E1747" s="220"/>
    </row>
    <row r="1748" spans="1:5">
      <c r="A1748" s="217">
        <v>89251</v>
      </c>
      <c r="B1748" s="218" t="s">
        <v>2193</v>
      </c>
      <c r="C1748" s="217" t="s">
        <v>224</v>
      </c>
      <c r="D1748" s="219">
        <v>313.24</v>
      </c>
      <c r="E1748" s="220">
        <v>0.92210000000000003</v>
      </c>
    </row>
    <row r="1749" spans="1:5">
      <c r="A1749" s="217">
        <v>89250</v>
      </c>
      <c r="B1749" s="218" t="s">
        <v>2194</v>
      </c>
      <c r="C1749" s="217" t="s">
        <v>223</v>
      </c>
      <c r="D1749" s="219">
        <v>1061.5</v>
      </c>
      <c r="E1749" s="220">
        <v>0.64370000000000005</v>
      </c>
    </row>
    <row r="1750" spans="1:5">
      <c r="A1750" s="217">
        <v>102959</v>
      </c>
      <c r="B1750" s="218" t="s">
        <v>2195</v>
      </c>
      <c r="C1750" s="217" t="s">
        <v>224</v>
      </c>
      <c r="D1750" s="219">
        <v>0</v>
      </c>
      <c r="E1750" s="220"/>
    </row>
    <row r="1751" spans="1:5">
      <c r="A1751" s="217">
        <v>102958</v>
      </c>
      <c r="B1751" s="218" t="s">
        <v>2196</v>
      </c>
      <c r="C1751" s="217" t="s">
        <v>223</v>
      </c>
      <c r="D1751" s="219">
        <v>0</v>
      </c>
      <c r="E1751" s="220"/>
    </row>
    <row r="1752" spans="1:5">
      <c r="A1752" s="217">
        <v>5681</v>
      </c>
      <c r="B1752" s="218" t="s">
        <v>2197</v>
      </c>
      <c r="C1752" s="217" t="s">
        <v>224</v>
      </c>
      <c r="D1752" s="219">
        <v>55.41</v>
      </c>
      <c r="E1752" s="220">
        <v>0.53</v>
      </c>
    </row>
    <row r="1753" spans="1:5">
      <c r="A1753" s="217">
        <v>5680</v>
      </c>
      <c r="B1753" s="218" t="s">
        <v>2198</v>
      </c>
      <c r="C1753" s="217" t="s">
        <v>223</v>
      </c>
      <c r="D1753" s="219">
        <v>127.49</v>
      </c>
      <c r="E1753" s="220">
        <v>0.4582</v>
      </c>
    </row>
    <row r="1754" spans="1:5">
      <c r="A1754" s="217">
        <v>5877</v>
      </c>
      <c r="B1754" s="218" t="s">
        <v>2199</v>
      </c>
      <c r="C1754" s="217" t="s">
        <v>224</v>
      </c>
      <c r="D1754" s="219">
        <v>57.9</v>
      </c>
      <c r="E1754" s="220">
        <v>0.55030000000000001</v>
      </c>
    </row>
    <row r="1755" spans="1:5">
      <c r="A1755" s="217">
        <v>5875</v>
      </c>
      <c r="B1755" s="218" t="s">
        <v>2200</v>
      </c>
      <c r="C1755" s="217" t="s">
        <v>223</v>
      </c>
      <c r="D1755" s="219">
        <v>128.62</v>
      </c>
      <c r="E1755" s="220">
        <v>0.49259999999999998</v>
      </c>
    </row>
    <row r="1756" spans="1:5">
      <c r="A1756" s="217">
        <v>5679</v>
      </c>
      <c r="B1756" s="218" t="s">
        <v>2201</v>
      </c>
      <c r="C1756" s="217" t="s">
        <v>224</v>
      </c>
      <c r="D1756" s="219">
        <v>59.06</v>
      </c>
      <c r="E1756" s="220">
        <v>0.55910000000000004</v>
      </c>
    </row>
    <row r="1757" spans="1:5">
      <c r="A1757" s="217">
        <v>5678</v>
      </c>
      <c r="B1757" s="218" t="s">
        <v>2202</v>
      </c>
      <c r="C1757" s="217" t="s">
        <v>223</v>
      </c>
      <c r="D1757" s="219">
        <v>139.63999999999999</v>
      </c>
      <c r="E1757" s="220">
        <v>0.4703</v>
      </c>
    </row>
    <row r="1758" spans="1:5">
      <c r="A1758" s="217">
        <v>6880</v>
      </c>
      <c r="B1758" s="218" t="s">
        <v>2203</v>
      </c>
      <c r="C1758" s="217" t="s">
        <v>224</v>
      </c>
      <c r="D1758" s="219">
        <v>87.24</v>
      </c>
      <c r="E1758" s="220">
        <v>0.72829999999999995</v>
      </c>
    </row>
    <row r="1759" spans="1:5">
      <c r="A1759" s="217">
        <v>6879</v>
      </c>
      <c r="B1759" s="218" t="s">
        <v>2204</v>
      </c>
      <c r="C1759" s="217" t="s">
        <v>223</v>
      </c>
      <c r="D1759" s="219">
        <v>210.45</v>
      </c>
      <c r="E1759" s="220">
        <v>0.5998</v>
      </c>
    </row>
    <row r="1760" spans="1:5">
      <c r="A1760" s="217">
        <v>96464</v>
      </c>
      <c r="B1760" s="218" t="s">
        <v>2205</v>
      </c>
      <c r="C1760" s="217" t="s">
        <v>224</v>
      </c>
      <c r="D1760" s="219">
        <v>91.14</v>
      </c>
      <c r="E1760" s="220">
        <v>0.74</v>
      </c>
    </row>
    <row r="1761" spans="1:5">
      <c r="A1761" s="217">
        <v>96463</v>
      </c>
      <c r="B1761" s="218" t="s">
        <v>2206</v>
      </c>
      <c r="C1761" s="217" t="s">
        <v>223</v>
      </c>
      <c r="D1761" s="219">
        <v>217.65</v>
      </c>
      <c r="E1761" s="220">
        <v>0.61560000000000004</v>
      </c>
    </row>
    <row r="1762" spans="1:5">
      <c r="A1762" s="217">
        <v>7050</v>
      </c>
      <c r="B1762" s="218" t="s">
        <v>2207</v>
      </c>
      <c r="C1762" s="217" t="s">
        <v>224</v>
      </c>
      <c r="D1762" s="219">
        <v>80.13</v>
      </c>
      <c r="E1762" s="220">
        <v>0.70420000000000005</v>
      </c>
    </row>
    <row r="1763" spans="1:5">
      <c r="A1763" s="217">
        <v>7049</v>
      </c>
      <c r="B1763" s="218" t="s">
        <v>2208</v>
      </c>
      <c r="C1763" s="217" t="s">
        <v>223</v>
      </c>
      <c r="D1763" s="219">
        <v>219.59</v>
      </c>
      <c r="E1763" s="220">
        <v>0.51019999999999999</v>
      </c>
    </row>
    <row r="1764" spans="1:5">
      <c r="A1764" s="217">
        <v>95632</v>
      </c>
      <c r="B1764" s="218" t="s">
        <v>2209</v>
      </c>
      <c r="C1764" s="217" t="s">
        <v>224</v>
      </c>
      <c r="D1764" s="219">
        <v>84.51</v>
      </c>
      <c r="E1764" s="220">
        <v>0.71960000000000002</v>
      </c>
    </row>
    <row r="1765" spans="1:5">
      <c r="A1765" s="217">
        <v>95631</v>
      </c>
      <c r="B1765" s="218" t="s">
        <v>2210</v>
      </c>
      <c r="C1765" s="217" t="s">
        <v>223</v>
      </c>
      <c r="D1765" s="219">
        <v>228.37</v>
      </c>
      <c r="E1765" s="220">
        <v>0.52910000000000001</v>
      </c>
    </row>
    <row r="1766" spans="1:5">
      <c r="A1766" s="217">
        <v>5685</v>
      </c>
      <c r="B1766" s="218" t="s">
        <v>2211</v>
      </c>
      <c r="C1766" s="217" t="s">
        <v>224</v>
      </c>
      <c r="D1766" s="219">
        <v>64.349999999999994</v>
      </c>
      <c r="E1766" s="220">
        <v>0.63170000000000004</v>
      </c>
    </row>
    <row r="1767" spans="1:5">
      <c r="A1767" s="217">
        <v>5684</v>
      </c>
      <c r="B1767" s="218" t="s">
        <v>2212</v>
      </c>
      <c r="C1767" s="217" t="s">
        <v>223</v>
      </c>
      <c r="D1767" s="219">
        <v>158.13</v>
      </c>
      <c r="E1767" s="220">
        <v>0.51070000000000004</v>
      </c>
    </row>
    <row r="1768" spans="1:5">
      <c r="A1768" s="217">
        <v>93244</v>
      </c>
      <c r="B1768" s="218" t="s">
        <v>2213</v>
      </c>
      <c r="C1768" s="217" t="s">
        <v>224</v>
      </c>
      <c r="D1768" s="219">
        <v>66.03</v>
      </c>
      <c r="E1768" s="220">
        <v>0.6411</v>
      </c>
    </row>
    <row r="1769" spans="1:5">
      <c r="A1769" s="217">
        <v>73436</v>
      </c>
      <c r="B1769" s="218" t="s">
        <v>2214</v>
      </c>
      <c r="C1769" s="217" t="s">
        <v>223</v>
      </c>
      <c r="D1769" s="219">
        <v>161.41</v>
      </c>
      <c r="E1769" s="220">
        <v>0.52070000000000005</v>
      </c>
    </row>
    <row r="1770" spans="1:5">
      <c r="A1770" s="217">
        <v>5881</v>
      </c>
      <c r="B1770" s="218" t="s">
        <v>2215</v>
      </c>
      <c r="C1770" s="217" t="s">
        <v>224</v>
      </c>
      <c r="D1770" s="219">
        <v>79.25</v>
      </c>
      <c r="E1770" s="220">
        <v>0.70089999999999997</v>
      </c>
    </row>
    <row r="1771" spans="1:5">
      <c r="A1771" s="217">
        <v>5879</v>
      </c>
      <c r="B1771" s="218" t="s">
        <v>2216</v>
      </c>
      <c r="C1771" s="217" t="s">
        <v>223</v>
      </c>
      <c r="D1771" s="219">
        <v>145.30000000000001</v>
      </c>
      <c r="E1771" s="220">
        <v>0.75949999999999995</v>
      </c>
    </row>
    <row r="1772" spans="1:5">
      <c r="A1772" s="217">
        <v>5865</v>
      </c>
      <c r="B1772" s="218" t="s">
        <v>2217</v>
      </c>
      <c r="C1772" s="217" t="s">
        <v>224</v>
      </c>
      <c r="D1772" s="219">
        <v>12.26</v>
      </c>
      <c r="E1772" s="220">
        <v>1</v>
      </c>
    </row>
    <row r="1773" spans="1:5">
      <c r="A1773" s="217">
        <v>5863</v>
      </c>
      <c r="B1773" s="218" t="s">
        <v>2218</v>
      </c>
      <c r="C1773" s="217" t="s">
        <v>223</v>
      </c>
      <c r="D1773" s="219">
        <v>24.36</v>
      </c>
      <c r="E1773" s="220">
        <v>1</v>
      </c>
    </row>
    <row r="1774" spans="1:5">
      <c r="A1774" s="217">
        <v>5869</v>
      </c>
      <c r="B1774" s="218" t="s">
        <v>2219</v>
      </c>
      <c r="C1774" s="217" t="s">
        <v>224</v>
      </c>
      <c r="D1774" s="219">
        <v>73.62</v>
      </c>
      <c r="E1774" s="220">
        <v>0.67810000000000004</v>
      </c>
    </row>
    <row r="1775" spans="1:5">
      <c r="A1775" s="217">
        <v>5867</v>
      </c>
      <c r="B1775" s="218" t="s">
        <v>2220</v>
      </c>
      <c r="C1775" s="217" t="s">
        <v>223</v>
      </c>
      <c r="D1775" s="219">
        <v>161.26</v>
      </c>
      <c r="E1775" s="220">
        <v>0.61499999999999999</v>
      </c>
    </row>
    <row r="1776" spans="1:5">
      <c r="A1776" s="217">
        <v>95271</v>
      </c>
      <c r="B1776" s="218" t="s">
        <v>2221</v>
      </c>
      <c r="C1776" s="217" t="s">
        <v>224</v>
      </c>
      <c r="D1776" s="219">
        <v>0.74</v>
      </c>
      <c r="E1776" s="220">
        <v>1</v>
      </c>
    </row>
    <row r="1777" spans="1:5">
      <c r="A1777" s="217">
        <v>95270</v>
      </c>
      <c r="B1777" s="218" t="s">
        <v>2222</v>
      </c>
      <c r="C1777" s="217" t="s">
        <v>223</v>
      </c>
      <c r="D1777" s="219">
        <v>10.58</v>
      </c>
      <c r="E1777" s="220">
        <v>0.12759999999999999</v>
      </c>
    </row>
    <row r="1778" spans="1:5">
      <c r="A1778" s="217">
        <v>91693</v>
      </c>
      <c r="B1778" s="218" t="s">
        <v>2223</v>
      </c>
      <c r="C1778" s="217" t="s">
        <v>224</v>
      </c>
      <c r="D1778" s="219">
        <v>23.67</v>
      </c>
      <c r="E1778" s="220">
        <v>0</v>
      </c>
    </row>
    <row r="1779" spans="1:5">
      <c r="A1779" s="217">
        <v>91692</v>
      </c>
      <c r="B1779" s="218" t="s">
        <v>2224</v>
      </c>
      <c r="C1779" s="217" t="s">
        <v>223</v>
      </c>
      <c r="D1779" s="219">
        <v>25.1</v>
      </c>
      <c r="E1779" s="220">
        <v>0</v>
      </c>
    </row>
    <row r="1780" spans="1:5">
      <c r="A1780" s="217">
        <v>102929</v>
      </c>
      <c r="B1780" s="218" t="s">
        <v>2225</v>
      </c>
      <c r="C1780" s="217" t="s">
        <v>224</v>
      </c>
      <c r="D1780" s="219">
        <v>0</v>
      </c>
      <c r="E1780" s="220"/>
    </row>
    <row r="1781" spans="1:5">
      <c r="A1781" s="217">
        <v>102928</v>
      </c>
      <c r="B1781" s="218" t="s">
        <v>2226</v>
      </c>
      <c r="C1781" s="217" t="s">
        <v>223</v>
      </c>
      <c r="D1781" s="219">
        <v>0</v>
      </c>
      <c r="E1781" s="220"/>
    </row>
    <row r="1782" spans="1:5">
      <c r="A1782" s="217">
        <v>95140</v>
      </c>
      <c r="B1782" s="218" t="s">
        <v>2227</v>
      </c>
      <c r="C1782" s="217" t="s">
        <v>224</v>
      </c>
      <c r="D1782" s="219">
        <v>0.04</v>
      </c>
      <c r="E1782" s="220">
        <v>0</v>
      </c>
    </row>
    <row r="1783" spans="1:5">
      <c r="A1783" s="217">
        <v>95139</v>
      </c>
      <c r="B1783" s="218" t="s">
        <v>2228</v>
      </c>
      <c r="C1783" s="217" t="s">
        <v>223</v>
      </c>
      <c r="D1783" s="219">
        <v>7.0000000000000007E-2</v>
      </c>
      <c r="E1783" s="220">
        <v>0</v>
      </c>
    </row>
    <row r="1784" spans="1:5">
      <c r="A1784" s="217">
        <v>89027</v>
      </c>
      <c r="B1784" s="218" t="s">
        <v>2229</v>
      </c>
      <c r="C1784" s="217" t="s">
        <v>224</v>
      </c>
      <c r="D1784" s="219">
        <v>5.14</v>
      </c>
      <c r="E1784" s="220">
        <v>1</v>
      </c>
    </row>
    <row r="1785" spans="1:5">
      <c r="A1785" s="217">
        <v>89028</v>
      </c>
      <c r="B1785" s="218" t="s">
        <v>2230</v>
      </c>
      <c r="C1785" s="217" t="s">
        <v>223</v>
      </c>
      <c r="D1785" s="219">
        <v>170.51</v>
      </c>
      <c r="E1785" s="220">
        <v>5.8200000000000002E-2</v>
      </c>
    </row>
    <row r="1786" spans="1:5">
      <c r="A1786" s="217">
        <v>7031</v>
      </c>
      <c r="B1786" s="218" t="s">
        <v>2231</v>
      </c>
      <c r="C1786" s="217" t="s">
        <v>224</v>
      </c>
      <c r="D1786" s="219">
        <v>6.33</v>
      </c>
      <c r="E1786" s="220">
        <v>1</v>
      </c>
    </row>
    <row r="1787" spans="1:5">
      <c r="A1787" s="217">
        <v>7030</v>
      </c>
      <c r="B1787" s="218" t="s">
        <v>2232</v>
      </c>
      <c r="C1787" s="217" t="s">
        <v>223</v>
      </c>
      <c r="D1787" s="219">
        <v>253.09</v>
      </c>
      <c r="E1787" s="220">
        <v>4.82E-2</v>
      </c>
    </row>
    <row r="1788" spans="1:5">
      <c r="A1788" s="217">
        <v>102947</v>
      </c>
      <c r="B1788" s="218" t="s">
        <v>2233</v>
      </c>
      <c r="C1788" s="217" t="s">
        <v>224</v>
      </c>
      <c r="D1788" s="219">
        <v>0</v>
      </c>
      <c r="E1788" s="220"/>
    </row>
    <row r="1789" spans="1:5">
      <c r="A1789" s="217">
        <v>102946</v>
      </c>
      <c r="B1789" s="218" t="s">
        <v>2234</v>
      </c>
      <c r="C1789" s="217" t="s">
        <v>223</v>
      </c>
      <c r="D1789" s="219">
        <v>0</v>
      </c>
      <c r="E1789" s="220"/>
    </row>
    <row r="1790" spans="1:5">
      <c r="A1790" s="217">
        <v>104092</v>
      </c>
      <c r="B1790" s="218" t="s">
        <v>2235</v>
      </c>
      <c r="C1790" s="217" t="s">
        <v>224</v>
      </c>
      <c r="D1790" s="219">
        <v>0.08</v>
      </c>
      <c r="E1790" s="220">
        <v>0</v>
      </c>
    </row>
    <row r="1791" spans="1:5">
      <c r="A1791" s="217">
        <v>104091</v>
      </c>
      <c r="B1791" s="218" t="s">
        <v>2236</v>
      </c>
      <c r="C1791" s="217" t="s">
        <v>223</v>
      </c>
      <c r="D1791" s="219">
        <v>0.84</v>
      </c>
      <c r="E1791" s="220">
        <v>0</v>
      </c>
    </row>
    <row r="1792" spans="1:5">
      <c r="A1792" s="217">
        <v>104098</v>
      </c>
      <c r="B1792" s="218" t="s">
        <v>2237</v>
      </c>
      <c r="C1792" s="217" t="s">
        <v>224</v>
      </c>
      <c r="D1792" s="219">
        <v>0.11</v>
      </c>
      <c r="E1792" s="220">
        <v>0</v>
      </c>
    </row>
    <row r="1793" spans="1:5">
      <c r="A1793" s="217">
        <v>104097</v>
      </c>
      <c r="B1793" s="218" t="s">
        <v>2238</v>
      </c>
      <c r="C1793" s="217" t="s">
        <v>223</v>
      </c>
      <c r="D1793" s="219">
        <v>1.17</v>
      </c>
      <c r="E1793" s="220">
        <v>0</v>
      </c>
    </row>
    <row r="1794" spans="1:5">
      <c r="A1794" s="217">
        <v>102905</v>
      </c>
      <c r="B1794" s="218" t="s">
        <v>2239</v>
      </c>
      <c r="C1794" s="217" t="s">
        <v>224</v>
      </c>
      <c r="D1794" s="219">
        <v>0</v>
      </c>
      <c r="E1794" s="220"/>
    </row>
    <row r="1795" spans="1:5">
      <c r="A1795" s="217">
        <v>102904</v>
      </c>
      <c r="B1795" s="218" t="s">
        <v>2240</v>
      </c>
      <c r="C1795" s="217" t="s">
        <v>223</v>
      </c>
      <c r="D1795" s="219">
        <v>0</v>
      </c>
      <c r="E1795" s="220"/>
    </row>
    <row r="1796" spans="1:5">
      <c r="A1796" s="217">
        <v>89031</v>
      </c>
      <c r="B1796" s="218" t="s">
        <v>2241</v>
      </c>
      <c r="C1796" s="217" t="s">
        <v>224</v>
      </c>
      <c r="D1796" s="219">
        <v>71.599999999999994</v>
      </c>
      <c r="E1796" s="220">
        <v>0.67110000000000003</v>
      </c>
    </row>
    <row r="1797" spans="1:5">
      <c r="A1797" s="217">
        <v>89032</v>
      </c>
      <c r="B1797" s="218" t="s">
        <v>2242</v>
      </c>
      <c r="C1797" s="217" t="s">
        <v>223</v>
      </c>
      <c r="D1797" s="219">
        <v>189.92</v>
      </c>
      <c r="E1797" s="220">
        <v>0.56710000000000005</v>
      </c>
    </row>
    <row r="1798" spans="1:5">
      <c r="A1798" s="217">
        <v>88844</v>
      </c>
      <c r="B1798" s="218" t="s">
        <v>2243</v>
      </c>
      <c r="C1798" s="217" t="s">
        <v>224</v>
      </c>
      <c r="D1798" s="219">
        <v>73.849999999999994</v>
      </c>
      <c r="E1798" s="220">
        <v>0.68110000000000004</v>
      </c>
    </row>
    <row r="1799" spans="1:5">
      <c r="A1799" s="217">
        <v>88843</v>
      </c>
      <c r="B1799" s="218" t="s">
        <v>2244</v>
      </c>
      <c r="C1799" s="217" t="s">
        <v>223</v>
      </c>
      <c r="D1799" s="219">
        <v>209.67</v>
      </c>
      <c r="E1799" s="220">
        <v>0.53769999999999996</v>
      </c>
    </row>
    <row r="1800" spans="1:5">
      <c r="A1800" s="217">
        <v>5853</v>
      </c>
      <c r="B1800" s="218" t="s">
        <v>2245</v>
      </c>
      <c r="C1800" s="217" t="s">
        <v>224</v>
      </c>
      <c r="D1800" s="219">
        <v>85.86</v>
      </c>
      <c r="E1800" s="220">
        <v>0.72570000000000001</v>
      </c>
    </row>
    <row r="1801" spans="1:5">
      <c r="A1801" s="217">
        <v>5851</v>
      </c>
      <c r="B1801" s="218" t="s">
        <v>2246</v>
      </c>
      <c r="C1801" s="217" t="s">
        <v>223</v>
      </c>
      <c r="D1801" s="219">
        <v>251.25</v>
      </c>
      <c r="E1801" s="220">
        <v>0.55579999999999996</v>
      </c>
    </row>
    <row r="1802" spans="1:5">
      <c r="A1802" s="217">
        <v>5849</v>
      </c>
      <c r="B1802" s="218" t="s">
        <v>2247</v>
      </c>
      <c r="C1802" s="217" t="s">
        <v>224</v>
      </c>
      <c r="D1802" s="219">
        <v>85.48</v>
      </c>
      <c r="E1802" s="220">
        <v>0.72450000000000003</v>
      </c>
    </row>
    <row r="1803" spans="1:5">
      <c r="A1803" s="217">
        <v>5847</v>
      </c>
      <c r="B1803" s="218" t="s">
        <v>2248</v>
      </c>
      <c r="C1803" s="217" t="s">
        <v>223</v>
      </c>
      <c r="D1803" s="219">
        <v>262.14999999999998</v>
      </c>
      <c r="E1803" s="220">
        <v>0.52939999999999998</v>
      </c>
    </row>
    <row r="1804" spans="1:5">
      <c r="A1804" s="217">
        <v>5857</v>
      </c>
      <c r="B1804" s="218" t="s">
        <v>2249</v>
      </c>
      <c r="C1804" s="217" t="s">
        <v>224</v>
      </c>
      <c r="D1804" s="219">
        <v>227.67</v>
      </c>
      <c r="E1804" s="220">
        <v>0.89659999999999995</v>
      </c>
    </row>
    <row r="1805" spans="1:5">
      <c r="A1805" s="217">
        <v>5855</v>
      </c>
      <c r="B1805" s="218" t="s">
        <v>2250</v>
      </c>
      <c r="C1805" s="217" t="s">
        <v>223</v>
      </c>
      <c r="D1805" s="219">
        <v>684.66</v>
      </c>
      <c r="E1805" s="220">
        <v>0.66810000000000003</v>
      </c>
    </row>
    <row r="1806" spans="1:5">
      <c r="A1806" s="217">
        <v>96021</v>
      </c>
      <c r="B1806" s="218" t="s">
        <v>2251</v>
      </c>
      <c r="C1806" s="217" t="s">
        <v>224</v>
      </c>
      <c r="D1806" s="219">
        <v>52.36</v>
      </c>
      <c r="E1806" s="220">
        <v>0.55020000000000002</v>
      </c>
    </row>
    <row r="1807" spans="1:5">
      <c r="A1807" s="217">
        <v>96020</v>
      </c>
      <c r="B1807" s="218" t="s">
        <v>2252</v>
      </c>
      <c r="C1807" s="217" t="s">
        <v>223</v>
      </c>
      <c r="D1807" s="219">
        <v>168.02</v>
      </c>
      <c r="E1807" s="220">
        <v>0.31940000000000002</v>
      </c>
    </row>
    <row r="1808" spans="1:5">
      <c r="A1808" s="217">
        <v>96014</v>
      </c>
      <c r="B1808" s="218" t="s">
        <v>2253</v>
      </c>
      <c r="C1808" s="217" t="s">
        <v>224</v>
      </c>
      <c r="D1808" s="219">
        <v>52.63</v>
      </c>
      <c r="E1808" s="220">
        <v>0.55249999999999999</v>
      </c>
    </row>
    <row r="1809" spans="1:5">
      <c r="A1809" s="217">
        <v>96013</v>
      </c>
      <c r="B1809" s="218" t="s">
        <v>2254</v>
      </c>
      <c r="C1809" s="217" t="s">
        <v>223</v>
      </c>
      <c r="D1809" s="219">
        <v>168.52</v>
      </c>
      <c r="E1809" s="220">
        <v>0.32140000000000002</v>
      </c>
    </row>
    <row r="1810" spans="1:5">
      <c r="A1810" s="217">
        <v>96029</v>
      </c>
      <c r="B1810" s="218" t="s">
        <v>2255</v>
      </c>
      <c r="C1810" s="217" t="s">
        <v>224</v>
      </c>
      <c r="D1810" s="219">
        <v>45.82</v>
      </c>
      <c r="E1810" s="220">
        <v>0.48599999999999999</v>
      </c>
    </row>
    <row r="1811" spans="1:5">
      <c r="A1811" s="217">
        <v>96028</v>
      </c>
      <c r="B1811" s="218" t="s">
        <v>2256</v>
      </c>
      <c r="C1811" s="217" t="s">
        <v>223</v>
      </c>
      <c r="D1811" s="219">
        <v>128.31</v>
      </c>
      <c r="E1811" s="220">
        <v>0.32329999999999998</v>
      </c>
    </row>
    <row r="1812" spans="1:5">
      <c r="A1812" s="217">
        <v>96155</v>
      </c>
      <c r="B1812" s="218" t="s">
        <v>2257</v>
      </c>
      <c r="C1812" s="217" t="s">
        <v>224</v>
      </c>
      <c r="D1812" s="219">
        <v>46.09</v>
      </c>
      <c r="E1812" s="220">
        <v>0.48899999999999999</v>
      </c>
    </row>
    <row r="1813" spans="1:5">
      <c r="A1813" s="217">
        <v>96157</v>
      </c>
      <c r="B1813" s="218" t="s">
        <v>2258</v>
      </c>
      <c r="C1813" s="217" t="s">
        <v>223</v>
      </c>
      <c r="D1813" s="219">
        <v>128.81</v>
      </c>
      <c r="E1813" s="220">
        <v>0.32590000000000002</v>
      </c>
    </row>
    <row r="1814" spans="1:5">
      <c r="A1814" s="217">
        <v>5845</v>
      </c>
      <c r="B1814" s="218" t="s">
        <v>2259</v>
      </c>
      <c r="C1814" s="217" t="s">
        <v>224</v>
      </c>
      <c r="D1814" s="219">
        <v>48.02</v>
      </c>
      <c r="E1814" s="220">
        <v>0.50960000000000005</v>
      </c>
    </row>
    <row r="1815" spans="1:5">
      <c r="A1815" s="217">
        <v>5843</v>
      </c>
      <c r="B1815" s="218" t="s">
        <v>2260</v>
      </c>
      <c r="C1815" s="217" t="s">
        <v>223</v>
      </c>
      <c r="D1815" s="219">
        <v>159.91</v>
      </c>
      <c r="E1815" s="220">
        <v>0.2848</v>
      </c>
    </row>
    <row r="1816" spans="1:5">
      <c r="A1816" s="217">
        <v>89036</v>
      </c>
      <c r="B1816" s="218" t="s">
        <v>2261</v>
      </c>
      <c r="C1816" s="217" t="s">
        <v>224</v>
      </c>
      <c r="D1816" s="219">
        <v>41.45</v>
      </c>
      <c r="E1816" s="220">
        <v>0.43180000000000002</v>
      </c>
    </row>
    <row r="1817" spans="1:5">
      <c r="A1817" s="217">
        <v>89035</v>
      </c>
      <c r="B1817" s="218" t="s">
        <v>2262</v>
      </c>
      <c r="C1817" s="217" t="s">
        <v>223</v>
      </c>
      <c r="D1817" s="219">
        <v>120.17</v>
      </c>
      <c r="E1817" s="220">
        <v>0.27739999999999998</v>
      </c>
    </row>
    <row r="1818" spans="1:5">
      <c r="A1818" s="217">
        <v>102911</v>
      </c>
      <c r="B1818" s="218" t="s">
        <v>2263</v>
      </c>
      <c r="C1818" s="217" t="s">
        <v>224</v>
      </c>
      <c r="D1818" s="219">
        <v>0</v>
      </c>
      <c r="E1818" s="220"/>
    </row>
    <row r="1819" spans="1:5">
      <c r="A1819" s="217">
        <v>102910</v>
      </c>
      <c r="B1819" s="218" t="s">
        <v>2264</v>
      </c>
      <c r="C1819" s="217" t="s">
        <v>223</v>
      </c>
      <c r="D1819" s="219">
        <v>0</v>
      </c>
      <c r="E1819" s="220"/>
    </row>
    <row r="1820" spans="1:5">
      <c r="A1820" s="217">
        <v>93440</v>
      </c>
      <c r="B1820" s="218" t="s">
        <v>2265</v>
      </c>
      <c r="C1820" s="217" t="s">
        <v>224</v>
      </c>
      <c r="D1820" s="219">
        <v>129.25</v>
      </c>
      <c r="E1820" s="220">
        <v>9.3700000000000006E-2</v>
      </c>
    </row>
    <row r="1821" spans="1:5">
      <c r="A1821" s="217">
        <v>93439</v>
      </c>
      <c r="B1821" s="218" t="s">
        <v>2266</v>
      </c>
      <c r="C1821" s="217" t="s">
        <v>223</v>
      </c>
      <c r="D1821" s="219">
        <v>244.86</v>
      </c>
      <c r="E1821" s="220">
        <v>9.0800000000000006E-2</v>
      </c>
    </row>
    <row r="1822" spans="1:5">
      <c r="A1822" s="217">
        <v>100648</v>
      </c>
      <c r="B1822" s="218" t="s">
        <v>2267</v>
      </c>
      <c r="C1822" s="217" t="s">
        <v>224</v>
      </c>
      <c r="D1822" s="219">
        <v>589.54999999999995</v>
      </c>
      <c r="E1822" s="220">
        <v>0.95230000000000004</v>
      </c>
    </row>
    <row r="1823" spans="1:5">
      <c r="A1823" s="217">
        <v>100647</v>
      </c>
      <c r="B1823" s="218" t="s">
        <v>2268</v>
      </c>
      <c r="C1823" s="217" t="s">
        <v>223</v>
      </c>
      <c r="D1823" s="219">
        <v>6314.87</v>
      </c>
      <c r="E1823" s="220">
        <v>0.1946</v>
      </c>
    </row>
    <row r="1824" spans="1:5">
      <c r="A1824" s="217">
        <v>5829</v>
      </c>
      <c r="B1824" s="218" t="s">
        <v>2269</v>
      </c>
      <c r="C1824" s="217" t="s">
        <v>224</v>
      </c>
      <c r="D1824" s="219">
        <v>159.72999999999999</v>
      </c>
      <c r="E1824" s="220">
        <v>0.2666</v>
      </c>
    </row>
    <row r="1825" spans="1:5">
      <c r="A1825" s="217">
        <v>5823</v>
      </c>
      <c r="B1825" s="218" t="s">
        <v>2270</v>
      </c>
      <c r="C1825" s="217" t="s">
        <v>223</v>
      </c>
      <c r="D1825" s="219">
        <v>219.15</v>
      </c>
      <c r="E1825" s="220">
        <v>0.3569</v>
      </c>
    </row>
    <row r="1826" spans="1:5">
      <c r="A1826" s="217">
        <v>5884</v>
      </c>
      <c r="B1826" s="218" t="s">
        <v>2271</v>
      </c>
      <c r="C1826" s="217" t="s">
        <v>224</v>
      </c>
      <c r="D1826" s="219">
        <v>61.23</v>
      </c>
      <c r="E1826" s="220">
        <v>0.63649999999999995</v>
      </c>
    </row>
    <row r="1827" spans="1:5">
      <c r="A1827" s="217">
        <v>5882</v>
      </c>
      <c r="B1827" s="218" t="s">
        <v>2272</v>
      </c>
      <c r="C1827" s="217" t="s">
        <v>223</v>
      </c>
      <c r="D1827" s="219">
        <v>138.9</v>
      </c>
      <c r="E1827" s="220">
        <v>0.65329999999999999</v>
      </c>
    </row>
    <row r="1828" spans="1:5">
      <c r="A1828" s="217">
        <v>100642</v>
      </c>
      <c r="B1828" s="218" t="s">
        <v>2273</v>
      </c>
      <c r="C1828" s="217" t="s">
        <v>224</v>
      </c>
      <c r="D1828" s="219">
        <v>292.97000000000003</v>
      </c>
      <c r="E1828" s="220">
        <v>0.90410000000000001</v>
      </c>
    </row>
    <row r="1829" spans="1:5">
      <c r="A1829" s="217">
        <v>100641</v>
      </c>
      <c r="B1829" s="218" t="s">
        <v>2274</v>
      </c>
      <c r="C1829" s="217" t="s">
        <v>223</v>
      </c>
      <c r="D1829" s="219">
        <v>4592.8100000000004</v>
      </c>
      <c r="E1829" s="220">
        <v>0.1129</v>
      </c>
    </row>
    <row r="1830" spans="1:5">
      <c r="A1830" s="217">
        <v>93434</v>
      </c>
      <c r="B1830" s="218" t="s">
        <v>2275</v>
      </c>
      <c r="C1830" s="217" t="s">
        <v>224</v>
      </c>
      <c r="D1830" s="219">
        <v>332.78</v>
      </c>
      <c r="E1830" s="220">
        <v>0.64800000000000002</v>
      </c>
    </row>
    <row r="1831" spans="1:5">
      <c r="A1831" s="217">
        <v>93433</v>
      </c>
      <c r="B1831" s="218" t="s">
        <v>2276</v>
      </c>
      <c r="C1831" s="217" t="s">
        <v>223</v>
      </c>
      <c r="D1831" s="219">
        <v>2562.31</v>
      </c>
      <c r="E1831" s="220">
        <v>0.16470000000000001</v>
      </c>
    </row>
    <row r="1832" spans="1:5">
      <c r="A1832" s="217">
        <v>95122</v>
      </c>
      <c r="B1832" s="218" t="s">
        <v>2277</v>
      </c>
      <c r="C1832" s="217" t="s">
        <v>224</v>
      </c>
      <c r="D1832" s="219">
        <v>216.12</v>
      </c>
      <c r="E1832" s="220">
        <v>0.45800000000000002</v>
      </c>
    </row>
    <row r="1833" spans="1:5">
      <c r="A1833" s="217">
        <v>95121</v>
      </c>
      <c r="B1833" s="218" t="s">
        <v>2278</v>
      </c>
      <c r="C1833" s="217" t="s">
        <v>223</v>
      </c>
      <c r="D1833" s="219">
        <v>362.63</v>
      </c>
      <c r="E1833" s="220">
        <v>0.50119999999999998</v>
      </c>
    </row>
    <row r="1834" spans="1:5">
      <c r="A1834" s="217">
        <v>103662</v>
      </c>
      <c r="B1834" s="218" t="s">
        <v>2279</v>
      </c>
      <c r="C1834" s="217" t="s">
        <v>224</v>
      </c>
      <c r="D1834" s="219">
        <v>0</v>
      </c>
      <c r="E1834" s="220"/>
    </row>
    <row r="1835" spans="1:5">
      <c r="A1835" s="217">
        <v>103661</v>
      </c>
      <c r="B1835" s="218" t="s">
        <v>2280</v>
      </c>
      <c r="C1835" s="217" t="s">
        <v>223</v>
      </c>
      <c r="D1835" s="219">
        <v>0</v>
      </c>
      <c r="E1835" s="220"/>
    </row>
    <row r="1836" spans="1:5">
      <c r="A1836" s="217">
        <v>5841</v>
      </c>
      <c r="B1836" s="218" t="s">
        <v>2281</v>
      </c>
      <c r="C1836" s="217" t="s">
        <v>224</v>
      </c>
      <c r="D1836" s="219">
        <v>4.8499999999999996</v>
      </c>
      <c r="E1836" s="220">
        <v>1</v>
      </c>
    </row>
    <row r="1837" spans="1:5">
      <c r="A1837" s="217">
        <v>5839</v>
      </c>
      <c r="B1837" s="218" t="s">
        <v>2282</v>
      </c>
      <c r="C1837" s="217" t="s">
        <v>223</v>
      </c>
      <c r="D1837" s="219">
        <v>9.65</v>
      </c>
      <c r="E1837" s="220">
        <v>1</v>
      </c>
    </row>
    <row r="1838" spans="1:5">
      <c r="A1838" s="217">
        <v>90587</v>
      </c>
      <c r="B1838" s="218" t="s">
        <v>2283</v>
      </c>
      <c r="C1838" s="217" t="s">
        <v>224</v>
      </c>
      <c r="D1838" s="219">
        <v>0.54</v>
      </c>
      <c r="E1838" s="220">
        <v>1</v>
      </c>
    </row>
    <row r="1839" spans="1:5">
      <c r="A1839" s="217">
        <v>90586</v>
      </c>
      <c r="B1839" s="218" t="s">
        <v>2284</v>
      </c>
      <c r="C1839" s="217" t="s">
        <v>223</v>
      </c>
      <c r="D1839" s="219">
        <v>1.4</v>
      </c>
      <c r="E1839" s="220">
        <v>0.62860000000000005</v>
      </c>
    </row>
    <row r="1840" spans="1:5">
      <c r="A1840" s="217">
        <v>5837</v>
      </c>
      <c r="B1840" s="218" t="s">
        <v>2285</v>
      </c>
      <c r="C1840" s="217" t="s">
        <v>224</v>
      </c>
      <c r="D1840" s="219">
        <v>130.02000000000001</v>
      </c>
      <c r="E1840" s="220">
        <v>0.81230000000000002</v>
      </c>
    </row>
    <row r="1841" spans="1:5">
      <c r="A1841" s="217">
        <v>5835</v>
      </c>
      <c r="B1841" s="218" t="s">
        <v>2286</v>
      </c>
      <c r="C1841" s="217" t="s">
        <v>223</v>
      </c>
      <c r="D1841" s="219">
        <v>339.18</v>
      </c>
      <c r="E1841" s="220">
        <v>0.68149999999999999</v>
      </c>
    </row>
    <row r="1842" spans="1:5">
      <c r="A1842" s="217">
        <v>89257</v>
      </c>
      <c r="B1842" s="218" t="s">
        <v>2287</v>
      </c>
      <c r="C1842" s="217" t="s">
        <v>223</v>
      </c>
      <c r="D1842" s="219">
        <v>293.47000000000003</v>
      </c>
      <c r="E1842" s="220">
        <v>0.64549999999999996</v>
      </c>
    </row>
    <row r="1843" spans="1:5">
      <c r="A1843" s="217">
        <v>89258</v>
      </c>
      <c r="B1843" s="218" t="s">
        <v>2288</v>
      </c>
      <c r="C1843" s="217" t="s">
        <v>224</v>
      </c>
      <c r="D1843" s="219">
        <v>110.96</v>
      </c>
      <c r="E1843" s="220">
        <v>0.78010000000000002</v>
      </c>
    </row>
    <row r="1844" spans="1:5">
      <c r="A1844" s="217">
        <v>97621</v>
      </c>
      <c r="B1844" s="218" t="s">
        <v>2289</v>
      </c>
      <c r="C1844" s="217" t="s">
        <v>552</v>
      </c>
      <c r="D1844" s="219">
        <v>120.19</v>
      </c>
      <c r="E1844" s="220">
        <v>0</v>
      </c>
    </row>
    <row r="1845" spans="1:5">
      <c r="A1845" s="217">
        <v>97622</v>
      </c>
      <c r="B1845" s="218" t="s">
        <v>2290</v>
      </c>
      <c r="C1845" s="217" t="s">
        <v>552</v>
      </c>
      <c r="D1845" s="219">
        <v>58.57</v>
      </c>
      <c r="E1845" s="220">
        <v>0</v>
      </c>
    </row>
    <row r="1846" spans="1:5">
      <c r="A1846" s="217">
        <v>97623</v>
      </c>
      <c r="B1846" s="218" t="s">
        <v>2291</v>
      </c>
      <c r="C1846" s="217" t="s">
        <v>552</v>
      </c>
      <c r="D1846" s="219">
        <v>179.44</v>
      </c>
      <c r="E1846" s="220">
        <v>0</v>
      </c>
    </row>
    <row r="1847" spans="1:5">
      <c r="A1847" s="217">
        <v>97624</v>
      </c>
      <c r="B1847" s="218" t="s">
        <v>2292</v>
      </c>
      <c r="C1847" s="217" t="s">
        <v>552</v>
      </c>
      <c r="D1847" s="219">
        <v>110.13</v>
      </c>
      <c r="E1847" s="220">
        <v>0</v>
      </c>
    </row>
    <row r="1848" spans="1:5">
      <c r="A1848" s="217">
        <v>97625</v>
      </c>
      <c r="B1848" s="218" t="s">
        <v>2293</v>
      </c>
      <c r="C1848" s="217" t="s">
        <v>552</v>
      </c>
      <c r="D1848" s="219">
        <v>48.59</v>
      </c>
      <c r="E1848" s="220">
        <v>0.59740000000000004</v>
      </c>
    </row>
    <row r="1849" spans="1:5">
      <c r="A1849" s="217">
        <v>104791</v>
      </c>
      <c r="B1849" s="218" t="s">
        <v>2294</v>
      </c>
      <c r="C1849" s="217" t="s">
        <v>467</v>
      </c>
      <c r="D1849" s="219">
        <v>5.69</v>
      </c>
      <c r="E1849" s="220">
        <v>2.9899999999999999E-2</v>
      </c>
    </row>
    <row r="1850" spans="1:5">
      <c r="A1850" s="217">
        <v>97631</v>
      </c>
      <c r="B1850" s="218" t="s">
        <v>2295</v>
      </c>
      <c r="C1850" s="217" t="s">
        <v>467</v>
      </c>
      <c r="D1850" s="219">
        <v>11.76</v>
      </c>
      <c r="E1850" s="220">
        <v>0</v>
      </c>
    </row>
    <row r="1851" spans="1:5">
      <c r="A1851" s="217">
        <v>97630</v>
      </c>
      <c r="B1851" s="218" t="s">
        <v>2296</v>
      </c>
      <c r="C1851" s="217" t="s">
        <v>552</v>
      </c>
      <c r="D1851" s="219">
        <v>0</v>
      </c>
      <c r="E1851" s="220"/>
    </row>
    <row r="1852" spans="1:5">
      <c r="A1852" s="217">
        <v>104796</v>
      </c>
      <c r="B1852" s="218" t="s">
        <v>2297</v>
      </c>
      <c r="C1852" s="217" t="s">
        <v>27</v>
      </c>
      <c r="D1852" s="219">
        <v>13.55</v>
      </c>
      <c r="E1852" s="220">
        <v>0.18970000000000001</v>
      </c>
    </row>
    <row r="1853" spans="1:5">
      <c r="A1853" s="217">
        <v>97628</v>
      </c>
      <c r="B1853" s="218" t="s">
        <v>2298</v>
      </c>
      <c r="C1853" s="217" t="s">
        <v>552</v>
      </c>
      <c r="D1853" s="219">
        <v>274.18</v>
      </c>
      <c r="E1853" s="220">
        <v>0</v>
      </c>
    </row>
    <row r="1854" spans="1:5">
      <c r="A1854" s="217">
        <v>97629</v>
      </c>
      <c r="B1854" s="218" t="s">
        <v>2299</v>
      </c>
      <c r="C1854" s="217" t="s">
        <v>552</v>
      </c>
      <c r="D1854" s="219">
        <v>77.25</v>
      </c>
      <c r="E1854" s="220">
        <v>4.2500000000000003E-2</v>
      </c>
    </row>
    <row r="1855" spans="1:5">
      <c r="A1855" s="217">
        <v>97626</v>
      </c>
      <c r="B1855" s="218" t="s">
        <v>2300</v>
      </c>
      <c r="C1855" s="217" t="s">
        <v>552</v>
      </c>
      <c r="D1855" s="219">
        <v>588.70000000000005</v>
      </c>
      <c r="E1855" s="220">
        <v>0</v>
      </c>
    </row>
    <row r="1856" spans="1:5">
      <c r="A1856" s="217">
        <v>97627</v>
      </c>
      <c r="B1856" s="218" t="s">
        <v>2301</v>
      </c>
      <c r="C1856" s="217" t="s">
        <v>552</v>
      </c>
      <c r="D1856" s="219">
        <v>165.9</v>
      </c>
      <c r="E1856" s="220">
        <v>4.2599999999999999E-2</v>
      </c>
    </row>
    <row r="1857" spans="1:5">
      <c r="A1857" s="217">
        <v>104789</v>
      </c>
      <c r="B1857" s="218" t="s">
        <v>2302</v>
      </c>
      <c r="C1857" s="217" t="s">
        <v>552</v>
      </c>
      <c r="D1857" s="219">
        <v>206.16</v>
      </c>
      <c r="E1857" s="220">
        <v>0</v>
      </c>
    </row>
    <row r="1858" spans="1:5">
      <c r="A1858" s="217">
        <v>104790</v>
      </c>
      <c r="B1858" s="218" t="s">
        <v>2303</v>
      </c>
      <c r="C1858" s="217" t="s">
        <v>552</v>
      </c>
      <c r="D1858" s="219">
        <v>103.17</v>
      </c>
      <c r="E1858" s="220">
        <v>0.32469999999999999</v>
      </c>
    </row>
    <row r="1859" spans="1:5">
      <c r="A1859" s="217">
        <v>97633</v>
      </c>
      <c r="B1859" s="218" t="s">
        <v>2304</v>
      </c>
      <c r="C1859" s="217" t="s">
        <v>467</v>
      </c>
      <c r="D1859" s="219">
        <v>23.49</v>
      </c>
      <c r="E1859" s="220">
        <v>0</v>
      </c>
    </row>
    <row r="1860" spans="1:5">
      <c r="A1860" s="217">
        <v>97634</v>
      </c>
      <c r="B1860" s="218" t="s">
        <v>2305</v>
      </c>
      <c r="C1860" s="217" t="s">
        <v>467</v>
      </c>
      <c r="D1860" s="219">
        <v>6.48</v>
      </c>
      <c r="E1860" s="220">
        <v>2.47E-2</v>
      </c>
    </row>
    <row r="1861" spans="1:5">
      <c r="A1861" s="217">
        <v>97632</v>
      </c>
      <c r="B1861" s="218" t="s">
        <v>2306</v>
      </c>
      <c r="C1861" s="217" t="s">
        <v>27</v>
      </c>
      <c r="D1861" s="219">
        <v>2.69</v>
      </c>
      <c r="E1861" s="220">
        <v>0</v>
      </c>
    </row>
    <row r="1862" spans="1:5">
      <c r="A1862" s="217">
        <v>97636</v>
      </c>
      <c r="B1862" s="218" t="s">
        <v>2307</v>
      </c>
      <c r="C1862" s="217" t="s">
        <v>467</v>
      </c>
      <c r="D1862" s="219">
        <v>21.9</v>
      </c>
      <c r="E1862" s="220">
        <v>0.42880000000000001</v>
      </c>
    </row>
    <row r="1863" spans="1:5">
      <c r="A1863" s="217">
        <v>104797</v>
      </c>
      <c r="B1863" s="218" t="s">
        <v>2308</v>
      </c>
      <c r="C1863" s="217" t="s">
        <v>27</v>
      </c>
      <c r="D1863" s="219">
        <v>16.95</v>
      </c>
      <c r="E1863" s="220">
        <v>0.19</v>
      </c>
    </row>
    <row r="1864" spans="1:5">
      <c r="A1864" s="217">
        <v>104803</v>
      </c>
      <c r="B1864" s="218" t="s">
        <v>2309</v>
      </c>
      <c r="C1864" s="217" t="s">
        <v>27</v>
      </c>
      <c r="D1864" s="219">
        <v>4.68</v>
      </c>
      <c r="E1864" s="220">
        <v>0</v>
      </c>
    </row>
    <row r="1865" spans="1:5">
      <c r="A1865" s="217">
        <v>97664</v>
      </c>
      <c r="B1865" s="218" t="s">
        <v>2310</v>
      </c>
      <c r="C1865" s="217" t="s">
        <v>28</v>
      </c>
      <c r="D1865" s="219">
        <v>1.61</v>
      </c>
      <c r="E1865" s="220">
        <v>0</v>
      </c>
    </row>
    <row r="1866" spans="1:5">
      <c r="A1866" s="217">
        <v>104801</v>
      </c>
      <c r="B1866" s="218" t="s">
        <v>2311</v>
      </c>
      <c r="C1866" s="217" t="s">
        <v>467</v>
      </c>
      <c r="D1866" s="219">
        <v>14.45</v>
      </c>
      <c r="E1866" s="220">
        <v>0</v>
      </c>
    </row>
    <row r="1867" spans="1:5">
      <c r="A1867" s="217">
        <v>97661</v>
      </c>
      <c r="B1867" s="218" t="s">
        <v>2312</v>
      </c>
      <c r="C1867" s="217" t="s">
        <v>27</v>
      </c>
      <c r="D1867" s="219">
        <v>0.73</v>
      </c>
      <c r="E1867" s="220">
        <v>0</v>
      </c>
    </row>
    <row r="1868" spans="1:5">
      <c r="A1868" s="217">
        <v>104794</v>
      </c>
      <c r="B1868" s="218" t="s">
        <v>2313</v>
      </c>
      <c r="C1868" s="217" t="s">
        <v>27</v>
      </c>
      <c r="D1868" s="219">
        <v>0.99</v>
      </c>
      <c r="E1868" s="220">
        <v>0</v>
      </c>
    </row>
    <row r="1869" spans="1:5">
      <c r="A1869" s="217">
        <v>104795</v>
      </c>
      <c r="B1869" s="218" t="s">
        <v>2314</v>
      </c>
      <c r="C1869" s="217" t="s">
        <v>27</v>
      </c>
      <c r="D1869" s="219">
        <v>1.38</v>
      </c>
      <c r="E1869" s="220">
        <v>0</v>
      </c>
    </row>
    <row r="1870" spans="1:5">
      <c r="A1870" s="217">
        <v>104792</v>
      </c>
      <c r="B1870" s="218" t="s">
        <v>2315</v>
      </c>
      <c r="C1870" s="217" t="s">
        <v>27</v>
      </c>
      <c r="D1870" s="219">
        <v>0.4</v>
      </c>
      <c r="E1870" s="220">
        <v>0</v>
      </c>
    </row>
    <row r="1871" spans="1:5">
      <c r="A1871" s="217">
        <v>104793</v>
      </c>
      <c r="B1871" s="218" t="s">
        <v>2316</v>
      </c>
      <c r="C1871" s="217" t="s">
        <v>27</v>
      </c>
      <c r="D1871" s="219">
        <v>0.56000000000000005</v>
      </c>
      <c r="E1871" s="220">
        <v>0</v>
      </c>
    </row>
    <row r="1872" spans="1:5">
      <c r="A1872" s="217">
        <v>104800</v>
      </c>
      <c r="B1872" s="218" t="s">
        <v>2317</v>
      </c>
      <c r="C1872" s="217" t="s">
        <v>27</v>
      </c>
      <c r="D1872" s="219">
        <v>9.51</v>
      </c>
      <c r="E1872" s="220">
        <v>0</v>
      </c>
    </row>
    <row r="1873" spans="1:5">
      <c r="A1873" s="217">
        <v>97638</v>
      </c>
      <c r="B1873" s="218" t="s">
        <v>2318</v>
      </c>
      <c r="C1873" s="217" t="s">
        <v>467</v>
      </c>
      <c r="D1873" s="219">
        <v>8.16</v>
      </c>
      <c r="E1873" s="220">
        <v>0</v>
      </c>
    </row>
    <row r="1874" spans="1:5">
      <c r="A1874" s="217">
        <v>97641</v>
      </c>
      <c r="B1874" s="218" t="s">
        <v>2319</v>
      </c>
      <c r="C1874" s="217" t="s">
        <v>467</v>
      </c>
      <c r="D1874" s="219">
        <v>3.02</v>
      </c>
      <c r="E1874" s="220">
        <v>0</v>
      </c>
    </row>
    <row r="1875" spans="1:5">
      <c r="A1875" s="217">
        <v>97640</v>
      </c>
      <c r="B1875" s="218" t="s">
        <v>2320</v>
      </c>
      <c r="C1875" s="217" t="s">
        <v>467</v>
      </c>
      <c r="D1875" s="219">
        <v>1.91</v>
      </c>
      <c r="E1875" s="220">
        <v>0</v>
      </c>
    </row>
    <row r="1876" spans="1:5">
      <c r="A1876" s="217">
        <v>97660</v>
      </c>
      <c r="B1876" s="218" t="s">
        <v>2321</v>
      </c>
      <c r="C1876" s="217" t="s">
        <v>28</v>
      </c>
      <c r="D1876" s="219">
        <v>0.68</v>
      </c>
      <c r="E1876" s="220">
        <v>0</v>
      </c>
    </row>
    <row r="1877" spans="1:5">
      <c r="A1877" s="217">
        <v>97645</v>
      </c>
      <c r="B1877" s="218" t="s">
        <v>2322</v>
      </c>
      <c r="C1877" s="217" t="s">
        <v>467</v>
      </c>
      <c r="D1877" s="219">
        <v>25.35</v>
      </c>
      <c r="E1877" s="220">
        <v>0</v>
      </c>
    </row>
    <row r="1878" spans="1:5">
      <c r="A1878" s="217">
        <v>97663</v>
      </c>
      <c r="B1878" s="218" t="s">
        <v>2323</v>
      </c>
      <c r="C1878" s="217" t="s">
        <v>28</v>
      </c>
      <c r="D1878" s="219">
        <v>12.97</v>
      </c>
      <c r="E1878" s="220">
        <v>0</v>
      </c>
    </row>
    <row r="1879" spans="1:5">
      <c r="A1879" s="217">
        <v>97665</v>
      </c>
      <c r="B1879" s="218" t="s">
        <v>2324</v>
      </c>
      <c r="C1879" s="217" t="s">
        <v>28</v>
      </c>
      <c r="D1879" s="219">
        <v>1.85</v>
      </c>
      <c r="E1879" s="220">
        <v>0</v>
      </c>
    </row>
    <row r="1880" spans="1:5">
      <c r="A1880" s="217">
        <v>97666</v>
      </c>
      <c r="B1880" s="218" t="s">
        <v>2325</v>
      </c>
      <c r="C1880" s="217" t="s">
        <v>28</v>
      </c>
      <c r="D1880" s="219">
        <v>9.4600000000000009</v>
      </c>
      <c r="E1880" s="220">
        <v>0</v>
      </c>
    </row>
    <row r="1881" spans="1:5">
      <c r="A1881" s="217">
        <v>97635</v>
      </c>
      <c r="B1881" s="218" t="s">
        <v>2326</v>
      </c>
      <c r="C1881" s="217" t="s">
        <v>467</v>
      </c>
      <c r="D1881" s="219">
        <v>17.809999999999999</v>
      </c>
      <c r="E1881" s="220">
        <v>0</v>
      </c>
    </row>
    <row r="1882" spans="1:5">
      <c r="A1882" s="217">
        <v>97643</v>
      </c>
      <c r="B1882" s="218" t="s">
        <v>2327</v>
      </c>
      <c r="C1882" s="217" t="s">
        <v>467</v>
      </c>
      <c r="D1882" s="219">
        <v>25.99</v>
      </c>
      <c r="E1882" s="220">
        <v>0</v>
      </c>
    </row>
    <row r="1883" spans="1:5">
      <c r="A1883" s="217">
        <v>104799</v>
      </c>
      <c r="B1883" s="218" t="s">
        <v>2328</v>
      </c>
      <c r="C1883" s="217" t="s">
        <v>467</v>
      </c>
      <c r="D1883" s="219">
        <v>10.57</v>
      </c>
      <c r="E1883" s="220">
        <v>0</v>
      </c>
    </row>
    <row r="1884" spans="1:5">
      <c r="A1884" s="217">
        <v>97639</v>
      </c>
      <c r="B1884" s="218" t="s">
        <v>2329</v>
      </c>
      <c r="C1884" s="217" t="s">
        <v>467</v>
      </c>
      <c r="D1884" s="219">
        <v>21.2</v>
      </c>
      <c r="E1884" s="220">
        <v>0</v>
      </c>
    </row>
    <row r="1885" spans="1:5">
      <c r="A1885" s="217">
        <v>97644</v>
      </c>
      <c r="B1885" s="218" t="s">
        <v>2330</v>
      </c>
      <c r="C1885" s="217" t="s">
        <v>467</v>
      </c>
      <c r="D1885" s="219">
        <v>9.82</v>
      </c>
      <c r="E1885" s="220">
        <v>0</v>
      </c>
    </row>
    <row r="1886" spans="1:5">
      <c r="A1886" s="217">
        <v>97648</v>
      </c>
      <c r="B1886" s="218" t="s">
        <v>2331</v>
      </c>
      <c r="C1886" s="217" t="s">
        <v>467</v>
      </c>
      <c r="D1886" s="219">
        <v>2.09</v>
      </c>
      <c r="E1886" s="220">
        <v>0</v>
      </c>
    </row>
    <row r="1887" spans="1:5">
      <c r="A1887" s="217">
        <v>104798</v>
      </c>
      <c r="B1887" s="218" t="s">
        <v>2332</v>
      </c>
      <c r="C1887" s="217" t="s">
        <v>28</v>
      </c>
      <c r="D1887" s="219">
        <v>13.47</v>
      </c>
      <c r="E1887" s="220">
        <v>0</v>
      </c>
    </row>
    <row r="1888" spans="1:5">
      <c r="A1888" s="217">
        <v>97637</v>
      </c>
      <c r="B1888" s="218" t="s">
        <v>2333</v>
      </c>
      <c r="C1888" s="217" t="s">
        <v>467</v>
      </c>
      <c r="D1888" s="219">
        <v>2.8</v>
      </c>
      <c r="E1888" s="220">
        <v>0</v>
      </c>
    </row>
    <row r="1889" spans="1:5">
      <c r="A1889" s="217">
        <v>104802</v>
      </c>
      <c r="B1889" s="218" t="s">
        <v>2334</v>
      </c>
      <c r="C1889" s="217" t="s">
        <v>467</v>
      </c>
      <c r="D1889" s="219">
        <v>9.61</v>
      </c>
      <c r="E1889" s="220">
        <v>0</v>
      </c>
    </row>
    <row r="1890" spans="1:5">
      <c r="A1890" s="217">
        <v>97647</v>
      </c>
      <c r="B1890" s="218" t="s">
        <v>2335</v>
      </c>
      <c r="C1890" s="217" t="s">
        <v>467</v>
      </c>
      <c r="D1890" s="219">
        <v>3.65</v>
      </c>
      <c r="E1890" s="220">
        <v>0</v>
      </c>
    </row>
    <row r="1891" spans="1:5">
      <c r="A1891" s="217">
        <v>97649</v>
      </c>
      <c r="B1891" s="218" t="s">
        <v>2336</v>
      </c>
      <c r="C1891" s="217" t="s">
        <v>467</v>
      </c>
      <c r="D1891" s="219">
        <v>4.63</v>
      </c>
      <c r="E1891" s="220">
        <v>0.13819999999999999</v>
      </c>
    </row>
    <row r="1892" spans="1:5">
      <c r="A1892" s="217">
        <v>97652</v>
      </c>
      <c r="B1892" s="218" t="s">
        <v>2337</v>
      </c>
      <c r="C1892" s="217" t="s">
        <v>28</v>
      </c>
      <c r="D1892" s="219">
        <v>194.63</v>
      </c>
      <c r="E1892" s="220">
        <v>0</v>
      </c>
    </row>
    <row r="1893" spans="1:5">
      <c r="A1893" s="217">
        <v>97654</v>
      </c>
      <c r="B1893" s="218" t="s">
        <v>2338</v>
      </c>
      <c r="C1893" s="217" t="s">
        <v>28</v>
      </c>
      <c r="D1893" s="219">
        <v>179.1</v>
      </c>
      <c r="E1893" s="220">
        <v>0.54410000000000003</v>
      </c>
    </row>
    <row r="1894" spans="1:5">
      <c r="A1894" s="217">
        <v>97651</v>
      </c>
      <c r="B1894" s="218" t="s">
        <v>2339</v>
      </c>
      <c r="C1894" s="217" t="s">
        <v>28</v>
      </c>
      <c r="D1894" s="219">
        <v>85.85</v>
      </c>
      <c r="E1894" s="220">
        <v>0</v>
      </c>
    </row>
    <row r="1895" spans="1:5">
      <c r="A1895" s="217">
        <v>97653</v>
      </c>
      <c r="B1895" s="218" t="s">
        <v>2340</v>
      </c>
      <c r="C1895" s="217" t="s">
        <v>28</v>
      </c>
      <c r="D1895" s="219">
        <v>143.5</v>
      </c>
      <c r="E1895" s="220">
        <v>0.67910000000000004</v>
      </c>
    </row>
    <row r="1896" spans="1:5">
      <c r="A1896" s="217">
        <v>97657</v>
      </c>
      <c r="B1896" s="218" t="s">
        <v>2341</v>
      </c>
      <c r="C1896" s="217" t="s">
        <v>28</v>
      </c>
      <c r="D1896" s="219">
        <v>687.95</v>
      </c>
      <c r="E1896" s="220">
        <v>0.45419999999999999</v>
      </c>
    </row>
    <row r="1897" spans="1:5">
      <c r="A1897" s="217">
        <v>97659</v>
      </c>
      <c r="B1897" s="218" t="s">
        <v>2342</v>
      </c>
      <c r="C1897" s="217" t="s">
        <v>28</v>
      </c>
      <c r="D1897" s="219">
        <v>313.62</v>
      </c>
      <c r="E1897" s="220">
        <v>0.5413</v>
      </c>
    </row>
    <row r="1898" spans="1:5">
      <c r="A1898" s="217">
        <v>97656</v>
      </c>
      <c r="B1898" s="218" t="s">
        <v>2343</v>
      </c>
      <c r="C1898" s="217" t="s">
        <v>28</v>
      </c>
      <c r="D1898" s="219">
        <v>347.08</v>
      </c>
      <c r="E1898" s="220">
        <v>0.45419999999999999</v>
      </c>
    </row>
    <row r="1899" spans="1:5">
      <c r="A1899" s="217">
        <v>97658</v>
      </c>
      <c r="B1899" s="218" t="s">
        <v>2344</v>
      </c>
      <c r="C1899" s="217" t="s">
        <v>28</v>
      </c>
      <c r="D1899" s="219">
        <v>225.15</v>
      </c>
      <c r="E1899" s="220">
        <v>0.61119999999999997</v>
      </c>
    </row>
    <row r="1900" spans="1:5">
      <c r="A1900" s="217">
        <v>97650</v>
      </c>
      <c r="B1900" s="218" t="s">
        <v>2345</v>
      </c>
      <c r="C1900" s="217" t="s">
        <v>467</v>
      </c>
      <c r="D1900" s="219">
        <v>7.88</v>
      </c>
      <c r="E1900" s="220">
        <v>0</v>
      </c>
    </row>
    <row r="1901" spans="1:5">
      <c r="A1901" s="217">
        <v>97642</v>
      </c>
      <c r="B1901" s="218" t="s">
        <v>2346</v>
      </c>
      <c r="C1901" s="217" t="s">
        <v>467</v>
      </c>
      <c r="D1901" s="219">
        <v>2.73</v>
      </c>
      <c r="E1901" s="220">
        <v>0</v>
      </c>
    </row>
    <row r="1902" spans="1:5">
      <c r="A1902" s="217">
        <v>97655</v>
      </c>
      <c r="B1902" s="218" t="s">
        <v>2347</v>
      </c>
      <c r="C1902" s="217" t="s">
        <v>467</v>
      </c>
      <c r="D1902" s="219">
        <v>38.159999999999997</v>
      </c>
      <c r="E1902" s="220">
        <v>0.52539999999999998</v>
      </c>
    </row>
    <row r="1903" spans="1:5">
      <c r="A1903" s="217">
        <v>97662</v>
      </c>
      <c r="B1903" s="218" t="s">
        <v>2348</v>
      </c>
      <c r="C1903" s="217" t="s">
        <v>27</v>
      </c>
      <c r="D1903" s="219">
        <v>0.51</v>
      </c>
      <c r="E1903" s="220">
        <v>0</v>
      </c>
    </row>
    <row r="1904" spans="1:5">
      <c r="A1904" s="217">
        <v>97646</v>
      </c>
      <c r="B1904" s="218" t="s">
        <v>2349</v>
      </c>
      <c r="C1904" s="217" t="s">
        <v>467</v>
      </c>
      <c r="D1904" s="219">
        <v>0</v>
      </c>
      <c r="E1904" s="220"/>
    </row>
    <row r="1905" spans="1:5">
      <c r="A1905" s="217">
        <v>92712</v>
      </c>
      <c r="B1905" s="218" t="s">
        <v>2350</v>
      </c>
      <c r="C1905" s="217" t="s">
        <v>19</v>
      </c>
      <c r="D1905" s="219">
        <v>0.19</v>
      </c>
      <c r="E1905" s="220">
        <v>0</v>
      </c>
    </row>
    <row r="1906" spans="1:5">
      <c r="A1906" s="217">
        <v>92713</v>
      </c>
      <c r="B1906" s="218" t="s">
        <v>2351</v>
      </c>
      <c r="C1906" s="217" t="s">
        <v>19</v>
      </c>
      <c r="D1906" s="219">
        <v>0.04</v>
      </c>
      <c r="E1906" s="220">
        <v>0</v>
      </c>
    </row>
    <row r="1907" spans="1:5">
      <c r="A1907" s="217">
        <v>92714</v>
      </c>
      <c r="B1907" s="218" t="s">
        <v>2352</v>
      </c>
      <c r="C1907" s="217" t="s">
        <v>19</v>
      </c>
      <c r="D1907" s="219">
        <v>0.24</v>
      </c>
      <c r="E1907" s="220">
        <v>0</v>
      </c>
    </row>
    <row r="1908" spans="1:5">
      <c r="A1908" s="217">
        <v>92715</v>
      </c>
      <c r="B1908" s="218" t="s">
        <v>2353</v>
      </c>
      <c r="C1908" s="217" t="s">
        <v>19</v>
      </c>
      <c r="D1908" s="219">
        <v>109</v>
      </c>
      <c r="E1908" s="220">
        <v>1</v>
      </c>
    </row>
    <row r="1909" spans="1:5">
      <c r="A1909" s="217">
        <v>103663</v>
      </c>
      <c r="B1909" s="218" t="s">
        <v>2354</v>
      </c>
      <c r="C1909" s="217" t="s">
        <v>19</v>
      </c>
      <c r="D1909" s="219">
        <v>0</v>
      </c>
      <c r="E1909" s="220"/>
    </row>
    <row r="1910" spans="1:5">
      <c r="A1910" s="217">
        <v>104390</v>
      </c>
      <c r="B1910" s="218" t="s">
        <v>2355</v>
      </c>
      <c r="C1910" s="217" t="s">
        <v>19</v>
      </c>
      <c r="D1910" s="219">
        <v>0</v>
      </c>
      <c r="E1910" s="220"/>
    </row>
    <row r="1911" spans="1:5">
      <c r="A1911" s="217">
        <v>103664</v>
      </c>
      <c r="B1911" s="218" t="s">
        <v>2356</v>
      </c>
      <c r="C1911" s="217" t="s">
        <v>19</v>
      </c>
      <c r="D1911" s="219">
        <v>0</v>
      </c>
      <c r="E1911" s="220"/>
    </row>
    <row r="1912" spans="1:5">
      <c r="A1912" s="217">
        <v>104451</v>
      </c>
      <c r="B1912" s="218" t="s">
        <v>2357</v>
      </c>
      <c r="C1912" s="217" t="s">
        <v>19</v>
      </c>
      <c r="D1912" s="219">
        <v>0</v>
      </c>
      <c r="E1912" s="220"/>
    </row>
    <row r="1913" spans="1:5">
      <c r="A1913" s="217">
        <v>103666</v>
      </c>
      <c r="B1913" s="218" t="s">
        <v>2358</v>
      </c>
      <c r="C1913" s="217" t="s">
        <v>19</v>
      </c>
      <c r="D1913" s="219">
        <v>127.46</v>
      </c>
      <c r="E1913" s="220">
        <v>0</v>
      </c>
    </row>
    <row r="1914" spans="1:5">
      <c r="A1914" s="217">
        <v>89212</v>
      </c>
      <c r="B1914" s="218" t="s">
        <v>2359</v>
      </c>
      <c r="C1914" s="217" t="s">
        <v>19</v>
      </c>
      <c r="D1914" s="219">
        <v>29.76</v>
      </c>
      <c r="E1914" s="220">
        <v>1</v>
      </c>
    </row>
    <row r="1915" spans="1:5">
      <c r="A1915" s="217">
        <v>89213</v>
      </c>
      <c r="B1915" s="218" t="s">
        <v>2360</v>
      </c>
      <c r="C1915" s="217" t="s">
        <v>19</v>
      </c>
      <c r="D1915" s="219">
        <v>9.18</v>
      </c>
      <c r="E1915" s="220">
        <v>1</v>
      </c>
    </row>
    <row r="1916" spans="1:5">
      <c r="A1916" s="217">
        <v>89214</v>
      </c>
      <c r="B1916" s="218" t="s">
        <v>2361</v>
      </c>
      <c r="C1916" s="217" t="s">
        <v>19</v>
      </c>
      <c r="D1916" s="219">
        <v>27.94</v>
      </c>
      <c r="E1916" s="220">
        <v>1</v>
      </c>
    </row>
    <row r="1917" spans="1:5">
      <c r="A1917" s="217">
        <v>89215</v>
      </c>
      <c r="B1917" s="218" t="s">
        <v>2362</v>
      </c>
      <c r="C1917" s="217" t="s">
        <v>19</v>
      </c>
      <c r="D1917" s="219">
        <v>87.22</v>
      </c>
      <c r="E1917" s="220">
        <v>0</v>
      </c>
    </row>
    <row r="1918" spans="1:5">
      <c r="A1918" s="217">
        <v>87441</v>
      </c>
      <c r="B1918" s="218" t="s">
        <v>2363</v>
      </c>
      <c r="C1918" s="217" t="s">
        <v>19</v>
      </c>
      <c r="D1918" s="219">
        <v>0.46</v>
      </c>
      <c r="E1918" s="220">
        <v>0</v>
      </c>
    </row>
    <row r="1919" spans="1:5">
      <c r="A1919" s="217">
        <v>87442</v>
      </c>
      <c r="B1919" s="218" t="s">
        <v>2364</v>
      </c>
      <c r="C1919" s="217" t="s">
        <v>19</v>
      </c>
      <c r="D1919" s="219">
        <v>0.1</v>
      </c>
      <c r="E1919" s="220">
        <v>0</v>
      </c>
    </row>
    <row r="1920" spans="1:5">
      <c r="A1920" s="217">
        <v>87443</v>
      </c>
      <c r="B1920" s="218" t="s">
        <v>2365</v>
      </c>
      <c r="C1920" s="217" t="s">
        <v>19</v>
      </c>
      <c r="D1920" s="219">
        <v>0.56999999999999995</v>
      </c>
      <c r="E1920" s="220">
        <v>0</v>
      </c>
    </row>
    <row r="1921" spans="1:5">
      <c r="A1921" s="217">
        <v>87444</v>
      </c>
      <c r="B1921" s="218" t="s">
        <v>2366</v>
      </c>
      <c r="C1921" s="217" t="s">
        <v>19</v>
      </c>
      <c r="D1921" s="219">
        <v>3.93</v>
      </c>
      <c r="E1921" s="220">
        <v>0</v>
      </c>
    </row>
    <row r="1922" spans="1:5">
      <c r="A1922" s="217">
        <v>93229</v>
      </c>
      <c r="B1922" s="218" t="s">
        <v>2367</v>
      </c>
      <c r="C1922" s="217" t="s">
        <v>19</v>
      </c>
      <c r="D1922" s="219">
        <v>0.42</v>
      </c>
      <c r="E1922" s="220">
        <v>0</v>
      </c>
    </row>
    <row r="1923" spans="1:5">
      <c r="A1923" s="217">
        <v>93230</v>
      </c>
      <c r="B1923" s="218" t="s">
        <v>2368</v>
      </c>
      <c r="C1923" s="217" t="s">
        <v>19</v>
      </c>
      <c r="D1923" s="219">
        <v>0.09</v>
      </c>
      <c r="E1923" s="220">
        <v>0</v>
      </c>
    </row>
    <row r="1924" spans="1:5">
      <c r="A1924" s="217">
        <v>93231</v>
      </c>
      <c r="B1924" s="218" t="s">
        <v>2369</v>
      </c>
      <c r="C1924" s="217" t="s">
        <v>19</v>
      </c>
      <c r="D1924" s="219">
        <v>0.52</v>
      </c>
      <c r="E1924" s="220">
        <v>0</v>
      </c>
    </row>
    <row r="1925" spans="1:5">
      <c r="A1925" s="217">
        <v>93232</v>
      </c>
      <c r="B1925" s="218" t="s">
        <v>2370</v>
      </c>
      <c r="C1925" s="217" t="s">
        <v>19</v>
      </c>
      <c r="D1925" s="219">
        <v>4.93</v>
      </c>
      <c r="E1925" s="220">
        <v>0</v>
      </c>
    </row>
    <row r="1926" spans="1:5">
      <c r="A1926" s="217">
        <v>102948</v>
      </c>
      <c r="B1926" s="218" t="s">
        <v>2371</v>
      </c>
      <c r="C1926" s="217" t="s">
        <v>19</v>
      </c>
      <c r="D1926" s="219">
        <v>0</v>
      </c>
      <c r="E1926" s="220"/>
    </row>
    <row r="1927" spans="1:5">
      <c r="A1927" s="217">
        <v>102949</v>
      </c>
      <c r="B1927" s="218" t="s">
        <v>2372</v>
      </c>
      <c r="C1927" s="217" t="s">
        <v>19</v>
      </c>
      <c r="D1927" s="219">
        <v>0</v>
      </c>
      <c r="E1927" s="220"/>
    </row>
    <row r="1928" spans="1:5">
      <c r="A1928" s="217">
        <v>102950</v>
      </c>
      <c r="B1928" s="218" t="s">
        <v>2373</v>
      </c>
      <c r="C1928" s="217" t="s">
        <v>19</v>
      </c>
      <c r="D1928" s="219">
        <v>0</v>
      </c>
      <c r="E1928" s="220"/>
    </row>
    <row r="1929" spans="1:5">
      <c r="A1929" s="217">
        <v>102951</v>
      </c>
      <c r="B1929" s="218" t="s">
        <v>2374</v>
      </c>
      <c r="C1929" s="217" t="s">
        <v>19</v>
      </c>
      <c r="D1929" s="219">
        <v>0.63</v>
      </c>
      <c r="E1929" s="220">
        <v>0</v>
      </c>
    </row>
    <row r="1930" spans="1:5">
      <c r="A1930" s="217">
        <v>88826</v>
      </c>
      <c r="B1930" s="218" t="s">
        <v>2375</v>
      </c>
      <c r="C1930" s="217" t="s">
        <v>19</v>
      </c>
      <c r="D1930" s="219">
        <v>0.33</v>
      </c>
      <c r="E1930" s="220">
        <v>0</v>
      </c>
    </row>
    <row r="1931" spans="1:5">
      <c r="A1931" s="217">
        <v>88827</v>
      </c>
      <c r="B1931" s="218" t="s">
        <v>2376</v>
      </c>
      <c r="C1931" s="217" t="s">
        <v>19</v>
      </c>
      <c r="D1931" s="219">
        <v>7.0000000000000007E-2</v>
      </c>
      <c r="E1931" s="220">
        <v>0</v>
      </c>
    </row>
    <row r="1932" spans="1:5">
      <c r="A1932" s="217">
        <v>88828</v>
      </c>
      <c r="B1932" s="218" t="s">
        <v>2377</v>
      </c>
      <c r="C1932" s="217" t="s">
        <v>19</v>
      </c>
      <c r="D1932" s="219">
        <v>0.36</v>
      </c>
      <c r="E1932" s="220">
        <v>0</v>
      </c>
    </row>
    <row r="1933" spans="1:5">
      <c r="A1933" s="217">
        <v>88829</v>
      </c>
      <c r="B1933" s="218" t="s">
        <v>2378</v>
      </c>
      <c r="C1933" s="217" t="s">
        <v>19</v>
      </c>
      <c r="D1933" s="219">
        <v>1.25</v>
      </c>
      <c r="E1933" s="220">
        <v>0</v>
      </c>
    </row>
    <row r="1934" spans="1:5">
      <c r="A1934" s="217">
        <v>89221</v>
      </c>
      <c r="B1934" s="218" t="s">
        <v>2379</v>
      </c>
      <c r="C1934" s="217" t="s">
        <v>19</v>
      </c>
      <c r="D1934" s="219">
        <v>1.37</v>
      </c>
      <c r="E1934" s="220">
        <v>0</v>
      </c>
    </row>
    <row r="1935" spans="1:5">
      <c r="A1935" s="217">
        <v>89222</v>
      </c>
      <c r="B1935" s="218" t="s">
        <v>2380</v>
      </c>
      <c r="C1935" s="217" t="s">
        <v>19</v>
      </c>
      <c r="D1935" s="219">
        <v>0.31</v>
      </c>
      <c r="E1935" s="220">
        <v>0</v>
      </c>
    </row>
    <row r="1936" spans="1:5">
      <c r="A1936" s="217">
        <v>89223</v>
      </c>
      <c r="B1936" s="218" t="s">
        <v>2381</v>
      </c>
      <c r="C1936" s="217" t="s">
        <v>19</v>
      </c>
      <c r="D1936" s="219">
        <v>1.5</v>
      </c>
      <c r="E1936" s="220">
        <v>0</v>
      </c>
    </row>
    <row r="1937" spans="1:5">
      <c r="A1937" s="217">
        <v>89224</v>
      </c>
      <c r="B1937" s="218" t="s">
        <v>2382</v>
      </c>
      <c r="C1937" s="217" t="s">
        <v>19</v>
      </c>
      <c r="D1937" s="219">
        <v>2.5</v>
      </c>
      <c r="E1937" s="220">
        <v>0</v>
      </c>
    </row>
    <row r="1938" spans="1:5">
      <c r="A1938" s="217">
        <v>89274</v>
      </c>
      <c r="B1938" s="218" t="s">
        <v>2383</v>
      </c>
      <c r="C1938" s="217" t="s">
        <v>19</v>
      </c>
      <c r="D1938" s="219">
        <v>1.66</v>
      </c>
      <c r="E1938" s="220">
        <v>0</v>
      </c>
    </row>
    <row r="1939" spans="1:5">
      <c r="A1939" s="217">
        <v>89275</v>
      </c>
      <c r="B1939" s="218" t="s">
        <v>2384</v>
      </c>
      <c r="C1939" s="217" t="s">
        <v>19</v>
      </c>
      <c r="D1939" s="219">
        <v>0.38</v>
      </c>
      <c r="E1939" s="220">
        <v>0</v>
      </c>
    </row>
    <row r="1940" spans="1:5">
      <c r="A1940" s="217">
        <v>89276</v>
      </c>
      <c r="B1940" s="218" t="s">
        <v>2385</v>
      </c>
      <c r="C1940" s="217" t="s">
        <v>19</v>
      </c>
      <c r="D1940" s="219">
        <v>2.08</v>
      </c>
      <c r="E1940" s="220">
        <v>0</v>
      </c>
    </row>
    <row r="1941" spans="1:5">
      <c r="A1941" s="217">
        <v>89277</v>
      </c>
      <c r="B1941" s="218" t="s">
        <v>2386</v>
      </c>
      <c r="C1941" s="217" t="s">
        <v>19</v>
      </c>
      <c r="D1941" s="219">
        <v>7.86</v>
      </c>
      <c r="E1941" s="220">
        <v>0</v>
      </c>
    </row>
    <row r="1942" spans="1:5">
      <c r="A1942" s="217">
        <v>90646</v>
      </c>
      <c r="B1942" s="218" t="s">
        <v>2387</v>
      </c>
      <c r="C1942" s="217" t="s">
        <v>19</v>
      </c>
      <c r="D1942" s="219">
        <v>0.61</v>
      </c>
      <c r="E1942" s="220">
        <v>0</v>
      </c>
    </row>
    <row r="1943" spans="1:5">
      <c r="A1943" s="217">
        <v>90647</v>
      </c>
      <c r="B1943" s="218" t="s">
        <v>2388</v>
      </c>
      <c r="C1943" s="217" t="s">
        <v>19</v>
      </c>
      <c r="D1943" s="219">
        <v>0.14000000000000001</v>
      </c>
      <c r="E1943" s="220">
        <v>0</v>
      </c>
    </row>
    <row r="1944" spans="1:5">
      <c r="A1944" s="217">
        <v>90648</v>
      </c>
      <c r="B1944" s="218" t="s">
        <v>2389</v>
      </c>
      <c r="C1944" s="217" t="s">
        <v>19</v>
      </c>
      <c r="D1944" s="219">
        <v>0.67</v>
      </c>
      <c r="E1944" s="220">
        <v>0</v>
      </c>
    </row>
    <row r="1945" spans="1:5">
      <c r="A1945" s="217">
        <v>90649</v>
      </c>
      <c r="B1945" s="218" t="s">
        <v>2390</v>
      </c>
      <c r="C1945" s="217" t="s">
        <v>19</v>
      </c>
      <c r="D1945" s="219">
        <v>9.6999999999999993</v>
      </c>
      <c r="E1945" s="220">
        <v>0</v>
      </c>
    </row>
    <row r="1946" spans="1:5">
      <c r="A1946" s="217">
        <v>90652</v>
      </c>
      <c r="B1946" s="218" t="s">
        <v>2391</v>
      </c>
      <c r="C1946" s="217" t="s">
        <v>19</v>
      </c>
      <c r="D1946" s="219">
        <v>4.1100000000000003</v>
      </c>
      <c r="E1946" s="220">
        <v>0</v>
      </c>
    </row>
    <row r="1947" spans="1:5">
      <c r="A1947" s="217">
        <v>90653</v>
      </c>
      <c r="B1947" s="218" t="s">
        <v>2392</v>
      </c>
      <c r="C1947" s="217" t="s">
        <v>19</v>
      </c>
      <c r="D1947" s="219">
        <v>0.95</v>
      </c>
      <c r="E1947" s="220">
        <v>0</v>
      </c>
    </row>
    <row r="1948" spans="1:5">
      <c r="A1948" s="217">
        <v>90654</v>
      </c>
      <c r="B1948" s="218" t="s">
        <v>2393</v>
      </c>
      <c r="C1948" s="217" t="s">
        <v>19</v>
      </c>
      <c r="D1948" s="219">
        <v>4.5</v>
      </c>
      <c r="E1948" s="220">
        <v>0</v>
      </c>
    </row>
    <row r="1949" spans="1:5">
      <c r="A1949" s="217">
        <v>90655</v>
      </c>
      <c r="B1949" s="218" t="s">
        <v>2394</v>
      </c>
      <c r="C1949" s="217" t="s">
        <v>19</v>
      </c>
      <c r="D1949" s="219">
        <v>6.38</v>
      </c>
      <c r="E1949" s="220">
        <v>0</v>
      </c>
    </row>
    <row r="1950" spans="1:5">
      <c r="A1950" s="217">
        <v>90658</v>
      </c>
      <c r="B1950" s="218" t="s">
        <v>2395</v>
      </c>
      <c r="C1950" s="217" t="s">
        <v>19</v>
      </c>
      <c r="D1950" s="219">
        <v>4.4000000000000004</v>
      </c>
      <c r="E1950" s="220">
        <v>0</v>
      </c>
    </row>
    <row r="1951" spans="1:5">
      <c r="A1951" s="217">
        <v>90659</v>
      </c>
      <c r="B1951" s="218" t="s">
        <v>2396</v>
      </c>
      <c r="C1951" s="217" t="s">
        <v>19</v>
      </c>
      <c r="D1951" s="219">
        <v>1.01</v>
      </c>
      <c r="E1951" s="220">
        <v>0</v>
      </c>
    </row>
    <row r="1952" spans="1:5">
      <c r="A1952" s="217">
        <v>90660</v>
      </c>
      <c r="B1952" s="218" t="s">
        <v>2397</v>
      </c>
      <c r="C1952" s="217" t="s">
        <v>19</v>
      </c>
      <c r="D1952" s="219">
        <v>4.82</v>
      </c>
      <c r="E1952" s="220">
        <v>0</v>
      </c>
    </row>
    <row r="1953" spans="1:5">
      <c r="A1953" s="217">
        <v>90661</v>
      </c>
      <c r="B1953" s="218" t="s">
        <v>2398</v>
      </c>
      <c r="C1953" s="217" t="s">
        <v>19</v>
      </c>
      <c r="D1953" s="219">
        <v>6.38</v>
      </c>
      <c r="E1953" s="220">
        <v>0</v>
      </c>
    </row>
    <row r="1954" spans="1:5">
      <c r="A1954" s="217">
        <v>89019</v>
      </c>
      <c r="B1954" s="218" t="s">
        <v>2399</v>
      </c>
      <c r="C1954" s="217" t="s">
        <v>19</v>
      </c>
      <c r="D1954" s="219">
        <v>0.26</v>
      </c>
      <c r="E1954" s="220">
        <v>0</v>
      </c>
    </row>
    <row r="1955" spans="1:5">
      <c r="A1955" s="217">
        <v>89020</v>
      </c>
      <c r="B1955" s="218" t="s">
        <v>2400</v>
      </c>
      <c r="C1955" s="217" t="s">
        <v>19</v>
      </c>
      <c r="D1955" s="219">
        <v>0.06</v>
      </c>
      <c r="E1955" s="220">
        <v>0</v>
      </c>
    </row>
    <row r="1956" spans="1:5">
      <c r="A1956" s="217">
        <v>5800</v>
      </c>
      <c r="B1956" s="218" t="s">
        <v>2401</v>
      </c>
      <c r="C1956" s="217" t="s">
        <v>19</v>
      </c>
      <c r="D1956" s="219">
        <v>0.28999999999999998</v>
      </c>
      <c r="E1956" s="220">
        <v>0</v>
      </c>
    </row>
    <row r="1957" spans="1:5">
      <c r="A1957" s="217">
        <v>53866</v>
      </c>
      <c r="B1957" s="218" t="s">
        <v>2402</v>
      </c>
      <c r="C1957" s="217" t="s">
        <v>19</v>
      </c>
      <c r="D1957" s="219">
        <v>1.91</v>
      </c>
      <c r="E1957" s="220">
        <v>0</v>
      </c>
    </row>
    <row r="1958" spans="1:5">
      <c r="A1958" s="217">
        <v>90639</v>
      </c>
      <c r="B1958" s="218" t="s">
        <v>2403</v>
      </c>
      <c r="C1958" s="217" t="s">
        <v>19</v>
      </c>
      <c r="D1958" s="219">
        <v>6.32</v>
      </c>
      <c r="E1958" s="220">
        <v>0</v>
      </c>
    </row>
    <row r="1959" spans="1:5">
      <c r="A1959" s="217">
        <v>90640</v>
      </c>
      <c r="B1959" s="218" t="s">
        <v>2404</v>
      </c>
      <c r="C1959" s="217" t="s">
        <v>19</v>
      </c>
      <c r="D1959" s="219">
        <v>1.46</v>
      </c>
      <c r="E1959" s="220">
        <v>0</v>
      </c>
    </row>
    <row r="1960" spans="1:5">
      <c r="A1960" s="217">
        <v>90641</v>
      </c>
      <c r="B1960" s="218" t="s">
        <v>2405</v>
      </c>
      <c r="C1960" s="217" t="s">
        <v>19</v>
      </c>
      <c r="D1960" s="219">
        <v>6.91</v>
      </c>
      <c r="E1960" s="220">
        <v>0</v>
      </c>
    </row>
    <row r="1961" spans="1:5">
      <c r="A1961" s="217">
        <v>90642</v>
      </c>
      <c r="B1961" s="218" t="s">
        <v>2406</v>
      </c>
      <c r="C1961" s="217" t="s">
        <v>19</v>
      </c>
      <c r="D1961" s="219">
        <v>11.8</v>
      </c>
      <c r="E1961" s="220">
        <v>0</v>
      </c>
    </row>
    <row r="1962" spans="1:5">
      <c r="A1962" s="217">
        <v>102806</v>
      </c>
      <c r="B1962" s="218" t="s">
        <v>2407</v>
      </c>
      <c r="C1962" s="217" t="s">
        <v>19</v>
      </c>
      <c r="D1962" s="219">
        <v>0</v>
      </c>
      <c r="E1962" s="220"/>
    </row>
    <row r="1963" spans="1:5">
      <c r="A1963" s="217">
        <v>102807</v>
      </c>
      <c r="B1963" s="218" t="s">
        <v>2408</v>
      </c>
      <c r="C1963" s="217" t="s">
        <v>19</v>
      </c>
      <c r="D1963" s="219">
        <v>0</v>
      </c>
      <c r="E1963" s="220"/>
    </row>
    <row r="1964" spans="1:5">
      <c r="A1964" s="217">
        <v>102808</v>
      </c>
      <c r="B1964" s="218" t="s">
        <v>2409</v>
      </c>
      <c r="C1964" s="217" t="s">
        <v>19</v>
      </c>
      <c r="D1964" s="219">
        <v>0</v>
      </c>
      <c r="E1964" s="220"/>
    </row>
    <row r="1965" spans="1:5">
      <c r="A1965" s="217">
        <v>102809</v>
      </c>
      <c r="B1965" s="218" t="s">
        <v>2410</v>
      </c>
      <c r="C1965" s="217" t="s">
        <v>19</v>
      </c>
      <c r="D1965" s="219">
        <v>15.49</v>
      </c>
      <c r="E1965" s="220">
        <v>0</v>
      </c>
    </row>
    <row r="1966" spans="1:5">
      <c r="A1966" s="217">
        <v>92140</v>
      </c>
      <c r="B1966" s="218" t="s">
        <v>2411</v>
      </c>
      <c r="C1966" s="217" t="s">
        <v>19</v>
      </c>
      <c r="D1966" s="219">
        <v>4.7699999999999996</v>
      </c>
      <c r="E1966" s="220">
        <v>0</v>
      </c>
    </row>
    <row r="1967" spans="1:5">
      <c r="A1967" s="217">
        <v>92142</v>
      </c>
      <c r="B1967" s="218" t="s">
        <v>2412</v>
      </c>
      <c r="C1967" s="217" t="s">
        <v>19</v>
      </c>
      <c r="D1967" s="219">
        <v>0.59</v>
      </c>
      <c r="E1967" s="220">
        <v>0</v>
      </c>
    </row>
    <row r="1968" spans="1:5">
      <c r="A1968" s="217">
        <v>92141</v>
      </c>
      <c r="B1968" s="218" t="s">
        <v>2413</v>
      </c>
      <c r="C1968" s="217" t="s">
        <v>19</v>
      </c>
      <c r="D1968" s="219">
        <v>1.47</v>
      </c>
      <c r="E1968" s="220">
        <v>0</v>
      </c>
    </row>
    <row r="1969" spans="1:5">
      <c r="A1969" s="217">
        <v>92143</v>
      </c>
      <c r="B1969" s="218" t="s">
        <v>2414</v>
      </c>
      <c r="C1969" s="217" t="s">
        <v>19</v>
      </c>
      <c r="D1969" s="219">
        <v>5.96</v>
      </c>
      <c r="E1969" s="220">
        <v>0</v>
      </c>
    </row>
    <row r="1970" spans="1:5">
      <c r="A1970" s="217">
        <v>92144</v>
      </c>
      <c r="B1970" s="218" t="s">
        <v>2415</v>
      </c>
      <c r="C1970" s="217" t="s">
        <v>19</v>
      </c>
      <c r="D1970" s="219">
        <v>42.88</v>
      </c>
      <c r="E1970" s="220">
        <v>0</v>
      </c>
    </row>
    <row r="1971" spans="1:5">
      <c r="A1971" s="217">
        <v>92133</v>
      </c>
      <c r="B1971" s="218" t="s">
        <v>2416</v>
      </c>
      <c r="C1971" s="217" t="s">
        <v>19</v>
      </c>
      <c r="D1971" s="219">
        <v>13.01</v>
      </c>
      <c r="E1971" s="220">
        <v>0</v>
      </c>
    </row>
    <row r="1972" spans="1:5">
      <c r="A1972" s="217">
        <v>92135</v>
      </c>
      <c r="B1972" s="218" t="s">
        <v>2417</v>
      </c>
      <c r="C1972" s="217" t="s">
        <v>19</v>
      </c>
      <c r="D1972" s="219">
        <v>1.62</v>
      </c>
      <c r="E1972" s="220">
        <v>0</v>
      </c>
    </row>
    <row r="1973" spans="1:5">
      <c r="A1973" s="217">
        <v>92134</v>
      </c>
      <c r="B1973" s="218" t="s">
        <v>2418</v>
      </c>
      <c r="C1973" s="217" t="s">
        <v>19</v>
      </c>
      <c r="D1973" s="219">
        <v>4.01</v>
      </c>
      <c r="E1973" s="220">
        <v>0</v>
      </c>
    </row>
    <row r="1974" spans="1:5">
      <c r="A1974" s="217">
        <v>92136</v>
      </c>
      <c r="B1974" s="218" t="s">
        <v>2419</v>
      </c>
      <c r="C1974" s="217" t="s">
        <v>19</v>
      </c>
      <c r="D1974" s="219">
        <v>16.27</v>
      </c>
      <c r="E1974" s="220">
        <v>0</v>
      </c>
    </row>
    <row r="1975" spans="1:5">
      <c r="A1975" s="217">
        <v>92137</v>
      </c>
      <c r="B1975" s="218" t="s">
        <v>2420</v>
      </c>
      <c r="C1975" s="217" t="s">
        <v>19</v>
      </c>
      <c r="D1975" s="219">
        <v>33.1</v>
      </c>
      <c r="E1975" s="220">
        <v>0</v>
      </c>
    </row>
    <row r="1976" spans="1:5">
      <c r="A1976" s="217">
        <v>91380</v>
      </c>
      <c r="B1976" s="218" t="s">
        <v>2421</v>
      </c>
      <c r="C1976" s="217" t="s">
        <v>19</v>
      </c>
      <c r="D1976" s="219">
        <v>30.11</v>
      </c>
      <c r="E1976" s="220">
        <v>0.16339999999999999</v>
      </c>
    </row>
    <row r="1977" spans="1:5">
      <c r="A1977" s="217">
        <v>91382</v>
      </c>
      <c r="B1977" s="218" t="s">
        <v>2422</v>
      </c>
      <c r="C1977" s="217" t="s">
        <v>19</v>
      </c>
      <c r="D1977" s="219">
        <v>4.67</v>
      </c>
      <c r="E1977" s="220">
        <v>0.1028</v>
      </c>
    </row>
    <row r="1978" spans="1:5">
      <c r="A1978" s="217">
        <v>91381</v>
      </c>
      <c r="B1978" s="218" t="s">
        <v>2423</v>
      </c>
      <c r="C1978" s="217" t="s">
        <v>19</v>
      </c>
      <c r="D1978" s="219">
        <v>11.57</v>
      </c>
      <c r="E1978" s="220">
        <v>0.10290000000000001</v>
      </c>
    </row>
    <row r="1979" spans="1:5">
      <c r="A1979" s="217">
        <v>91383</v>
      </c>
      <c r="B1979" s="218" t="s">
        <v>2424</v>
      </c>
      <c r="C1979" s="217" t="s">
        <v>19</v>
      </c>
      <c r="D1979" s="219">
        <v>54.23</v>
      </c>
      <c r="E1979" s="220">
        <v>0.1278</v>
      </c>
    </row>
    <row r="1980" spans="1:5">
      <c r="A1980" s="217">
        <v>91384</v>
      </c>
      <c r="B1980" s="218" t="s">
        <v>2425</v>
      </c>
      <c r="C1980" s="217" t="s">
        <v>19</v>
      </c>
      <c r="D1980" s="219">
        <v>133.19</v>
      </c>
      <c r="E1980" s="220">
        <v>0</v>
      </c>
    </row>
    <row r="1981" spans="1:5">
      <c r="A1981" s="217">
        <v>96030</v>
      </c>
      <c r="B1981" s="218" t="s">
        <v>2426</v>
      </c>
      <c r="C1981" s="217" t="s">
        <v>19</v>
      </c>
      <c r="D1981" s="219">
        <v>37.950000000000003</v>
      </c>
      <c r="E1981" s="220">
        <v>0.3362</v>
      </c>
    </row>
    <row r="1982" spans="1:5">
      <c r="A1982" s="217">
        <v>96032</v>
      </c>
      <c r="B1982" s="218" t="s">
        <v>2427</v>
      </c>
      <c r="C1982" s="217" t="s">
        <v>19</v>
      </c>
      <c r="D1982" s="219">
        <v>5.29</v>
      </c>
      <c r="E1982" s="220">
        <v>0.2079</v>
      </c>
    </row>
    <row r="1983" spans="1:5">
      <c r="A1983" s="217">
        <v>96031</v>
      </c>
      <c r="B1983" s="218" t="s">
        <v>2428</v>
      </c>
      <c r="C1983" s="217" t="s">
        <v>19</v>
      </c>
      <c r="D1983" s="219">
        <v>13.18</v>
      </c>
      <c r="E1983" s="220">
        <v>0.21240000000000001</v>
      </c>
    </row>
    <row r="1984" spans="1:5">
      <c r="A1984" s="217">
        <v>96033</v>
      </c>
      <c r="B1984" s="218" t="s">
        <v>2429</v>
      </c>
      <c r="C1984" s="217" t="s">
        <v>19</v>
      </c>
      <c r="D1984" s="219">
        <v>60.76</v>
      </c>
      <c r="E1984" s="220">
        <v>0.2215</v>
      </c>
    </row>
    <row r="1985" spans="1:5">
      <c r="A1985" s="217">
        <v>96034</v>
      </c>
      <c r="B1985" s="218" t="s">
        <v>2430</v>
      </c>
      <c r="C1985" s="217" t="s">
        <v>19</v>
      </c>
      <c r="D1985" s="219">
        <v>133.19</v>
      </c>
      <c r="E1985" s="220">
        <v>0</v>
      </c>
    </row>
    <row r="1986" spans="1:5">
      <c r="A1986" s="217">
        <v>89870</v>
      </c>
      <c r="B1986" s="218" t="s">
        <v>2431</v>
      </c>
      <c r="C1986" s="217" t="s">
        <v>19</v>
      </c>
      <c r="D1986" s="219">
        <v>39.369999999999997</v>
      </c>
      <c r="E1986" s="220">
        <v>1</v>
      </c>
    </row>
    <row r="1987" spans="1:5">
      <c r="A1987" s="217">
        <v>89872</v>
      </c>
      <c r="B1987" s="218" t="s">
        <v>2432</v>
      </c>
      <c r="C1987" s="217" t="s">
        <v>19</v>
      </c>
      <c r="D1987" s="219">
        <v>5.57</v>
      </c>
      <c r="E1987" s="220">
        <v>1</v>
      </c>
    </row>
    <row r="1988" spans="1:5">
      <c r="A1988" s="217">
        <v>89871</v>
      </c>
      <c r="B1988" s="218" t="s">
        <v>2433</v>
      </c>
      <c r="C1988" s="217" t="s">
        <v>19</v>
      </c>
      <c r="D1988" s="219">
        <v>13.79</v>
      </c>
      <c r="E1988" s="220">
        <v>1</v>
      </c>
    </row>
    <row r="1989" spans="1:5">
      <c r="A1989" s="217">
        <v>89873</v>
      </c>
      <c r="B1989" s="218" t="s">
        <v>2434</v>
      </c>
      <c r="C1989" s="217" t="s">
        <v>19</v>
      </c>
      <c r="D1989" s="219">
        <v>67.19</v>
      </c>
      <c r="E1989" s="220">
        <v>1</v>
      </c>
    </row>
    <row r="1990" spans="1:5">
      <c r="A1990" s="217">
        <v>89874</v>
      </c>
      <c r="B1990" s="218" t="s">
        <v>2435</v>
      </c>
      <c r="C1990" s="217" t="s">
        <v>19</v>
      </c>
      <c r="D1990" s="219">
        <v>165.62</v>
      </c>
      <c r="E1990" s="220">
        <v>0</v>
      </c>
    </row>
    <row r="1991" spans="1:5">
      <c r="A1991" s="217">
        <v>89878</v>
      </c>
      <c r="B1991" s="218" t="s">
        <v>2436</v>
      </c>
      <c r="C1991" s="217" t="s">
        <v>19</v>
      </c>
      <c r="D1991" s="219">
        <v>42.2</v>
      </c>
      <c r="E1991" s="220">
        <v>1</v>
      </c>
    </row>
    <row r="1992" spans="1:5">
      <c r="A1992" s="217">
        <v>89880</v>
      </c>
      <c r="B1992" s="218" t="s">
        <v>2437</v>
      </c>
      <c r="C1992" s="217" t="s">
        <v>19</v>
      </c>
      <c r="D1992" s="219">
        <v>5.86</v>
      </c>
      <c r="E1992" s="220">
        <v>1</v>
      </c>
    </row>
    <row r="1993" spans="1:5">
      <c r="A1993" s="217">
        <v>89879</v>
      </c>
      <c r="B1993" s="218" t="s">
        <v>2438</v>
      </c>
      <c r="C1993" s="217" t="s">
        <v>19</v>
      </c>
      <c r="D1993" s="219">
        <v>14.52</v>
      </c>
      <c r="E1993" s="220">
        <v>1</v>
      </c>
    </row>
    <row r="1994" spans="1:5">
      <c r="A1994" s="217">
        <v>89881</v>
      </c>
      <c r="B1994" s="218" t="s">
        <v>2439</v>
      </c>
      <c r="C1994" s="217" t="s">
        <v>19</v>
      </c>
      <c r="D1994" s="219">
        <v>71.31</v>
      </c>
      <c r="E1994" s="220">
        <v>1</v>
      </c>
    </row>
    <row r="1995" spans="1:5">
      <c r="A1995" s="217">
        <v>89882</v>
      </c>
      <c r="B1995" s="218" t="s">
        <v>2440</v>
      </c>
      <c r="C1995" s="217" t="s">
        <v>19</v>
      </c>
      <c r="D1995" s="219">
        <v>191.08</v>
      </c>
      <c r="E1995" s="220">
        <v>0</v>
      </c>
    </row>
    <row r="1996" spans="1:5">
      <c r="A1996" s="217">
        <v>7058</v>
      </c>
      <c r="B1996" s="218" t="s">
        <v>2441</v>
      </c>
      <c r="C1996" s="217" t="s">
        <v>19</v>
      </c>
      <c r="D1996" s="219">
        <v>23.68</v>
      </c>
      <c r="E1996" s="220">
        <v>0.15579999999999999</v>
      </c>
    </row>
    <row r="1997" spans="1:5">
      <c r="A1997" s="217">
        <v>91402</v>
      </c>
      <c r="B1997" s="218" t="s">
        <v>2442</v>
      </c>
      <c r="C1997" s="217" t="s">
        <v>19</v>
      </c>
      <c r="D1997" s="219">
        <v>3.69</v>
      </c>
      <c r="E1997" s="220">
        <v>9.7600000000000006E-2</v>
      </c>
    </row>
    <row r="1998" spans="1:5">
      <c r="A1998" s="217">
        <v>7059</v>
      </c>
      <c r="B1998" s="218" t="s">
        <v>2443</v>
      </c>
      <c r="C1998" s="217" t="s">
        <v>19</v>
      </c>
      <c r="D1998" s="219">
        <v>9.1300000000000008</v>
      </c>
      <c r="E1998" s="220">
        <v>9.7500000000000003E-2</v>
      </c>
    </row>
    <row r="1999" spans="1:5">
      <c r="A1999" s="217">
        <v>7060</v>
      </c>
      <c r="B1999" s="218" t="s">
        <v>2444</v>
      </c>
      <c r="C1999" s="217" t="s">
        <v>19</v>
      </c>
      <c r="D1999" s="219">
        <v>42.73</v>
      </c>
      <c r="E1999" s="220">
        <v>0.1217</v>
      </c>
    </row>
    <row r="2000" spans="1:5">
      <c r="A2000" s="217">
        <v>7061</v>
      </c>
      <c r="B2000" s="218" t="s">
        <v>2445</v>
      </c>
      <c r="C2000" s="217" t="s">
        <v>19</v>
      </c>
      <c r="D2000" s="219">
        <v>76.540000000000006</v>
      </c>
      <c r="E2000" s="220">
        <v>0</v>
      </c>
    </row>
    <row r="2001" spans="1:5">
      <c r="A2001" s="217">
        <v>91367</v>
      </c>
      <c r="B2001" s="218" t="s">
        <v>2446</v>
      </c>
      <c r="C2001" s="217" t="s">
        <v>19</v>
      </c>
      <c r="D2001" s="219">
        <v>22.88</v>
      </c>
      <c r="E2001" s="220">
        <v>0.1613</v>
      </c>
    </row>
    <row r="2002" spans="1:5">
      <c r="A2002" s="217">
        <v>91369</v>
      </c>
      <c r="B2002" s="218" t="s">
        <v>2447</v>
      </c>
      <c r="C2002" s="217" t="s">
        <v>19</v>
      </c>
      <c r="D2002" s="219">
        <v>3.55</v>
      </c>
      <c r="E2002" s="220">
        <v>0.1014</v>
      </c>
    </row>
    <row r="2003" spans="1:5">
      <c r="A2003" s="217">
        <v>91368</v>
      </c>
      <c r="B2003" s="218" t="s">
        <v>2448</v>
      </c>
      <c r="C2003" s="217" t="s">
        <v>19</v>
      </c>
      <c r="D2003" s="219">
        <v>8.8000000000000007</v>
      </c>
      <c r="E2003" s="220">
        <v>0.1011</v>
      </c>
    </row>
    <row r="2004" spans="1:5">
      <c r="A2004" s="217">
        <v>5695</v>
      </c>
      <c r="B2004" s="218" t="s">
        <v>2449</v>
      </c>
      <c r="C2004" s="217" t="s">
        <v>19</v>
      </c>
      <c r="D2004" s="219">
        <v>41.29</v>
      </c>
      <c r="E2004" s="220">
        <v>0.12590000000000001</v>
      </c>
    </row>
    <row r="2005" spans="1:5">
      <c r="A2005" s="217">
        <v>53792</v>
      </c>
      <c r="B2005" s="218" t="s">
        <v>2450</v>
      </c>
      <c r="C2005" s="217" t="s">
        <v>19</v>
      </c>
      <c r="D2005" s="219">
        <v>95.14</v>
      </c>
      <c r="E2005" s="220">
        <v>0</v>
      </c>
    </row>
    <row r="2006" spans="1:5">
      <c r="A2006" s="217">
        <v>92237</v>
      </c>
      <c r="B2006" s="218" t="s">
        <v>2451</v>
      </c>
      <c r="C2006" s="217" t="s">
        <v>19</v>
      </c>
      <c r="D2006" s="219">
        <v>29.23</v>
      </c>
      <c r="E2006" s="220">
        <v>1</v>
      </c>
    </row>
    <row r="2007" spans="1:5">
      <c r="A2007" s="217">
        <v>92239</v>
      </c>
      <c r="B2007" s="218" t="s">
        <v>2452</v>
      </c>
      <c r="C2007" s="217" t="s">
        <v>19</v>
      </c>
      <c r="D2007" s="219">
        <v>4.75</v>
      </c>
      <c r="E2007" s="220">
        <v>1</v>
      </c>
    </row>
    <row r="2008" spans="1:5">
      <c r="A2008" s="217">
        <v>92238</v>
      </c>
      <c r="B2008" s="218" t="s">
        <v>2453</v>
      </c>
      <c r="C2008" s="217" t="s">
        <v>19</v>
      </c>
      <c r="D2008" s="219">
        <v>11.76</v>
      </c>
      <c r="E2008" s="220">
        <v>1</v>
      </c>
    </row>
    <row r="2009" spans="1:5">
      <c r="A2009" s="217">
        <v>92240</v>
      </c>
      <c r="B2009" s="218" t="s">
        <v>2454</v>
      </c>
      <c r="C2009" s="217" t="s">
        <v>19</v>
      </c>
      <c r="D2009" s="219">
        <v>52.42</v>
      </c>
      <c r="E2009" s="220">
        <v>1</v>
      </c>
    </row>
    <row r="2010" spans="1:5">
      <c r="A2010" s="217">
        <v>92241</v>
      </c>
      <c r="B2010" s="218" t="s">
        <v>2455</v>
      </c>
      <c r="C2010" s="217" t="s">
        <v>19</v>
      </c>
      <c r="D2010" s="219">
        <v>259.36</v>
      </c>
      <c r="E2010" s="220">
        <v>0</v>
      </c>
    </row>
    <row r="2011" spans="1:5">
      <c r="A2011" s="217">
        <v>91640</v>
      </c>
      <c r="B2011" s="218" t="s">
        <v>2456</v>
      </c>
      <c r="C2011" s="217" t="s">
        <v>19</v>
      </c>
      <c r="D2011" s="219">
        <v>40.130000000000003</v>
      </c>
      <c r="E2011" s="220">
        <v>1</v>
      </c>
    </row>
    <row r="2012" spans="1:5">
      <c r="A2012" s="217">
        <v>91642</v>
      </c>
      <c r="B2012" s="218" t="s">
        <v>2457</v>
      </c>
      <c r="C2012" s="217" t="s">
        <v>19</v>
      </c>
      <c r="D2012" s="219">
        <v>6.54</v>
      </c>
      <c r="E2012" s="220">
        <v>1</v>
      </c>
    </row>
    <row r="2013" spans="1:5">
      <c r="A2013" s="217">
        <v>91641</v>
      </c>
      <c r="B2013" s="218" t="s">
        <v>2458</v>
      </c>
      <c r="C2013" s="217" t="s">
        <v>19</v>
      </c>
      <c r="D2013" s="219">
        <v>16.190000000000001</v>
      </c>
      <c r="E2013" s="220">
        <v>1</v>
      </c>
    </row>
    <row r="2014" spans="1:5">
      <c r="A2014" s="217">
        <v>91643</v>
      </c>
      <c r="B2014" s="218" t="s">
        <v>2459</v>
      </c>
      <c r="C2014" s="217" t="s">
        <v>19</v>
      </c>
      <c r="D2014" s="219">
        <v>72.3</v>
      </c>
      <c r="E2014" s="220">
        <v>1</v>
      </c>
    </row>
    <row r="2015" spans="1:5">
      <c r="A2015" s="217">
        <v>91644</v>
      </c>
      <c r="B2015" s="218" t="s">
        <v>2460</v>
      </c>
      <c r="C2015" s="217" t="s">
        <v>19</v>
      </c>
      <c r="D2015" s="219">
        <v>282.91000000000003</v>
      </c>
      <c r="E2015" s="220">
        <v>0</v>
      </c>
    </row>
    <row r="2016" spans="1:5">
      <c r="A2016" s="217">
        <v>92105</v>
      </c>
      <c r="B2016" s="218" t="s">
        <v>2461</v>
      </c>
      <c r="C2016" s="217" t="s">
        <v>19</v>
      </c>
      <c r="D2016" s="219">
        <v>180.73</v>
      </c>
      <c r="E2016" s="220">
        <v>0</v>
      </c>
    </row>
    <row r="2017" spans="1:5">
      <c r="A2017" s="217">
        <v>92101</v>
      </c>
      <c r="B2017" s="218" t="s">
        <v>2462</v>
      </c>
      <c r="C2017" s="217" t="s">
        <v>19</v>
      </c>
      <c r="D2017" s="219">
        <v>45.68</v>
      </c>
      <c r="E2017" s="220">
        <v>0.46500000000000002</v>
      </c>
    </row>
    <row r="2018" spans="1:5">
      <c r="A2018" s="217">
        <v>92103</v>
      </c>
      <c r="B2018" s="218" t="s">
        <v>2463</v>
      </c>
      <c r="C2018" s="217" t="s">
        <v>19</v>
      </c>
      <c r="D2018" s="219">
        <v>5.83</v>
      </c>
      <c r="E2018" s="220">
        <v>0.30359999999999998</v>
      </c>
    </row>
    <row r="2019" spans="1:5">
      <c r="A2019" s="217">
        <v>92102</v>
      </c>
      <c r="B2019" s="218" t="s">
        <v>2464</v>
      </c>
      <c r="C2019" s="217" t="s">
        <v>19</v>
      </c>
      <c r="D2019" s="219">
        <v>14.4</v>
      </c>
      <c r="E2019" s="220">
        <v>0.30280000000000001</v>
      </c>
    </row>
    <row r="2020" spans="1:5">
      <c r="A2020" s="217">
        <v>92104</v>
      </c>
      <c r="B2020" s="218" t="s">
        <v>2465</v>
      </c>
      <c r="C2020" s="217" t="s">
        <v>19</v>
      </c>
      <c r="D2020" s="219">
        <v>72.37</v>
      </c>
      <c r="E2020" s="220">
        <v>0.3669</v>
      </c>
    </row>
    <row r="2021" spans="1:5">
      <c r="A2021" s="217">
        <v>91396</v>
      </c>
      <c r="B2021" s="218" t="s">
        <v>2466</v>
      </c>
      <c r="C2021" s="217" t="s">
        <v>19</v>
      </c>
      <c r="D2021" s="219">
        <v>30</v>
      </c>
      <c r="E2021" s="220">
        <v>0.15770000000000001</v>
      </c>
    </row>
    <row r="2022" spans="1:5">
      <c r="A2022" s="217">
        <v>91398</v>
      </c>
      <c r="B2022" s="218" t="s">
        <v>2467</v>
      </c>
      <c r="C2022" s="217" t="s">
        <v>19</v>
      </c>
      <c r="D2022" s="219">
        <v>4.68</v>
      </c>
      <c r="E2022" s="220">
        <v>0.1047</v>
      </c>
    </row>
    <row r="2023" spans="1:5">
      <c r="A2023" s="217">
        <v>91397</v>
      </c>
      <c r="B2023" s="218" t="s">
        <v>2468</v>
      </c>
      <c r="C2023" s="217" t="s">
        <v>19</v>
      </c>
      <c r="D2023" s="219">
        <v>11.61</v>
      </c>
      <c r="E2023" s="220">
        <v>0.10589999999999999</v>
      </c>
    </row>
    <row r="2024" spans="1:5">
      <c r="A2024" s="217">
        <v>5763</v>
      </c>
      <c r="B2024" s="218" t="s">
        <v>2469</v>
      </c>
      <c r="C2024" s="217" t="s">
        <v>19</v>
      </c>
      <c r="D2024" s="219">
        <v>53.29</v>
      </c>
      <c r="E2024" s="220">
        <v>0.1111</v>
      </c>
    </row>
    <row r="2025" spans="1:5">
      <c r="A2025" s="217">
        <v>53831</v>
      </c>
      <c r="B2025" s="218" t="s">
        <v>2470</v>
      </c>
      <c r="C2025" s="217" t="s">
        <v>19</v>
      </c>
      <c r="D2025" s="219">
        <v>180.73</v>
      </c>
      <c r="E2025" s="220">
        <v>0</v>
      </c>
    </row>
    <row r="2026" spans="1:5">
      <c r="A2026" s="217">
        <v>91359</v>
      </c>
      <c r="B2026" s="218" t="s">
        <v>2471</v>
      </c>
      <c r="C2026" s="217" t="s">
        <v>19</v>
      </c>
      <c r="D2026" s="219">
        <v>21.61</v>
      </c>
      <c r="E2026" s="220">
        <v>0.18279999999999999</v>
      </c>
    </row>
    <row r="2027" spans="1:5">
      <c r="A2027" s="217">
        <v>91361</v>
      </c>
      <c r="B2027" s="218" t="s">
        <v>2472</v>
      </c>
      <c r="C2027" s="217" t="s">
        <v>19</v>
      </c>
      <c r="D2027" s="219">
        <v>3.34</v>
      </c>
      <c r="E2027" s="220">
        <v>0.12280000000000001</v>
      </c>
    </row>
    <row r="2028" spans="1:5">
      <c r="A2028" s="217">
        <v>91360</v>
      </c>
      <c r="B2028" s="218" t="s">
        <v>2473</v>
      </c>
      <c r="C2028" s="217" t="s">
        <v>19</v>
      </c>
      <c r="D2028" s="219">
        <v>8.2899999999999991</v>
      </c>
      <c r="E2028" s="220">
        <v>0.1242</v>
      </c>
    </row>
    <row r="2029" spans="1:5">
      <c r="A2029" s="217">
        <v>53882</v>
      </c>
      <c r="B2029" s="218" t="s">
        <v>2474</v>
      </c>
      <c r="C2029" s="217" t="s">
        <v>19</v>
      </c>
      <c r="D2029" s="219">
        <v>38.049999999999997</v>
      </c>
      <c r="E2029" s="220">
        <v>0.1298</v>
      </c>
    </row>
    <row r="2030" spans="1:5">
      <c r="A2030" s="217">
        <v>5747</v>
      </c>
      <c r="B2030" s="218" t="s">
        <v>2475</v>
      </c>
      <c r="C2030" s="217" t="s">
        <v>19</v>
      </c>
      <c r="D2030" s="219">
        <v>148.53</v>
      </c>
      <c r="E2030" s="220">
        <v>0</v>
      </c>
    </row>
    <row r="2031" spans="1:5">
      <c r="A2031" s="217">
        <v>104699</v>
      </c>
      <c r="B2031" s="218" t="s">
        <v>2476</v>
      </c>
      <c r="C2031" s="217" t="s">
        <v>19</v>
      </c>
      <c r="D2031" s="219">
        <v>0</v>
      </c>
      <c r="E2031" s="220"/>
    </row>
    <row r="2032" spans="1:5">
      <c r="A2032" s="217">
        <v>104702</v>
      </c>
      <c r="B2032" s="218" t="s">
        <v>2477</v>
      </c>
      <c r="C2032" s="217" t="s">
        <v>19</v>
      </c>
      <c r="D2032" s="219">
        <v>0</v>
      </c>
      <c r="E2032" s="220"/>
    </row>
    <row r="2033" spans="1:5">
      <c r="A2033" s="217">
        <v>104700</v>
      </c>
      <c r="B2033" s="218" t="s">
        <v>2478</v>
      </c>
      <c r="C2033" s="217" t="s">
        <v>19</v>
      </c>
      <c r="D2033" s="219">
        <v>0</v>
      </c>
      <c r="E2033" s="220"/>
    </row>
    <row r="2034" spans="1:5">
      <c r="A2034" s="217">
        <v>104701</v>
      </c>
      <c r="B2034" s="218" t="s">
        <v>2479</v>
      </c>
      <c r="C2034" s="217" t="s">
        <v>19</v>
      </c>
      <c r="D2034" s="219">
        <v>0</v>
      </c>
      <c r="E2034" s="220"/>
    </row>
    <row r="2035" spans="1:5">
      <c r="A2035" s="217">
        <v>104703</v>
      </c>
      <c r="B2035" s="218" t="s">
        <v>2480</v>
      </c>
      <c r="C2035" s="217" t="s">
        <v>19</v>
      </c>
      <c r="D2035" s="219">
        <v>86.88</v>
      </c>
      <c r="E2035" s="220">
        <v>0</v>
      </c>
    </row>
    <row r="2036" spans="1:5">
      <c r="A2036" s="217">
        <v>91390</v>
      </c>
      <c r="B2036" s="218" t="s">
        <v>2481</v>
      </c>
      <c r="C2036" s="217" t="s">
        <v>19</v>
      </c>
      <c r="D2036" s="219">
        <v>19.91</v>
      </c>
      <c r="E2036" s="220">
        <v>8.2900000000000001E-2</v>
      </c>
    </row>
    <row r="2037" spans="1:5">
      <c r="A2037" s="217">
        <v>91392</v>
      </c>
      <c r="B2037" s="218" t="s">
        <v>2482</v>
      </c>
      <c r="C2037" s="217" t="s">
        <v>19</v>
      </c>
      <c r="D2037" s="219">
        <v>3.2</v>
      </c>
      <c r="E2037" s="220">
        <v>5.3100000000000001E-2</v>
      </c>
    </row>
    <row r="2038" spans="1:5">
      <c r="A2038" s="217">
        <v>91391</v>
      </c>
      <c r="B2038" s="218" t="s">
        <v>2483</v>
      </c>
      <c r="C2038" s="217" t="s">
        <v>19</v>
      </c>
      <c r="D2038" s="219">
        <v>7.93</v>
      </c>
      <c r="E2038" s="220">
        <v>5.4199999999999998E-2</v>
      </c>
    </row>
    <row r="2039" spans="1:5">
      <c r="A2039" s="217">
        <v>73335</v>
      </c>
      <c r="B2039" s="218" t="s">
        <v>2484</v>
      </c>
      <c r="C2039" s="217" t="s">
        <v>19</v>
      </c>
      <c r="D2039" s="219">
        <v>36.299999999999997</v>
      </c>
      <c r="E2039" s="220">
        <v>5.7000000000000002E-2</v>
      </c>
    </row>
    <row r="2040" spans="1:5">
      <c r="A2040" s="217">
        <v>73340</v>
      </c>
      <c r="B2040" s="218" t="s">
        <v>2485</v>
      </c>
      <c r="C2040" s="217" t="s">
        <v>19</v>
      </c>
      <c r="D2040" s="219">
        <v>145.38</v>
      </c>
      <c r="E2040" s="220">
        <v>0</v>
      </c>
    </row>
    <row r="2041" spans="1:5">
      <c r="A2041" s="217">
        <v>89264</v>
      </c>
      <c r="B2041" s="218" t="s">
        <v>2486</v>
      </c>
      <c r="C2041" s="217" t="s">
        <v>19</v>
      </c>
      <c r="D2041" s="219">
        <v>21.82</v>
      </c>
      <c r="E2041" s="220">
        <v>8.1100000000000005E-2</v>
      </c>
    </row>
    <row r="2042" spans="1:5">
      <c r="A2042" s="217">
        <v>89266</v>
      </c>
      <c r="B2042" s="218" t="s">
        <v>2487</v>
      </c>
      <c r="C2042" s="217" t="s">
        <v>19</v>
      </c>
      <c r="D2042" s="219">
        <v>3.51</v>
      </c>
      <c r="E2042" s="220">
        <v>5.1299999999999998E-2</v>
      </c>
    </row>
    <row r="2043" spans="1:5">
      <c r="A2043" s="217">
        <v>89265</v>
      </c>
      <c r="B2043" s="218" t="s">
        <v>2488</v>
      </c>
      <c r="C2043" s="217" t="s">
        <v>19</v>
      </c>
      <c r="D2043" s="219">
        <v>8.6999999999999993</v>
      </c>
      <c r="E2043" s="220">
        <v>5.2900000000000003E-2</v>
      </c>
    </row>
    <row r="2044" spans="1:5">
      <c r="A2044" s="217">
        <v>5705</v>
      </c>
      <c r="B2044" s="218" t="s">
        <v>2489</v>
      </c>
      <c r="C2044" s="217" t="s">
        <v>19</v>
      </c>
      <c r="D2044" s="219">
        <v>39.799999999999997</v>
      </c>
      <c r="E2044" s="220">
        <v>5.5800000000000002E-2</v>
      </c>
    </row>
    <row r="2045" spans="1:5">
      <c r="A2045" s="217">
        <v>53797</v>
      </c>
      <c r="B2045" s="218" t="s">
        <v>2490</v>
      </c>
      <c r="C2045" s="217" t="s">
        <v>19</v>
      </c>
      <c r="D2045" s="219">
        <v>109.42</v>
      </c>
      <c r="E2045" s="220">
        <v>0</v>
      </c>
    </row>
    <row r="2046" spans="1:5">
      <c r="A2046" s="217">
        <v>91354</v>
      </c>
      <c r="B2046" s="218" t="s">
        <v>2491</v>
      </c>
      <c r="C2046" s="217" t="s">
        <v>19</v>
      </c>
      <c r="D2046" s="219">
        <v>18.260000000000002</v>
      </c>
      <c r="E2046" s="220">
        <v>0</v>
      </c>
    </row>
    <row r="2047" spans="1:5">
      <c r="A2047" s="217">
        <v>91356</v>
      </c>
      <c r="B2047" s="218" t="s">
        <v>2492</v>
      </c>
      <c r="C2047" s="217" t="s">
        <v>19</v>
      </c>
      <c r="D2047" s="219">
        <v>3.03</v>
      </c>
      <c r="E2047" s="220">
        <v>0</v>
      </c>
    </row>
    <row r="2048" spans="1:5">
      <c r="A2048" s="217">
        <v>91355</v>
      </c>
      <c r="B2048" s="218" t="s">
        <v>2493</v>
      </c>
      <c r="C2048" s="217" t="s">
        <v>19</v>
      </c>
      <c r="D2048" s="219">
        <v>7.5</v>
      </c>
      <c r="E2048" s="220">
        <v>0</v>
      </c>
    </row>
    <row r="2049" spans="1:5">
      <c r="A2049" s="217">
        <v>5751</v>
      </c>
      <c r="B2049" s="218" t="s">
        <v>2494</v>
      </c>
      <c r="C2049" s="217" t="s">
        <v>19</v>
      </c>
      <c r="D2049" s="219">
        <v>34.229999999999997</v>
      </c>
      <c r="E2049" s="220">
        <v>0</v>
      </c>
    </row>
    <row r="2050" spans="1:5">
      <c r="A2050" s="217">
        <v>53827</v>
      </c>
      <c r="B2050" s="218" t="s">
        <v>2495</v>
      </c>
      <c r="C2050" s="217" t="s">
        <v>19</v>
      </c>
      <c r="D2050" s="219">
        <v>107.11</v>
      </c>
      <c r="E2050" s="220">
        <v>0</v>
      </c>
    </row>
    <row r="2051" spans="1:5">
      <c r="A2051" s="217">
        <v>91375</v>
      </c>
      <c r="B2051" s="218" t="s">
        <v>2496</v>
      </c>
      <c r="C2051" s="217" t="s">
        <v>19</v>
      </c>
      <c r="D2051" s="219">
        <v>20.05</v>
      </c>
      <c r="E2051" s="220">
        <v>0</v>
      </c>
    </row>
    <row r="2052" spans="1:5">
      <c r="A2052" s="217">
        <v>91377</v>
      </c>
      <c r="B2052" s="218" t="s">
        <v>2497</v>
      </c>
      <c r="C2052" s="217" t="s">
        <v>19</v>
      </c>
      <c r="D2052" s="219">
        <v>3.33</v>
      </c>
      <c r="E2052" s="220">
        <v>0</v>
      </c>
    </row>
    <row r="2053" spans="1:5">
      <c r="A2053" s="217">
        <v>91376</v>
      </c>
      <c r="B2053" s="218" t="s">
        <v>2498</v>
      </c>
      <c r="C2053" s="217" t="s">
        <v>19</v>
      </c>
      <c r="D2053" s="219">
        <v>8.24</v>
      </c>
      <c r="E2053" s="220">
        <v>0</v>
      </c>
    </row>
    <row r="2054" spans="1:5">
      <c r="A2054" s="217">
        <v>5754</v>
      </c>
      <c r="B2054" s="218" t="s">
        <v>2499</v>
      </c>
      <c r="C2054" s="217" t="s">
        <v>19</v>
      </c>
      <c r="D2054" s="219">
        <v>37.58</v>
      </c>
      <c r="E2054" s="220">
        <v>0</v>
      </c>
    </row>
    <row r="2055" spans="1:5">
      <c r="A2055" s="217">
        <v>53829</v>
      </c>
      <c r="B2055" s="218" t="s">
        <v>2500</v>
      </c>
      <c r="C2055" s="217" t="s">
        <v>19</v>
      </c>
      <c r="D2055" s="219">
        <v>109.42</v>
      </c>
      <c r="E2055" s="220">
        <v>0</v>
      </c>
    </row>
    <row r="2056" spans="1:5">
      <c r="A2056" s="217">
        <v>91026</v>
      </c>
      <c r="B2056" s="218" t="s">
        <v>2501</v>
      </c>
      <c r="C2056" s="217" t="s">
        <v>19</v>
      </c>
      <c r="D2056" s="219">
        <v>25.61</v>
      </c>
      <c r="E2056" s="220">
        <v>6.4399999999999999E-2</v>
      </c>
    </row>
    <row r="2057" spans="1:5">
      <c r="A2057" s="217">
        <v>91028</v>
      </c>
      <c r="B2057" s="218" t="s">
        <v>2502</v>
      </c>
      <c r="C2057" s="217" t="s">
        <v>19</v>
      </c>
      <c r="D2057" s="219">
        <v>4.1500000000000004</v>
      </c>
      <c r="E2057" s="220">
        <v>4.1000000000000002E-2</v>
      </c>
    </row>
    <row r="2058" spans="1:5">
      <c r="A2058" s="217">
        <v>91027</v>
      </c>
      <c r="B2058" s="218" t="s">
        <v>2503</v>
      </c>
      <c r="C2058" s="217" t="s">
        <v>19</v>
      </c>
      <c r="D2058" s="219">
        <v>10.28</v>
      </c>
      <c r="E2058" s="220">
        <v>4.1799999999999997E-2</v>
      </c>
    </row>
    <row r="2059" spans="1:5">
      <c r="A2059" s="217">
        <v>91029</v>
      </c>
      <c r="B2059" s="218" t="s">
        <v>2504</v>
      </c>
      <c r="C2059" s="217" t="s">
        <v>19</v>
      </c>
      <c r="D2059" s="219">
        <v>46.99</v>
      </c>
      <c r="E2059" s="220">
        <v>4.41E-2</v>
      </c>
    </row>
    <row r="2060" spans="1:5">
      <c r="A2060" s="217">
        <v>91030</v>
      </c>
      <c r="B2060" s="218" t="s">
        <v>2505</v>
      </c>
      <c r="C2060" s="217" t="s">
        <v>19</v>
      </c>
      <c r="D2060" s="219">
        <v>137.80000000000001</v>
      </c>
      <c r="E2060" s="220">
        <v>0</v>
      </c>
    </row>
    <row r="2061" spans="1:5">
      <c r="A2061" s="217">
        <v>102812</v>
      </c>
      <c r="B2061" s="218" t="s">
        <v>2506</v>
      </c>
      <c r="C2061" s="217" t="s">
        <v>19</v>
      </c>
      <c r="D2061" s="219">
        <v>0</v>
      </c>
      <c r="E2061" s="220"/>
    </row>
    <row r="2062" spans="1:5">
      <c r="A2062" s="217">
        <v>102813</v>
      </c>
      <c r="B2062" s="218" t="s">
        <v>2507</v>
      </c>
      <c r="C2062" s="217" t="s">
        <v>19</v>
      </c>
      <c r="D2062" s="219">
        <v>0</v>
      </c>
      <c r="E2062" s="220"/>
    </row>
    <row r="2063" spans="1:5">
      <c r="A2063" s="217">
        <v>102814</v>
      </c>
      <c r="B2063" s="218" t="s">
        <v>2508</v>
      </c>
      <c r="C2063" s="217" t="s">
        <v>19</v>
      </c>
      <c r="D2063" s="219">
        <v>0</v>
      </c>
      <c r="E2063" s="220"/>
    </row>
    <row r="2064" spans="1:5">
      <c r="A2064" s="217">
        <v>102815</v>
      </c>
      <c r="B2064" s="218" t="s">
        <v>2509</v>
      </c>
      <c r="C2064" s="217" t="s">
        <v>19</v>
      </c>
      <c r="D2064" s="219">
        <v>3.4</v>
      </c>
      <c r="E2064" s="220">
        <v>0</v>
      </c>
    </row>
    <row r="2065" spans="1:5">
      <c r="A2065" s="217">
        <v>91529</v>
      </c>
      <c r="B2065" s="218" t="s">
        <v>2510</v>
      </c>
      <c r="C2065" s="217" t="s">
        <v>19</v>
      </c>
      <c r="D2065" s="219">
        <v>0.86</v>
      </c>
      <c r="E2065" s="220">
        <v>1</v>
      </c>
    </row>
    <row r="2066" spans="1:5">
      <c r="A2066" s="217">
        <v>91530</v>
      </c>
      <c r="B2066" s="218" t="s">
        <v>2511</v>
      </c>
      <c r="C2066" s="217" t="s">
        <v>19</v>
      </c>
      <c r="D2066" s="219">
        <v>0.23</v>
      </c>
      <c r="E2066" s="220">
        <v>1</v>
      </c>
    </row>
    <row r="2067" spans="1:5">
      <c r="A2067" s="217">
        <v>91531</v>
      </c>
      <c r="B2067" s="218" t="s">
        <v>2512</v>
      </c>
      <c r="C2067" s="217" t="s">
        <v>19</v>
      </c>
      <c r="D2067" s="219">
        <v>1.07</v>
      </c>
      <c r="E2067" s="220">
        <v>1</v>
      </c>
    </row>
    <row r="2068" spans="1:5">
      <c r="A2068" s="217">
        <v>91532</v>
      </c>
      <c r="B2068" s="218" t="s">
        <v>2513</v>
      </c>
      <c r="C2068" s="217" t="s">
        <v>19</v>
      </c>
      <c r="D2068" s="219">
        <v>6.6</v>
      </c>
      <c r="E2068" s="220">
        <v>0</v>
      </c>
    </row>
    <row r="2069" spans="1:5">
      <c r="A2069" s="217">
        <v>95260</v>
      </c>
      <c r="B2069" s="218" t="s">
        <v>2514</v>
      </c>
      <c r="C2069" s="217" t="s">
        <v>19</v>
      </c>
      <c r="D2069" s="219">
        <v>0.69</v>
      </c>
      <c r="E2069" s="220">
        <v>1</v>
      </c>
    </row>
    <row r="2070" spans="1:5">
      <c r="A2070" s="217">
        <v>95261</v>
      </c>
      <c r="B2070" s="218" t="s">
        <v>2515</v>
      </c>
      <c r="C2070" s="217" t="s">
        <v>19</v>
      </c>
      <c r="D2070" s="219">
        <v>0.18</v>
      </c>
      <c r="E2070" s="220">
        <v>1</v>
      </c>
    </row>
    <row r="2071" spans="1:5">
      <c r="A2071" s="217">
        <v>95262</v>
      </c>
      <c r="B2071" s="218" t="s">
        <v>2516</v>
      </c>
      <c r="C2071" s="217" t="s">
        <v>19</v>
      </c>
      <c r="D2071" s="219">
        <v>0.86</v>
      </c>
      <c r="E2071" s="220">
        <v>1</v>
      </c>
    </row>
    <row r="2072" spans="1:5">
      <c r="A2072" s="217">
        <v>95263</v>
      </c>
      <c r="B2072" s="218" t="s">
        <v>2517</v>
      </c>
      <c r="C2072" s="217" t="s">
        <v>19</v>
      </c>
      <c r="D2072" s="219">
        <v>4.99</v>
      </c>
      <c r="E2072" s="220">
        <v>0</v>
      </c>
    </row>
    <row r="2073" spans="1:5">
      <c r="A2073" s="217">
        <v>90968</v>
      </c>
      <c r="B2073" s="218" t="s">
        <v>2518</v>
      </c>
      <c r="C2073" s="217" t="s">
        <v>19</v>
      </c>
      <c r="D2073" s="219">
        <v>7.04</v>
      </c>
      <c r="E2073" s="220">
        <v>1</v>
      </c>
    </row>
    <row r="2074" spans="1:5">
      <c r="A2074" s="217">
        <v>90969</v>
      </c>
      <c r="B2074" s="218" t="s">
        <v>2519</v>
      </c>
      <c r="C2074" s="217" t="s">
        <v>19</v>
      </c>
      <c r="D2074" s="219">
        <v>1.89</v>
      </c>
      <c r="E2074" s="220">
        <v>1</v>
      </c>
    </row>
    <row r="2075" spans="1:5">
      <c r="A2075" s="217">
        <v>90970</v>
      </c>
      <c r="B2075" s="218" t="s">
        <v>2520</v>
      </c>
      <c r="C2075" s="217" t="s">
        <v>19</v>
      </c>
      <c r="D2075" s="219">
        <v>8.81</v>
      </c>
      <c r="E2075" s="220">
        <v>1</v>
      </c>
    </row>
    <row r="2076" spans="1:5">
      <c r="A2076" s="217">
        <v>90971</v>
      </c>
      <c r="B2076" s="218" t="s">
        <v>2521</v>
      </c>
      <c r="C2076" s="217" t="s">
        <v>19</v>
      </c>
      <c r="D2076" s="219">
        <v>56.93</v>
      </c>
      <c r="E2076" s="220">
        <v>0</v>
      </c>
    </row>
    <row r="2077" spans="1:5">
      <c r="A2077" s="217">
        <v>90992</v>
      </c>
      <c r="B2077" s="218" t="s">
        <v>2522</v>
      </c>
      <c r="C2077" s="217" t="s">
        <v>19</v>
      </c>
      <c r="D2077" s="219">
        <v>8.35</v>
      </c>
      <c r="E2077" s="220">
        <v>1</v>
      </c>
    </row>
    <row r="2078" spans="1:5">
      <c r="A2078" s="217">
        <v>90993</v>
      </c>
      <c r="B2078" s="218" t="s">
        <v>2523</v>
      </c>
      <c r="C2078" s="217" t="s">
        <v>19</v>
      </c>
      <c r="D2078" s="219">
        <v>2.2400000000000002</v>
      </c>
      <c r="E2078" s="220">
        <v>1</v>
      </c>
    </row>
    <row r="2079" spans="1:5">
      <c r="A2079" s="217">
        <v>90994</v>
      </c>
      <c r="B2079" s="218" t="s">
        <v>2524</v>
      </c>
      <c r="C2079" s="217" t="s">
        <v>19</v>
      </c>
      <c r="D2079" s="219">
        <v>10.45</v>
      </c>
      <c r="E2079" s="220">
        <v>1</v>
      </c>
    </row>
    <row r="2080" spans="1:5">
      <c r="A2080" s="217">
        <v>90995</v>
      </c>
      <c r="B2080" s="218" t="s">
        <v>2525</v>
      </c>
      <c r="C2080" s="217" t="s">
        <v>19</v>
      </c>
      <c r="D2080" s="219">
        <v>77.33</v>
      </c>
      <c r="E2080" s="220">
        <v>0</v>
      </c>
    </row>
    <row r="2081" spans="1:5">
      <c r="A2081" s="217">
        <v>90957</v>
      </c>
      <c r="B2081" s="218" t="s">
        <v>2526</v>
      </c>
      <c r="C2081" s="217" t="s">
        <v>19</v>
      </c>
      <c r="D2081" s="219">
        <v>5.26</v>
      </c>
      <c r="E2081" s="220">
        <v>1</v>
      </c>
    </row>
    <row r="2082" spans="1:5">
      <c r="A2082" s="217">
        <v>90958</v>
      </c>
      <c r="B2082" s="218" t="s">
        <v>2527</v>
      </c>
      <c r="C2082" s="217" t="s">
        <v>19</v>
      </c>
      <c r="D2082" s="219">
        <v>1.41</v>
      </c>
      <c r="E2082" s="220">
        <v>1</v>
      </c>
    </row>
    <row r="2083" spans="1:5">
      <c r="A2083" s="217">
        <v>5797</v>
      </c>
      <c r="B2083" s="218" t="s">
        <v>2528</v>
      </c>
      <c r="C2083" s="217" t="s">
        <v>19</v>
      </c>
      <c r="D2083" s="219">
        <v>6.58</v>
      </c>
      <c r="E2083" s="220">
        <v>1</v>
      </c>
    </row>
    <row r="2084" spans="1:5">
      <c r="A2084" s="217">
        <v>53865</v>
      </c>
      <c r="B2084" s="218" t="s">
        <v>2529</v>
      </c>
      <c r="C2084" s="217" t="s">
        <v>19</v>
      </c>
      <c r="D2084" s="219">
        <v>44.28</v>
      </c>
      <c r="E2084" s="220">
        <v>0</v>
      </c>
    </row>
    <row r="2085" spans="1:5">
      <c r="A2085" s="217">
        <v>90975</v>
      </c>
      <c r="B2085" s="218" t="s">
        <v>2530</v>
      </c>
      <c r="C2085" s="217" t="s">
        <v>19</v>
      </c>
      <c r="D2085" s="219">
        <v>17.89</v>
      </c>
      <c r="E2085" s="220">
        <v>1</v>
      </c>
    </row>
    <row r="2086" spans="1:5">
      <c r="A2086" s="217">
        <v>90976</v>
      </c>
      <c r="B2086" s="218" t="s">
        <v>2531</v>
      </c>
      <c r="C2086" s="217" t="s">
        <v>19</v>
      </c>
      <c r="D2086" s="219">
        <v>4.8</v>
      </c>
      <c r="E2086" s="220">
        <v>1</v>
      </c>
    </row>
    <row r="2087" spans="1:5">
      <c r="A2087" s="217">
        <v>90977</v>
      </c>
      <c r="B2087" s="218" t="s">
        <v>2532</v>
      </c>
      <c r="C2087" s="217" t="s">
        <v>19</v>
      </c>
      <c r="D2087" s="219">
        <v>22.39</v>
      </c>
      <c r="E2087" s="220">
        <v>1</v>
      </c>
    </row>
    <row r="2088" spans="1:5">
      <c r="A2088" s="217">
        <v>90978</v>
      </c>
      <c r="B2088" s="218" t="s">
        <v>2533</v>
      </c>
      <c r="C2088" s="217" t="s">
        <v>19</v>
      </c>
      <c r="D2088" s="219">
        <v>147.69</v>
      </c>
      <c r="E2088" s="220">
        <v>0</v>
      </c>
    </row>
    <row r="2089" spans="1:5">
      <c r="A2089" s="217">
        <v>90960</v>
      </c>
      <c r="B2089" s="218" t="s">
        <v>2534</v>
      </c>
      <c r="C2089" s="217" t="s">
        <v>19</v>
      </c>
      <c r="D2089" s="219">
        <v>7.02</v>
      </c>
      <c r="E2089" s="220">
        <v>1</v>
      </c>
    </row>
    <row r="2090" spans="1:5">
      <c r="A2090" s="217">
        <v>90961</v>
      </c>
      <c r="B2090" s="218" t="s">
        <v>2535</v>
      </c>
      <c r="C2090" s="217" t="s">
        <v>19</v>
      </c>
      <c r="D2090" s="219">
        <v>1.88</v>
      </c>
      <c r="E2090" s="220">
        <v>1</v>
      </c>
    </row>
    <row r="2091" spans="1:5">
      <c r="A2091" s="217">
        <v>90962</v>
      </c>
      <c r="B2091" s="218" t="s">
        <v>2536</v>
      </c>
      <c r="C2091" s="217" t="s">
        <v>19</v>
      </c>
      <c r="D2091" s="219">
        <v>8.7899999999999991</v>
      </c>
      <c r="E2091" s="220">
        <v>1</v>
      </c>
    </row>
    <row r="2092" spans="1:5">
      <c r="A2092" s="217">
        <v>90963</v>
      </c>
      <c r="B2092" s="218" t="s">
        <v>2537</v>
      </c>
      <c r="C2092" s="217" t="s">
        <v>19</v>
      </c>
      <c r="D2092" s="219">
        <v>14.05</v>
      </c>
      <c r="E2092" s="220">
        <v>0</v>
      </c>
    </row>
    <row r="2093" spans="1:5">
      <c r="A2093" s="217">
        <v>102966</v>
      </c>
      <c r="B2093" s="218" t="s">
        <v>2538</v>
      </c>
      <c r="C2093" s="217" t="s">
        <v>19</v>
      </c>
      <c r="D2093" s="219">
        <v>0</v>
      </c>
      <c r="E2093" s="220"/>
    </row>
    <row r="2094" spans="1:5">
      <c r="A2094" s="217">
        <v>102967</v>
      </c>
      <c r="B2094" s="218" t="s">
        <v>2539</v>
      </c>
      <c r="C2094" s="217" t="s">
        <v>19</v>
      </c>
      <c r="D2094" s="219">
        <v>0</v>
      </c>
      <c r="E2094" s="220"/>
    </row>
    <row r="2095" spans="1:5">
      <c r="A2095" s="217">
        <v>102968</v>
      </c>
      <c r="B2095" s="218" t="s">
        <v>2540</v>
      </c>
      <c r="C2095" s="217" t="s">
        <v>19</v>
      </c>
      <c r="D2095" s="219">
        <v>0</v>
      </c>
      <c r="E2095" s="220"/>
    </row>
    <row r="2096" spans="1:5">
      <c r="A2096" s="217">
        <v>102969</v>
      </c>
      <c r="B2096" s="218" t="s">
        <v>2541</v>
      </c>
      <c r="C2096" s="217" t="s">
        <v>19</v>
      </c>
      <c r="D2096" s="219">
        <v>0.15</v>
      </c>
      <c r="E2096" s="220">
        <v>0</v>
      </c>
    </row>
    <row r="2097" spans="1:5">
      <c r="A2097" s="217">
        <v>102818</v>
      </c>
      <c r="B2097" s="218" t="s">
        <v>2542</v>
      </c>
      <c r="C2097" s="217" t="s">
        <v>19</v>
      </c>
      <c r="D2097" s="219">
        <v>0</v>
      </c>
      <c r="E2097" s="220"/>
    </row>
    <row r="2098" spans="1:5">
      <c r="A2098" s="217">
        <v>102819</v>
      </c>
      <c r="B2098" s="218" t="s">
        <v>2543</v>
      </c>
      <c r="C2098" s="217" t="s">
        <v>19</v>
      </c>
      <c r="D2098" s="219">
        <v>0</v>
      </c>
      <c r="E2098" s="220"/>
    </row>
    <row r="2099" spans="1:5">
      <c r="A2099" s="217">
        <v>102820</v>
      </c>
      <c r="B2099" s="218" t="s">
        <v>2544</v>
      </c>
      <c r="C2099" s="217" t="s">
        <v>19</v>
      </c>
      <c r="D2099" s="219">
        <v>0</v>
      </c>
      <c r="E2099" s="220"/>
    </row>
    <row r="2100" spans="1:5">
      <c r="A2100" s="217">
        <v>102832</v>
      </c>
      <c r="B2100" s="218" t="s">
        <v>2545</v>
      </c>
      <c r="C2100" s="217" t="s">
        <v>19</v>
      </c>
      <c r="D2100" s="219">
        <v>8.5</v>
      </c>
      <c r="E2100" s="220">
        <v>0</v>
      </c>
    </row>
    <row r="2101" spans="1:5">
      <c r="A2101" s="217">
        <v>102823</v>
      </c>
      <c r="B2101" s="218" t="s">
        <v>2546</v>
      </c>
      <c r="C2101" s="217" t="s">
        <v>19</v>
      </c>
      <c r="D2101" s="219">
        <v>0</v>
      </c>
      <c r="E2101" s="220"/>
    </row>
    <row r="2102" spans="1:5">
      <c r="A2102" s="217">
        <v>102824</v>
      </c>
      <c r="B2102" s="218" t="s">
        <v>2547</v>
      </c>
      <c r="C2102" s="217" t="s">
        <v>19</v>
      </c>
      <c r="D2102" s="219">
        <v>0</v>
      </c>
      <c r="E2102" s="220"/>
    </row>
    <row r="2103" spans="1:5">
      <c r="A2103" s="217">
        <v>102825</v>
      </c>
      <c r="B2103" s="218" t="s">
        <v>2548</v>
      </c>
      <c r="C2103" s="217" t="s">
        <v>19</v>
      </c>
      <c r="D2103" s="219">
        <v>0</v>
      </c>
      <c r="E2103" s="220"/>
    </row>
    <row r="2104" spans="1:5">
      <c r="A2104" s="217">
        <v>102826</v>
      </c>
      <c r="B2104" s="218" t="s">
        <v>2549</v>
      </c>
      <c r="C2104" s="217" t="s">
        <v>19</v>
      </c>
      <c r="D2104" s="219">
        <v>6.38</v>
      </c>
      <c r="E2104" s="220">
        <v>0</v>
      </c>
    </row>
    <row r="2105" spans="1:5">
      <c r="A2105" s="217">
        <v>103934</v>
      </c>
      <c r="B2105" s="218" t="s">
        <v>2550</v>
      </c>
      <c r="C2105" s="217" t="s">
        <v>19</v>
      </c>
      <c r="D2105" s="219">
        <v>0</v>
      </c>
      <c r="E2105" s="220"/>
    </row>
    <row r="2106" spans="1:5">
      <c r="A2106" s="217">
        <v>103935</v>
      </c>
      <c r="B2106" s="218" t="s">
        <v>2551</v>
      </c>
      <c r="C2106" s="217" t="s">
        <v>19</v>
      </c>
      <c r="D2106" s="219">
        <v>0</v>
      </c>
      <c r="E2106" s="220"/>
    </row>
    <row r="2107" spans="1:5">
      <c r="A2107" s="217">
        <v>103936</v>
      </c>
      <c r="B2107" s="218" t="s">
        <v>2552</v>
      </c>
      <c r="C2107" s="217" t="s">
        <v>19</v>
      </c>
      <c r="D2107" s="219">
        <v>0</v>
      </c>
      <c r="E2107" s="220"/>
    </row>
    <row r="2108" spans="1:5">
      <c r="A2108" s="217">
        <v>103937</v>
      </c>
      <c r="B2108" s="218" t="s">
        <v>2553</v>
      </c>
      <c r="C2108" s="217" t="s">
        <v>19</v>
      </c>
      <c r="D2108" s="219">
        <v>1.53</v>
      </c>
      <c r="E2108" s="220">
        <v>0</v>
      </c>
    </row>
    <row r="2109" spans="1:5">
      <c r="A2109" s="217">
        <v>103940</v>
      </c>
      <c r="B2109" s="218" t="s">
        <v>2554</v>
      </c>
      <c r="C2109" s="217" t="s">
        <v>19</v>
      </c>
      <c r="D2109" s="219">
        <v>0</v>
      </c>
      <c r="E2109" s="220"/>
    </row>
    <row r="2110" spans="1:5">
      <c r="A2110" s="217">
        <v>103941</v>
      </c>
      <c r="B2110" s="218" t="s">
        <v>2555</v>
      </c>
      <c r="C2110" s="217" t="s">
        <v>19</v>
      </c>
      <c r="D2110" s="219">
        <v>0</v>
      </c>
      <c r="E2110" s="220"/>
    </row>
    <row r="2111" spans="1:5">
      <c r="A2111" s="217">
        <v>103942</v>
      </c>
      <c r="B2111" s="218" t="s">
        <v>2556</v>
      </c>
      <c r="C2111" s="217" t="s">
        <v>19</v>
      </c>
      <c r="D2111" s="219">
        <v>0</v>
      </c>
      <c r="E2111" s="220"/>
    </row>
    <row r="2112" spans="1:5">
      <c r="A2112" s="217">
        <v>103943</v>
      </c>
      <c r="B2112" s="218" t="s">
        <v>2557</v>
      </c>
      <c r="C2112" s="217" t="s">
        <v>19</v>
      </c>
      <c r="D2112" s="219">
        <v>1.53</v>
      </c>
      <c r="E2112" s="220">
        <v>0</v>
      </c>
    </row>
    <row r="2113" spans="1:5">
      <c r="A2113" s="217">
        <v>91279</v>
      </c>
      <c r="B2113" s="218" t="s">
        <v>2558</v>
      </c>
      <c r="C2113" s="217" t="s">
        <v>19</v>
      </c>
      <c r="D2113" s="219">
        <v>0.88</v>
      </c>
      <c r="E2113" s="220">
        <v>0</v>
      </c>
    </row>
    <row r="2114" spans="1:5">
      <c r="A2114" s="217">
        <v>91280</v>
      </c>
      <c r="B2114" s="218" t="s">
        <v>2559</v>
      </c>
      <c r="C2114" s="217" t="s">
        <v>19</v>
      </c>
      <c r="D2114" s="219">
        <v>0.2</v>
      </c>
      <c r="E2114" s="220">
        <v>0</v>
      </c>
    </row>
    <row r="2115" spans="1:5">
      <c r="A2115" s="217">
        <v>91281</v>
      </c>
      <c r="B2115" s="218" t="s">
        <v>2560</v>
      </c>
      <c r="C2115" s="217" t="s">
        <v>19</v>
      </c>
      <c r="D2115" s="219">
        <v>1.1100000000000001</v>
      </c>
      <c r="E2115" s="220">
        <v>0</v>
      </c>
    </row>
    <row r="2116" spans="1:5">
      <c r="A2116" s="217">
        <v>91282</v>
      </c>
      <c r="B2116" s="218" t="s">
        <v>2561</v>
      </c>
      <c r="C2116" s="217" t="s">
        <v>19</v>
      </c>
      <c r="D2116" s="219">
        <v>9.2899999999999991</v>
      </c>
      <c r="E2116" s="220">
        <v>0</v>
      </c>
    </row>
    <row r="2117" spans="1:5">
      <c r="A2117" s="217">
        <v>95278</v>
      </c>
      <c r="B2117" s="218" t="s">
        <v>2562</v>
      </c>
      <c r="C2117" s="217" t="s">
        <v>19</v>
      </c>
      <c r="D2117" s="219">
        <v>0.74</v>
      </c>
      <c r="E2117" s="220">
        <v>1</v>
      </c>
    </row>
    <row r="2118" spans="1:5">
      <c r="A2118" s="217">
        <v>95279</v>
      </c>
      <c r="B2118" s="218" t="s">
        <v>2563</v>
      </c>
      <c r="C2118" s="217" t="s">
        <v>19</v>
      </c>
      <c r="D2118" s="219">
        <v>0.15</v>
      </c>
      <c r="E2118" s="220">
        <v>1</v>
      </c>
    </row>
    <row r="2119" spans="1:5">
      <c r="A2119" s="217">
        <v>95280</v>
      </c>
      <c r="B2119" s="218" t="s">
        <v>2564</v>
      </c>
      <c r="C2119" s="217" t="s">
        <v>19</v>
      </c>
      <c r="D2119" s="219">
        <v>0.72</v>
      </c>
      <c r="E2119" s="220">
        <v>1</v>
      </c>
    </row>
    <row r="2120" spans="1:5">
      <c r="A2120" s="217">
        <v>95281</v>
      </c>
      <c r="B2120" s="218" t="s">
        <v>2565</v>
      </c>
      <c r="C2120" s="217" t="s">
        <v>19</v>
      </c>
      <c r="D2120" s="219">
        <v>9.23</v>
      </c>
      <c r="E2120" s="220">
        <v>0</v>
      </c>
    </row>
    <row r="2121" spans="1:5">
      <c r="A2121" s="217">
        <v>95124</v>
      </c>
      <c r="B2121" s="218" t="s">
        <v>2566</v>
      </c>
      <c r="C2121" s="217" t="s">
        <v>19</v>
      </c>
      <c r="D2121" s="219">
        <v>6.67</v>
      </c>
      <c r="E2121" s="220">
        <v>1</v>
      </c>
    </row>
    <row r="2122" spans="1:5">
      <c r="A2122" s="217">
        <v>95123</v>
      </c>
      <c r="B2122" s="218" t="s">
        <v>2567</v>
      </c>
      <c r="C2122" s="217" t="s">
        <v>19</v>
      </c>
      <c r="D2122" s="219">
        <v>21.64</v>
      </c>
      <c r="E2122" s="220">
        <v>1</v>
      </c>
    </row>
    <row r="2123" spans="1:5">
      <c r="A2123" s="217">
        <v>95125</v>
      </c>
      <c r="B2123" s="218" t="s">
        <v>2568</v>
      </c>
      <c r="C2123" s="217" t="s">
        <v>19</v>
      </c>
      <c r="D2123" s="219">
        <v>23.67</v>
      </c>
      <c r="E2123" s="220">
        <v>1</v>
      </c>
    </row>
    <row r="2124" spans="1:5">
      <c r="A2124" s="217">
        <v>95126</v>
      </c>
      <c r="B2124" s="218" t="s">
        <v>2569</v>
      </c>
      <c r="C2124" s="217" t="s">
        <v>19</v>
      </c>
      <c r="D2124" s="219">
        <v>138.30000000000001</v>
      </c>
      <c r="E2124" s="220">
        <v>0</v>
      </c>
    </row>
    <row r="2125" spans="1:5">
      <c r="A2125" s="217">
        <v>92040</v>
      </c>
      <c r="B2125" s="218" t="s">
        <v>2570</v>
      </c>
      <c r="C2125" s="217" t="s">
        <v>19</v>
      </c>
      <c r="D2125" s="219">
        <v>7.84</v>
      </c>
      <c r="E2125" s="220">
        <v>1</v>
      </c>
    </row>
    <row r="2126" spans="1:5">
      <c r="A2126" s="217">
        <v>92041</v>
      </c>
      <c r="B2126" s="218" t="s">
        <v>2571</v>
      </c>
      <c r="C2126" s="217" t="s">
        <v>19</v>
      </c>
      <c r="D2126" s="219">
        <v>1.61</v>
      </c>
      <c r="E2126" s="220">
        <v>1</v>
      </c>
    </row>
    <row r="2127" spans="1:5">
      <c r="A2127" s="217">
        <v>92042</v>
      </c>
      <c r="B2127" s="218" t="s">
        <v>2572</v>
      </c>
      <c r="C2127" s="217" t="s">
        <v>19</v>
      </c>
      <c r="D2127" s="219">
        <v>6.53</v>
      </c>
      <c r="E2127" s="220">
        <v>1</v>
      </c>
    </row>
    <row r="2128" spans="1:5">
      <c r="A2128" s="217">
        <v>102829</v>
      </c>
      <c r="B2128" s="218" t="s">
        <v>2573</v>
      </c>
      <c r="C2128" s="217" t="s">
        <v>19</v>
      </c>
      <c r="D2128" s="219">
        <v>0</v>
      </c>
      <c r="E2128" s="220"/>
    </row>
    <row r="2129" spans="1:5">
      <c r="A2129" s="217">
        <v>102830</v>
      </c>
      <c r="B2129" s="218" t="s">
        <v>2574</v>
      </c>
      <c r="C2129" s="217" t="s">
        <v>19</v>
      </c>
      <c r="D2129" s="219">
        <v>0</v>
      </c>
      <c r="E2129" s="220"/>
    </row>
    <row r="2130" spans="1:5">
      <c r="A2130" s="217">
        <v>102831</v>
      </c>
      <c r="B2130" s="218" t="s">
        <v>2575</v>
      </c>
      <c r="C2130" s="217" t="s">
        <v>19</v>
      </c>
      <c r="D2130" s="219">
        <v>0</v>
      </c>
      <c r="E2130" s="220"/>
    </row>
    <row r="2131" spans="1:5">
      <c r="A2131" s="217">
        <v>92114</v>
      </c>
      <c r="B2131" s="218" t="s">
        <v>2576</v>
      </c>
      <c r="C2131" s="217" t="s">
        <v>19</v>
      </c>
      <c r="D2131" s="219">
        <v>0.25</v>
      </c>
      <c r="E2131" s="220">
        <v>0</v>
      </c>
    </row>
    <row r="2132" spans="1:5">
      <c r="A2132" s="217">
        <v>92115</v>
      </c>
      <c r="B2132" s="218" t="s">
        <v>2577</v>
      </c>
      <c r="C2132" s="217" t="s">
        <v>19</v>
      </c>
      <c r="D2132" s="219">
        <v>0.05</v>
      </c>
      <c r="E2132" s="220">
        <v>0</v>
      </c>
    </row>
    <row r="2133" spans="1:5">
      <c r="A2133" s="217">
        <v>92116</v>
      </c>
      <c r="B2133" s="218" t="s">
        <v>2578</v>
      </c>
      <c r="C2133" s="217" t="s">
        <v>19</v>
      </c>
      <c r="D2133" s="219">
        <v>0.17</v>
      </c>
      <c r="E2133" s="220">
        <v>0</v>
      </c>
    </row>
    <row r="2134" spans="1:5">
      <c r="A2134" s="217">
        <v>102912</v>
      </c>
      <c r="B2134" s="218" t="s">
        <v>2579</v>
      </c>
      <c r="C2134" s="217" t="s">
        <v>19</v>
      </c>
      <c r="D2134" s="219">
        <v>0</v>
      </c>
      <c r="E2134" s="220"/>
    </row>
    <row r="2135" spans="1:5">
      <c r="A2135" s="217">
        <v>102913</v>
      </c>
      <c r="B2135" s="218" t="s">
        <v>2580</v>
      </c>
      <c r="C2135" s="217" t="s">
        <v>19</v>
      </c>
      <c r="D2135" s="219">
        <v>0</v>
      </c>
      <c r="E2135" s="220"/>
    </row>
    <row r="2136" spans="1:5">
      <c r="A2136" s="217">
        <v>102914</v>
      </c>
      <c r="B2136" s="218" t="s">
        <v>2581</v>
      </c>
      <c r="C2136" s="217" t="s">
        <v>19</v>
      </c>
      <c r="D2136" s="219">
        <v>0</v>
      </c>
      <c r="E2136" s="220"/>
    </row>
    <row r="2137" spans="1:5">
      <c r="A2137" s="217">
        <v>102915</v>
      </c>
      <c r="B2137" s="218" t="s">
        <v>2582</v>
      </c>
      <c r="C2137" s="217" t="s">
        <v>19</v>
      </c>
      <c r="D2137" s="219">
        <v>0.63</v>
      </c>
      <c r="E2137" s="220">
        <v>0</v>
      </c>
    </row>
    <row r="2138" spans="1:5">
      <c r="A2138" s="217">
        <v>95716</v>
      </c>
      <c r="B2138" s="218" t="s">
        <v>2583</v>
      </c>
      <c r="C2138" s="217" t="s">
        <v>19</v>
      </c>
      <c r="D2138" s="219">
        <v>66.680000000000007</v>
      </c>
      <c r="E2138" s="220">
        <v>1</v>
      </c>
    </row>
    <row r="2139" spans="1:5">
      <c r="A2139" s="217">
        <v>95717</v>
      </c>
      <c r="B2139" s="218" t="s">
        <v>2584</v>
      </c>
      <c r="C2139" s="217" t="s">
        <v>19</v>
      </c>
      <c r="D2139" s="219">
        <v>17.62</v>
      </c>
      <c r="E2139" s="220">
        <v>1</v>
      </c>
    </row>
    <row r="2140" spans="1:5">
      <c r="A2140" s="217">
        <v>95718</v>
      </c>
      <c r="B2140" s="218" t="s">
        <v>2585</v>
      </c>
      <c r="C2140" s="217" t="s">
        <v>19</v>
      </c>
      <c r="D2140" s="219">
        <v>83.35</v>
      </c>
      <c r="E2140" s="220">
        <v>1</v>
      </c>
    </row>
    <row r="2141" spans="1:5">
      <c r="A2141" s="217">
        <v>95719</v>
      </c>
      <c r="B2141" s="218" t="s">
        <v>2586</v>
      </c>
      <c r="C2141" s="217" t="s">
        <v>19</v>
      </c>
      <c r="D2141" s="219">
        <v>84.46</v>
      </c>
      <c r="E2141" s="220">
        <v>0</v>
      </c>
    </row>
    <row r="2142" spans="1:5">
      <c r="A2142" s="217">
        <v>104712</v>
      </c>
      <c r="B2142" s="218" t="s">
        <v>2587</v>
      </c>
      <c r="C2142" s="217" t="s">
        <v>19</v>
      </c>
      <c r="D2142" s="219">
        <v>62.67</v>
      </c>
      <c r="E2142" s="220">
        <v>1</v>
      </c>
    </row>
    <row r="2143" spans="1:5">
      <c r="A2143" s="217">
        <v>104713</v>
      </c>
      <c r="B2143" s="218" t="s">
        <v>2588</v>
      </c>
      <c r="C2143" s="217" t="s">
        <v>19</v>
      </c>
      <c r="D2143" s="219">
        <v>16.559999999999999</v>
      </c>
      <c r="E2143" s="220">
        <v>1</v>
      </c>
    </row>
    <row r="2144" spans="1:5">
      <c r="A2144" s="217">
        <v>104714</v>
      </c>
      <c r="B2144" s="218" t="s">
        <v>2589</v>
      </c>
      <c r="C2144" s="217" t="s">
        <v>19</v>
      </c>
      <c r="D2144" s="219">
        <v>78.34</v>
      </c>
      <c r="E2144" s="220">
        <v>1</v>
      </c>
    </row>
    <row r="2145" spans="1:5">
      <c r="A2145" s="217">
        <v>104715</v>
      </c>
      <c r="B2145" s="218" t="s">
        <v>2590</v>
      </c>
      <c r="C2145" s="217" t="s">
        <v>19</v>
      </c>
      <c r="D2145" s="219">
        <v>84.46</v>
      </c>
      <c r="E2145" s="220">
        <v>0</v>
      </c>
    </row>
    <row r="2146" spans="1:5">
      <c r="A2146" s="217">
        <v>102894</v>
      </c>
      <c r="B2146" s="218" t="s">
        <v>2591</v>
      </c>
      <c r="C2146" s="217" t="s">
        <v>19</v>
      </c>
      <c r="D2146" s="219">
        <v>0</v>
      </c>
      <c r="E2146" s="220"/>
    </row>
    <row r="2147" spans="1:5">
      <c r="A2147" s="217">
        <v>104161</v>
      </c>
      <c r="B2147" s="218" t="s">
        <v>2592</v>
      </c>
      <c r="C2147" s="217" t="s">
        <v>19</v>
      </c>
      <c r="D2147" s="219">
        <v>0</v>
      </c>
      <c r="E2147" s="220"/>
    </row>
    <row r="2148" spans="1:5">
      <c r="A2148" s="217">
        <v>102896</v>
      </c>
      <c r="B2148" s="218" t="s">
        <v>2593</v>
      </c>
      <c r="C2148" s="217" t="s">
        <v>19</v>
      </c>
      <c r="D2148" s="219">
        <v>0</v>
      </c>
      <c r="E2148" s="220"/>
    </row>
    <row r="2149" spans="1:5">
      <c r="A2149" s="217">
        <v>102897</v>
      </c>
      <c r="B2149" s="218" t="s">
        <v>2594</v>
      </c>
      <c r="C2149" s="217" t="s">
        <v>19</v>
      </c>
      <c r="D2149" s="219">
        <v>84.46</v>
      </c>
      <c r="E2149" s="220">
        <v>0</v>
      </c>
    </row>
    <row r="2150" spans="1:5">
      <c r="A2150" s="217">
        <v>5627</v>
      </c>
      <c r="B2150" s="218" t="s">
        <v>2595</v>
      </c>
      <c r="C2150" s="217" t="s">
        <v>19</v>
      </c>
      <c r="D2150" s="219">
        <v>48.15</v>
      </c>
      <c r="E2150" s="220">
        <v>1</v>
      </c>
    </row>
    <row r="2151" spans="1:5">
      <c r="A2151" s="217">
        <v>5628</v>
      </c>
      <c r="B2151" s="218" t="s">
        <v>2596</v>
      </c>
      <c r="C2151" s="217" t="s">
        <v>19</v>
      </c>
      <c r="D2151" s="219">
        <v>12.72</v>
      </c>
      <c r="E2151" s="220">
        <v>1</v>
      </c>
    </row>
    <row r="2152" spans="1:5">
      <c r="A2152" s="217">
        <v>5629</v>
      </c>
      <c r="B2152" s="218" t="s">
        <v>2597</v>
      </c>
      <c r="C2152" s="217" t="s">
        <v>19</v>
      </c>
      <c r="D2152" s="219">
        <v>60.19</v>
      </c>
      <c r="E2152" s="220">
        <v>1</v>
      </c>
    </row>
    <row r="2153" spans="1:5">
      <c r="A2153" s="217">
        <v>5630</v>
      </c>
      <c r="B2153" s="218" t="s">
        <v>2598</v>
      </c>
      <c r="C2153" s="217" t="s">
        <v>19</v>
      </c>
      <c r="D2153" s="219">
        <v>60.52</v>
      </c>
      <c r="E2153" s="220">
        <v>0</v>
      </c>
    </row>
    <row r="2154" spans="1:5">
      <c r="A2154" s="217">
        <v>88900</v>
      </c>
      <c r="B2154" s="218" t="s">
        <v>2599</v>
      </c>
      <c r="C2154" s="217" t="s">
        <v>19</v>
      </c>
      <c r="D2154" s="219">
        <v>54.49</v>
      </c>
      <c r="E2154" s="220">
        <v>1</v>
      </c>
    </row>
    <row r="2155" spans="1:5">
      <c r="A2155" s="217">
        <v>88902</v>
      </c>
      <c r="B2155" s="218" t="s">
        <v>2600</v>
      </c>
      <c r="C2155" s="217" t="s">
        <v>19</v>
      </c>
      <c r="D2155" s="219">
        <v>14.4</v>
      </c>
      <c r="E2155" s="220">
        <v>1</v>
      </c>
    </row>
    <row r="2156" spans="1:5">
      <c r="A2156" s="217">
        <v>88903</v>
      </c>
      <c r="B2156" s="218" t="s">
        <v>2601</v>
      </c>
      <c r="C2156" s="217" t="s">
        <v>19</v>
      </c>
      <c r="D2156" s="219">
        <v>68.11</v>
      </c>
      <c r="E2156" s="220">
        <v>1</v>
      </c>
    </row>
    <row r="2157" spans="1:5">
      <c r="A2157" s="217">
        <v>88904</v>
      </c>
      <c r="B2157" s="218" t="s">
        <v>2602</v>
      </c>
      <c r="C2157" s="217" t="s">
        <v>19</v>
      </c>
      <c r="D2157" s="219">
        <v>84.46</v>
      </c>
      <c r="E2157" s="220">
        <v>0</v>
      </c>
    </row>
    <row r="2158" spans="1:5">
      <c r="A2158" s="217">
        <v>88569</v>
      </c>
      <c r="B2158" s="218" t="s">
        <v>2603</v>
      </c>
      <c r="C2158" s="217" t="s">
        <v>19</v>
      </c>
      <c r="D2158" s="219">
        <v>4.49</v>
      </c>
      <c r="E2158" s="220">
        <v>1</v>
      </c>
    </row>
    <row r="2159" spans="1:5">
      <c r="A2159" s="217">
        <v>88570</v>
      </c>
      <c r="B2159" s="218" t="s">
        <v>2604</v>
      </c>
      <c r="C2159" s="217" t="s">
        <v>19</v>
      </c>
      <c r="D2159" s="219">
        <v>1.55</v>
      </c>
      <c r="E2159" s="220">
        <v>1</v>
      </c>
    </row>
    <row r="2160" spans="1:5">
      <c r="A2160" s="217">
        <v>5765</v>
      </c>
      <c r="B2160" s="218" t="s">
        <v>2605</v>
      </c>
      <c r="C2160" s="217" t="s">
        <v>19</v>
      </c>
      <c r="D2160" s="219">
        <v>5.61</v>
      </c>
      <c r="E2160" s="220">
        <v>1</v>
      </c>
    </row>
    <row r="2161" spans="1:5">
      <c r="A2161" s="217">
        <v>5766</v>
      </c>
      <c r="B2161" s="218" t="s">
        <v>2606</v>
      </c>
      <c r="C2161" s="217" t="s">
        <v>19</v>
      </c>
      <c r="D2161" s="219">
        <v>3.07</v>
      </c>
      <c r="E2161" s="220">
        <v>0</v>
      </c>
    </row>
    <row r="2162" spans="1:5">
      <c r="A2162" s="217">
        <v>91468</v>
      </c>
      <c r="B2162" s="218" t="s">
        <v>2607</v>
      </c>
      <c r="C2162" s="217" t="s">
        <v>19</v>
      </c>
      <c r="D2162" s="219">
        <v>27.79</v>
      </c>
      <c r="E2162" s="220">
        <v>0.34289999999999998</v>
      </c>
    </row>
    <row r="2163" spans="1:5">
      <c r="A2163" s="217">
        <v>91484</v>
      </c>
      <c r="B2163" s="218" t="s">
        <v>2608</v>
      </c>
      <c r="C2163" s="217" t="s">
        <v>19</v>
      </c>
      <c r="D2163" s="219">
        <v>4.37</v>
      </c>
      <c r="E2163" s="220">
        <v>0.30659999999999998</v>
      </c>
    </row>
    <row r="2164" spans="1:5">
      <c r="A2164" s="217">
        <v>91469</v>
      </c>
      <c r="B2164" s="218" t="s">
        <v>2609</v>
      </c>
      <c r="C2164" s="217" t="s">
        <v>19</v>
      </c>
      <c r="D2164" s="219">
        <v>10.8</v>
      </c>
      <c r="E2164" s="220">
        <v>0.30559999999999998</v>
      </c>
    </row>
    <row r="2165" spans="1:5">
      <c r="A2165" s="217">
        <v>83361</v>
      </c>
      <c r="B2165" s="218" t="s">
        <v>2610</v>
      </c>
      <c r="C2165" s="217" t="s">
        <v>19</v>
      </c>
      <c r="D2165" s="219">
        <v>46.1</v>
      </c>
      <c r="E2165" s="220">
        <v>0.2586</v>
      </c>
    </row>
    <row r="2166" spans="1:5">
      <c r="A2166" s="217">
        <v>91485</v>
      </c>
      <c r="B2166" s="218" t="s">
        <v>2611</v>
      </c>
      <c r="C2166" s="217" t="s">
        <v>19</v>
      </c>
      <c r="D2166" s="219">
        <v>145.38</v>
      </c>
      <c r="E2166" s="220">
        <v>0</v>
      </c>
    </row>
    <row r="2167" spans="1:5">
      <c r="A2167" s="217">
        <v>102835</v>
      </c>
      <c r="B2167" s="218" t="s">
        <v>2612</v>
      </c>
      <c r="C2167" s="217" t="s">
        <v>19</v>
      </c>
      <c r="D2167" s="219">
        <v>0</v>
      </c>
      <c r="E2167" s="220"/>
    </row>
    <row r="2168" spans="1:5">
      <c r="A2168" s="217">
        <v>102836</v>
      </c>
      <c r="B2168" s="218" t="s">
        <v>2613</v>
      </c>
      <c r="C2168" s="217" t="s">
        <v>19</v>
      </c>
      <c r="D2168" s="219">
        <v>0</v>
      </c>
      <c r="E2168" s="220"/>
    </row>
    <row r="2169" spans="1:5">
      <c r="A2169" s="217">
        <v>102837</v>
      </c>
      <c r="B2169" s="218" t="s">
        <v>2614</v>
      </c>
      <c r="C2169" s="217" t="s">
        <v>19</v>
      </c>
      <c r="D2169" s="219">
        <v>0</v>
      </c>
      <c r="E2169" s="220"/>
    </row>
    <row r="2170" spans="1:5">
      <c r="A2170" s="217">
        <v>89230</v>
      </c>
      <c r="B2170" s="218" t="s">
        <v>2615</v>
      </c>
      <c r="C2170" s="217" t="s">
        <v>19</v>
      </c>
      <c r="D2170" s="219">
        <v>108.94</v>
      </c>
      <c r="E2170" s="220">
        <v>1</v>
      </c>
    </row>
    <row r="2171" spans="1:5">
      <c r="A2171" s="217">
        <v>89231</v>
      </c>
      <c r="B2171" s="218" t="s">
        <v>2616</v>
      </c>
      <c r="C2171" s="217" t="s">
        <v>19</v>
      </c>
      <c r="D2171" s="219">
        <v>33.35</v>
      </c>
      <c r="E2171" s="220">
        <v>1</v>
      </c>
    </row>
    <row r="2172" spans="1:5">
      <c r="A2172" s="217">
        <v>89232</v>
      </c>
      <c r="B2172" s="218" t="s">
        <v>2617</v>
      </c>
      <c r="C2172" s="217" t="s">
        <v>19</v>
      </c>
      <c r="D2172" s="219">
        <v>194.32</v>
      </c>
      <c r="E2172" s="220">
        <v>1</v>
      </c>
    </row>
    <row r="2173" spans="1:5">
      <c r="A2173" s="217">
        <v>89233</v>
      </c>
      <c r="B2173" s="218" t="s">
        <v>2618</v>
      </c>
      <c r="C2173" s="217" t="s">
        <v>19</v>
      </c>
      <c r="D2173" s="219">
        <v>156.96</v>
      </c>
      <c r="E2173" s="220">
        <v>0</v>
      </c>
    </row>
    <row r="2174" spans="1:5">
      <c r="A2174" s="217">
        <v>89236</v>
      </c>
      <c r="B2174" s="218" t="s">
        <v>2619</v>
      </c>
      <c r="C2174" s="217" t="s">
        <v>19</v>
      </c>
      <c r="D2174" s="219">
        <v>254.48</v>
      </c>
      <c r="E2174" s="220">
        <v>1</v>
      </c>
    </row>
    <row r="2175" spans="1:5">
      <c r="A2175" s="217">
        <v>89237</v>
      </c>
      <c r="B2175" s="218" t="s">
        <v>2620</v>
      </c>
      <c r="C2175" s="217" t="s">
        <v>19</v>
      </c>
      <c r="D2175" s="219">
        <v>77.92</v>
      </c>
      <c r="E2175" s="220">
        <v>1</v>
      </c>
    </row>
    <row r="2176" spans="1:5">
      <c r="A2176" s="217">
        <v>89238</v>
      </c>
      <c r="B2176" s="218" t="s">
        <v>2621</v>
      </c>
      <c r="C2176" s="217" t="s">
        <v>19</v>
      </c>
      <c r="D2176" s="219">
        <v>453.93</v>
      </c>
      <c r="E2176" s="220">
        <v>1</v>
      </c>
    </row>
    <row r="2177" spans="1:5">
      <c r="A2177" s="217">
        <v>89239</v>
      </c>
      <c r="B2177" s="218" t="s">
        <v>2622</v>
      </c>
      <c r="C2177" s="217" t="s">
        <v>19</v>
      </c>
      <c r="D2177" s="219">
        <v>415.09</v>
      </c>
      <c r="E2177" s="220">
        <v>0</v>
      </c>
    </row>
    <row r="2178" spans="1:5">
      <c r="A2178" s="217">
        <v>102930</v>
      </c>
      <c r="B2178" s="218" t="s">
        <v>2623</v>
      </c>
      <c r="C2178" s="217" t="s">
        <v>19</v>
      </c>
      <c r="D2178" s="219">
        <v>0</v>
      </c>
      <c r="E2178" s="220"/>
    </row>
    <row r="2179" spans="1:5">
      <c r="A2179" s="217">
        <v>102931</v>
      </c>
      <c r="B2179" s="218" t="s">
        <v>2624</v>
      </c>
      <c r="C2179" s="217" t="s">
        <v>19</v>
      </c>
      <c r="D2179" s="219">
        <v>0</v>
      </c>
      <c r="E2179" s="220"/>
    </row>
    <row r="2180" spans="1:5">
      <c r="A2180" s="217">
        <v>102932</v>
      </c>
      <c r="B2180" s="218" t="s">
        <v>2625</v>
      </c>
      <c r="C2180" s="217" t="s">
        <v>19</v>
      </c>
      <c r="D2180" s="219">
        <v>0</v>
      </c>
      <c r="E2180" s="220"/>
    </row>
    <row r="2181" spans="1:5">
      <c r="A2181" s="217">
        <v>102933</v>
      </c>
      <c r="B2181" s="218" t="s">
        <v>2626</v>
      </c>
      <c r="C2181" s="217" t="s">
        <v>19</v>
      </c>
      <c r="D2181" s="219">
        <v>0.94</v>
      </c>
      <c r="E2181" s="220">
        <v>0</v>
      </c>
    </row>
    <row r="2182" spans="1:5">
      <c r="A2182" s="217">
        <v>93411</v>
      </c>
      <c r="B2182" s="218" t="s">
        <v>2627</v>
      </c>
      <c r="C2182" s="217" t="s">
        <v>19</v>
      </c>
      <c r="D2182" s="219">
        <v>0.34</v>
      </c>
      <c r="E2182" s="220">
        <v>0</v>
      </c>
    </row>
    <row r="2183" spans="1:5">
      <c r="A2183" s="217">
        <v>93412</v>
      </c>
      <c r="B2183" s="218" t="s">
        <v>2628</v>
      </c>
      <c r="C2183" s="217" t="s">
        <v>19</v>
      </c>
      <c r="D2183" s="219">
        <v>0.12</v>
      </c>
      <c r="E2183" s="220">
        <v>0</v>
      </c>
    </row>
    <row r="2184" spans="1:5">
      <c r="A2184" s="217">
        <v>93413</v>
      </c>
      <c r="B2184" s="218" t="s">
        <v>2629</v>
      </c>
      <c r="C2184" s="217" t="s">
        <v>19</v>
      </c>
      <c r="D2184" s="219">
        <v>0.3</v>
      </c>
      <c r="E2184" s="220">
        <v>0</v>
      </c>
    </row>
    <row r="2185" spans="1:5">
      <c r="A2185" s="217">
        <v>93414</v>
      </c>
      <c r="B2185" s="218" t="s">
        <v>2630</v>
      </c>
      <c r="C2185" s="217" t="s">
        <v>19</v>
      </c>
      <c r="D2185" s="219">
        <v>11.66</v>
      </c>
      <c r="E2185" s="220">
        <v>0</v>
      </c>
    </row>
    <row r="2186" spans="1:5">
      <c r="A2186" s="217">
        <v>88855</v>
      </c>
      <c r="B2186" s="218" t="s">
        <v>2631</v>
      </c>
      <c r="C2186" s="217" t="s">
        <v>19</v>
      </c>
      <c r="D2186" s="219">
        <v>3.33</v>
      </c>
      <c r="E2186" s="220">
        <v>1</v>
      </c>
    </row>
    <row r="2187" spans="1:5">
      <c r="A2187" s="217">
        <v>88856</v>
      </c>
      <c r="B2187" s="218" t="s">
        <v>2632</v>
      </c>
      <c r="C2187" s="217" t="s">
        <v>19</v>
      </c>
      <c r="D2187" s="219">
        <v>0.91</v>
      </c>
      <c r="E2187" s="220">
        <v>1</v>
      </c>
    </row>
    <row r="2188" spans="1:5">
      <c r="A2188" s="217">
        <v>5658</v>
      </c>
      <c r="B2188" s="218" t="s">
        <v>2633</v>
      </c>
      <c r="C2188" s="217" t="s">
        <v>19</v>
      </c>
      <c r="D2188" s="219">
        <v>2.31</v>
      </c>
      <c r="E2188" s="220">
        <v>1</v>
      </c>
    </row>
    <row r="2189" spans="1:5">
      <c r="A2189" s="217">
        <v>53840</v>
      </c>
      <c r="B2189" s="218" t="s">
        <v>2634</v>
      </c>
      <c r="C2189" s="217" t="s">
        <v>19</v>
      </c>
      <c r="D2189" s="219">
        <v>2.61</v>
      </c>
      <c r="E2189" s="220">
        <v>1</v>
      </c>
    </row>
    <row r="2190" spans="1:5">
      <c r="A2190" s="217">
        <v>87026</v>
      </c>
      <c r="B2190" s="218" t="s">
        <v>2635</v>
      </c>
      <c r="C2190" s="217" t="s">
        <v>19</v>
      </c>
      <c r="D2190" s="219">
        <v>0.71</v>
      </c>
      <c r="E2190" s="220">
        <v>1</v>
      </c>
    </row>
    <row r="2191" spans="1:5">
      <c r="A2191" s="217">
        <v>53841</v>
      </c>
      <c r="B2191" s="218" t="s">
        <v>2636</v>
      </c>
      <c r="C2191" s="217" t="s">
        <v>19</v>
      </c>
      <c r="D2191" s="219">
        <v>1.81</v>
      </c>
      <c r="E2191" s="220">
        <v>1</v>
      </c>
    </row>
    <row r="2192" spans="1:5">
      <c r="A2192" s="217">
        <v>95209</v>
      </c>
      <c r="B2192" s="218" t="s">
        <v>2637</v>
      </c>
      <c r="C2192" s="217" t="s">
        <v>19</v>
      </c>
      <c r="D2192" s="219">
        <v>12.42</v>
      </c>
      <c r="E2192" s="220">
        <v>1</v>
      </c>
    </row>
    <row r="2193" spans="1:5">
      <c r="A2193" s="217">
        <v>95210</v>
      </c>
      <c r="B2193" s="218" t="s">
        <v>2638</v>
      </c>
      <c r="C2193" s="217" t="s">
        <v>19</v>
      </c>
      <c r="D2193" s="219">
        <v>58.74</v>
      </c>
      <c r="E2193" s="220">
        <v>1</v>
      </c>
    </row>
    <row r="2194" spans="1:5">
      <c r="A2194" s="217">
        <v>95211</v>
      </c>
      <c r="B2194" s="218" t="s">
        <v>2639</v>
      </c>
      <c r="C2194" s="217" t="s">
        <v>19</v>
      </c>
      <c r="D2194" s="219">
        <v>9.35</v>
      </c>
      <c r="E2194" s="220">
        <v>0</v>
      </c>
    </row>
    <row r="2195" spans="1:5">
      <c r="A2195" s="217">
        <v>93267</v>
      </c>
      <c r="B2195" s="218" t="s">
        <v>2640</v>
      </c>
      <c r="C2195" s="217" t="s">
        <v>19</v>
      </c>
      <c r="D2195" s="219">
        <v>26.66</v>
      </c>
      <c r="E2195" s="220">
        <v>1</v>
      </c>
    </row>
    <row r="2196" spans="1:5">
      <c r="A2196" s="217">
        <v>93269</v>
      </c>
      <c r="B2196" s="218" t="s">
        <v>2641</v>
      </c>
      <c r="C2196" s="217" t="s">
        <v>19</v>
      </c>
      <c r="D2196" s="219">
        <v>10</v>
      </c>
      <c r="E2196" s="220">
        <v>1</v>
      </c>
    </row>
    <row r="2197" spans="1:5">
      <c r="A2197" s="217">
        <v>93270</v>
      </c>
      <c r="B2197" s="218" t="s">
        <v>2642</v>
      </c>
      <c r="C2197" s="217" t="s">
        <v>19</v>
      </c>
      <c r="D2197" s="219">
        <v>25.92</v>
      </c>
      <c r="E2197" s="220">
        <v>1</v>
      </c>
    </row>
    <row r="2198" spans="1:5">
      <c r="A2198" s="217">
        <v>93271</v>
      </c>
      <c r="B2198" s="218" t="s">
        <v>2643</v>
      </c>
      <c r="C2198" s="217" t="s">
        <v>19</v>
      </c>
      <c r="D2198" s="219">
        <v>9.35</v>
      </c>
      <c r="E2198" s="220">
        <v>0</v>
      </c>
    </row>
    <row r="2199" spans="1:5">
      <c r="A2199" s="217">
        <v>95208</v>
      </c>
      <c r="B2199" s="218" t="s">
        <v>2644</v>
      </c>
      <c r="C2199" s="217" t="s">
        <v>19</v>
      </c>
      <c r="D2199" s="219">
        <v>53.71</v>
      </c>
      <c r="E2199" s="220">
        <v>1</v>
      </c>
    </row>
    <row r="2200" spans="1:5">
      <c r="A2200" s="217">
        <v>83761</v>
      </c>
      <c r="B2200" s="218" t="s">
        <v>2645</v>
      </c>
      <c r="C2200" s="217" t="s">
        <v>19</v>
      </c>
      <c r="D2200" s="219">
        <v>9.4700000000000006</v>
      </c>
      <c r="E2200" s="220">
        <v>0</v>
      </c>
    </row>
    <row r="2201" spans="1:5">
      <c r="A2201" s="217">
        <v>83764</v>
      </c>
      <c r="B2201" s="218" t="s">
        <v>2646</v>
      </c>
      <c r="C2201" s="217" t="s">
        <v>19</v>
      </c>
      <c r="D2201" s="219">
        <v>3.33</v>
      </c>
      <c r="E2201" s="220">
        <v>0</v>
      </c>
    </row>
    <row r="2202" spans="1:5">
      <c r="A2202" s="217">
        <v>83762</v>
      </c>
      <c r="B2202" s="218" t="s">
        <v>2647</v>
      </c>
      <c r="C2202" s="217" t="s">
        <v>19</v>
      </c>
      <c r="D2202" s="219">
        <v>8.4499999999999993</v>
      </c>
      <c r="E2202" s="220">
        <v>0</v>
      </c>
    </row>
    <row r="2203" spans="1:5">
      <c r="A2203" s="217">
        <v>83763</v>
      </c>
      <c r="B2203" s="218" t="s">
        <v>2648</v>
      </c>
      <c r="C2203" s="217" t="s">
        <v>19</v>
      </c>
      <c r="D2203" s="219">
        <v>47.15</v>
      </c>
      <c r="E2203" s="220">
        <v>0</v>
      </c>
    </row>
    <row r="2204" spans="1:5">
      <c r="A2204" s="217">
        <v>95874</v>
      </c>
      <c r="B2204" s="218" t="s">
        <v>2649</v>
      </c>
      <c r="C2204" s="217" t="s">
        <v>19</v>
      </c>
      <c r="D2204" s="219">
        <v>10.119999999999999</v>
      </c>
      <c r="E2204" s="220">
        <v>0</v>
      </c>
    </row>
    <row r="2205" spans="1:5">
      <c r="A2205" s="217">
        <v>95869</v>
      </c>
      <c r="B2205" s="218" t="s">
        <v>2650</v>
      </c>
      <c r="C2205" s="217" t="s">
        <v>19</v>
      </c>
      <c r="D2205" s="219">
        <v>3.56</v>
      </c>
      <c r="E2205" s="220">
        <v>0</v>
      </c>
    </row>
    <row r="2206" spans="1:5">
      <c r="A2206" s="217">
        <v>95870</v>
      </c>
      <c r="B2206" s="218" t="s">
        <v>2651</v>
      </c>
      <c r="C2206" s="217" t="s">
        <v>19</v>
      </c>
      <c r="D2206" s="219">
        <v>9.0299999999999994</v>
      </c>
      <c r="E2206" s="220">
        <v>0</v>
      </c>
    </row>
    <row r="2207" spans="1:5">
      <c r="A2207" s="217">
        <v>95871</v>
      </c>
      <c r="B2207" s="218" t="s">
        <v>2652</v>
      </c>
      <c r="C2207" s="217" t="s">
        <v>19</v>
      </c>
      <c r="D2207" s="219">
        <v>256.49</v>
      </c>
      <c r="E2207" s="220">
        <v>0</v>
      </c>
    </row>
    <row r="2208" spans="1:5">
      <c r="A2208" s="217">
        <v>104684</v>
      </c>
      <c r="B2208" s="218" t="s">
        <v>2653</v>
      </c>
      <c r="C2208" s="217" t="s">
        <v>19</v>
      </c>
      <c r="D2208" s="219">
        <v>0</v>
      </c>
      <c r="E2208" s="220"/>
    </row>
    <row r="2209" spans="1:5">
      <c r="A2209" s="217">
        <v>104685</v>
      </c>
      <c r="B2209" s="218" t="s">
        <v>2654</v>
      </c>
      <c r="C2209" s="217" t="s">
        <v>19</v>
      </c>
      <c r="D2209" s="219">
        <v>0</v>
      </c>
      <c r="E2209" s="220"/>
    </row>
    <row r="2210" spans="1:5">
      <c r="A2210" s="217">
        <v>104686</v>
      </c>
      <c r="B2210" s="218" t="s">
        <v>2655</v>
      </c>
      <c r="C2210" s="217" t="s">
        <v>19</v>
      </c>
      <c r="D2210" s="219">
        <v>0</v>
      </c>
      <c r="E2210" s="220"/>
    </row>
    <row r="2211" spans="1:5">
      <c r="A2211" s="217">
        <v>104687</v>
      </c>
      <c r="B2211" s="218" t="s">
        <v>2656</v>
      </c>
      <c r="C2211" s="217" t="s">
        <v>19</v>
      </c>
      <c r="D2211" s="219">
        <v>422.17</v>
      </c>
      <c r="E2211" s="220">
        <v>0</v>
      </c>
    </row>
    <row r="2212" spans="1:5">
      <c r="A2212" s="217">
        <v>73303</v>
      </c>
      <c r="B2212" s="218" t="s">
        <v>2657</v>
      </c>
      <c r="C2212" s="217" t="s">
        <v>19</v>
      </c>
      <c r="D2212" s="219">
        <v>7.11</v>
      </c>
      <c r="E2212" s="220">
        <v>0</v>
      </c>
    </row>
    <row r="2213" spans="1:5">
      <c r="A2213" s="217">
        <v>93235</v>
      </c>
      <c r="B2213" s="218" t="s">
        <v>2658</v>
      </c>
      <c r="C2213" s="217" t="s">
        <v>19</v>
      </c>
      <c r="D2213" s="219">
        <v>2.5</v>
      </c>
      <c r="E2213" s="220">
        <v>0</v>
      </c>
    </row>
    <row r="2214" spans="1:5">
      <c r="A2214" s="217">
        <v>73307</v>
      </c>
      <c r="B2214" s="218" t="s">
        <v>2659</v>
      </c>
      <c r="C2214" s="217" t="s">
        <v>19</v>
      </c>
      <c r="D2214" s="219">
        <v>6.34</v>
      </c>
      <c r="E2214" s="220">
        <v>0</v>
      </c>
    </row>
    <row r="2215" spans="1:5">
      <c r="A2215" s="217">
        <v>73311</v>
      </c>
      <c r="B2215" s="218" t="s">
        <v>2660</v>
      </c>
      <c r="C2215" s="217" t="s">
        <v>19</v>
      </c>
      <c r="D2215" s="219">
        <v>167.3</v>
      </c>
      <c r="E2215" s="220">
        <v>0</v>
      </c>
    </row>
    <row r="2216" spans="1:5">
      <c r="A2216" s="217">
        <v>93423</v>
      </c>
      <c r="B2216" s="218" t="s">
        <v>2661</v>
      </c>
      <c r="C2216" s="217" t="s">
        <v>19</v>
      </c>
      <c r="D2216" s="219">
        <v>6.33</v>
      </c>
      <c r="E2216" s="220">
        <v>0</v>
      </c>
    </row>
    <row r="2217" spans="1:5">
      <c r="A2217" s="217">
        <v>93424</v>
      </c>
      <c r="B2217" s="218" t="s">
        <v>2662</v>
      </c>
      <c r="C2217" s="217" t="s">
        <v>19</v>
      </c>
      <c r="D2217" s="219">
        <v>2.23</v>
      </c>
      <c r="E2217" s="220">
        <v>0</v>
      </c>
    </row>
    <row r="2218" spans="1:5">
      <c r="A2218" s="217">
        <v>93425</v>
      </c>
      <c r="B2218" s="218" t="s">
        <v>2663</v>
      </c>
      <c r="C2218" s="217" t="s">
        <v>19</v>
      </c>
      <c r="D2218" s="219">
        <v>5.65</v>
      </c>
      <c r="E2218" s="220">
        <v>0</v>
      </c>
    </row>
    <row r="2219" spans="1:5">
      <c r="A2219" s="217">
        <v>93426</v>
      </c>
      <c r="B2219" s="218" t="s">
        <v>2664</v>
      </c>
      <c r="C2219" s="217" t="s">
        <v>19</v>
      </c>
      <c r="D2219" s="219">
        <v>150.55000000000001</v>
      </c>
      <c r="E2219" s="220">
        <v>0</v>
      </c>
    </row>
    <row r="2220" spans="1:5">
      <c r="A2220" s="217">
        <v>93417</v>
      </c>
      <c r="B2220" s="218" t="s">
        <v>2665</v>
      </c>
      <c r="C2220" s="217" t="s">
        <v>19</v>
      </c>
      <c r="D2220" s="219">
        <v>4.47</v>
      </c>
      <c r="E2220" s="220">
        <v>0</v>
      </c>
    </row>
    <row r="2221" spans="1:5">
      <c r="A2221" s="217">
        <v>93418</v>
      </c>
      <c r="B2221" s="218" t="s">
        <v>2666</v>
      </c>
      <c r="C2221" s="217" t="s">
        <v>19</v>
      </c>
      <c r="D2221" s="219">
        <v>1.57</v>
      </c>
      <c r="E2221" s="220">
        <v>0</v>
      </c>
    </row>
    <row r="2222" spans="1:5">
      <c r="A2222" s="217">
        <v>93419</v>
      </c>
      <c r="B2222" s="218" t="s">
        <v>2667</v>
      </c>
      <c r="C2222" s="217" t="s">
        <v>19</v>
      </c>
      <c r="D2222" s="219">
        <v>3.99</v>
      </c>
      <c r="E2222" s="220">
        <v>0</v>
      </c>
    </row>
    <row r="2223" spans="1:5">
      <c r="A2223" s="217">
        <v>93420</v>
      </c>
      <c r="B2223" s="218" t="s">
        <v>2668</v>
      </c>
      <c r="C2223" s="217" t="s">
        <v>19</v>
      </c>
      <c r="D2223" s="219">
        <v>63</v>
      </c>
      <c r="E2223" s="220">
        <v>0</v>
      </c>
    </row>
    <row r="2224" spans="1:5">
      <c r="A2224" s="217">
        <v>93277</v>
      </c>
      <c r="B2224" s="218" t="s">
        <v>2669</v>
      </c>
      <c r="C2224" s="217" t="s">
        <v>19</v>
      </c>
      <c r="D2224" s="219">
        <v>0.33</v>
      </c>
      <c r="E2224" s="220">
        <v>0</v>
      </c>
    </row>
    <row r="2225" spans="1:5">
      <c r="A2225" s="217">
        <v>93278</v>
      </c>
      <c r="B2225" s="218" t="s">
        <v>2670</v>
      </c>
      <c r="C2225" s="217" t="s">
        <v>19</v>
      </c>
      <c r="D2225" s="219">
        <v>7.0000000000000007E-2</v>
      </c>
      <c r="E2225" s="220">
        <v>0</v>
      </c>
    </row>
    <row r="2226" spans="1:5">
      <c r="A2226" s="217">
        <v>93279</v>
      </c>
      <c r="B2226" s="218" t="s">
        <v>2671</v>
      </c>
      <c r="C2226" s="217" t="s">
        <v>19</v>
      </c>
      <c r="D2226" s="219">
        <v>0.3</v>
      </c>
      <c r="E2226" s="220">
        <v>0</v>
      </c>
    </row>
    <row r="2227" spans="1:5">
      <c r="A2227" s="217">
        <v>93280</v>
      </c>
      <c r="B2227" s="218" t="s">
        <v>2672</v>
      </c>
      <c r="C2227" s="217" t="s">
        <v>19</v>
      </c>
      <c r="D2227" s="219">
        <v>0.78</v>
      </c>
      <c r="E2227" s="220">
        <v>0</v>
      </c>
    </row>
    <row r="2228" spans="1:5">
      <c r="A2228" s="217">
        <v>104909</v>
      </c>
      <c r="B2228" s="218" t="s">
        <v>2673</v>
      </c>
      <c r="C2228" s="217" t="s">
        <v>19</v>
      </c>
      <c r="D2228" s="219">
        <v>0</v>
      </c>
      <c r="E2228" s="220"/>
    </row>
    <row r="2229" spans="1:5">
      <c r="A2229" s="217">
        <v>104910</v>
      </c>
      <c r="B2229" s="218" t="s">
        <v>2674</v>
      </c>
      <c r="C2229" s="217" t="s">
        <v>19</v>
      </c>
      <c r="D2229" s="219">
        <v>0</v>
      </c>
      <c r="E2229" s="220"/>
    </row>
    <row r="2230" spans="1:5">
      <c r="A2230" s="217">
        <v>104911</v>
      </c>
      <c r="B2230" s="218" t="s">
        <v>2675</v>
      </c>
      <c r="C2230" s="217" t="s">
        <v>19</v>
      </c>
      <c r="D2230" s="219">
        <v>0</v>
      </c>
      <c r="E2230" s="220"/>
    </row>
    <row r="2231" spans="1:5">
      <c r="A2231" s="217">
        <v>104912</v>
      </c>
      <c r="B2231" s="218" t="s">
        <v>2676</v>
      </c>
      <c r="C2231" s="217" t="s">
        <v>19</v>
      </c>
      <c r="D2231" s="219">
        <v>38.25</v>
      </c>
      <c r="E2231" s="220">
        <v>0</v>
      </c>
    </row>
    <row r="2232" spans="1:5">
      <c r="A2232" s="217">
        <v>102840</v>
      </c>
      <c r="B2232" s="218" t="s">
        <v>2677</v>
      </c>
      <c r="C2232" s="217" t="s">
        <v>19</v>
      </c>
      <c r="D2232" s="219">
        <v>0</v>
      </c>
      <c r="E2232" s="220"/>
    </row>
    <row r="2233" spans="1:5">
      <c r="A2233" s="217">
        <v>102841</v>
      </c>
      <c r="B2233" s="218" t="s">
        <v>2678</v>
      </c>
      <c r="C2233" s="217" t="s">
        <v>19</v>
      </c>
      <c r="D2233" s="219">
        <v>0</v>
      </c>
      <c r="E2233" s="220"/>
    </row>
    <row r="2234" spans="1:5">
      <c r="A2234" s="217">
        <v>102842</v>
      </c>
      <c r="B2234" s="218" t="s">
        <v>2679</v>
      </c>
      <c r="C2234" s="217" t="s">
        <v>19</v>
      </c>
      <c r="D2234" s="219">
        <v>0</v>
      </c>
      <c r="E2234" s="220"/>
    </row>
    <row r="2235" spans="1:5">
      <c r="A2235" s="217">
        <v>102843</v>
      </c>
      <c r="B2235" s="218" t="s">
        <v>2680</v>
      </c>
      <c r="C2235" s="217" t="s">
        <v>19</v>
      </c>
      <c r="D2235" s="219">
        <v>126.45</v>
      </c>
      <c r="E2235" s="220">
        <v>0</v>
      </c>
    </row>
    <row r="2236" spans="1:5">
      <c r="A2236" s="217">
        <v>89267</v>
      </c>
      <c r="B2236" s="218" t="s">
        <v>2681</v>
      </c>
      <c r="C2236" s="217" t="s">
        <v>19</v>
      </c>
      <c r="D2236" s="219">
        <v>51.81</v>
      </c>
      <c r="E2236" s="220">
        <v>1</v>
      </c>
    </row>
    <row r="2237" spans="1:5">
      <c r="A2237" s="217">
        <v>89269</v>
      </c>
      <c r="B2237" s="218" t="s">
        <v>2682</v>
      </c>
      <c r="C2237" s="217" t="s">
        <v>19</v>
      </c>
      <c r="D2237" s="219">
        <v>7.38</v>
      </c>
      <c r="E2237" s="220">
        <v>1</v>
      </c>
    </row>
    <row r="2238" spans="1:5">
      <c r="A2238" s="217">
        <v>89268</v>
      </c>
      <c r="B2238" s="218" t="s">
        <v>2683</v>
      </c>
      <c r="C2238" s="217" t="s">
        <v>19</v>
      </c>
      <c r="D2238" s="219">
        <v>18.260000000000002</v>
      </c>
      <c r="E2238" s="220">
        <v>1</v>
      </c>
    </row>
    <row r="2239" spans="1:5">
      <c r="A2239" s="217">
        <v>89270</v>
      </c>
      <c r="B2239" s="218" t="s">
        <v>2684</v>
      </c>
      <c r="C2239" s="217" t="s">
        <v>19</v>
      </c>
      <c r="D2239" s="219">
        <v>83.29</v>
      </c>
      <c r="E2239" s="220">
        <v>1</v>
      </c>
    </row>
    <row r="2240" spans="1:5">
      <c r="A2240" s="217">
        <v>89271</v>
      </c>
      <c r="B2240" s="218" t="s">
        <v>2685</v>
      </c>
      <c r="C2240" s="217" t="s">
        <v>19</v>
      </c>
      <c r="D2240" s="219">
        <v>27.25</v>
      </c>
      <c r="E2240" s="220">
        <v>0</v>
      </c>
    </row>
    <row r="2241" spans="1:5">
      <c r="A2241" s="217">
        <v>93283</v>
      </c>
      <c r="B2241" s="218" t="s">
        <v>2686</v>
      </c>
      <c r="C2241" s="217" t="s">
        <v>19</v>
      </c>
      <c r="D2241" s="219">
        <v>99.64</v>
      </c>
      <c r="E2241" s="220">
        <v>1</v>
      </c>
    </row>
    <row r="2242" spans="1:5">
      <c r="A2242" s="217">
        <v>93296</v>
      </c>
      <c r="B2242" s="218" t="s">
        <v>2687</v>
      </c>
      <c r="C2242" s="217" t="s">
        <v>19</v>
      </c>
      <c r="D2242" s="219">
        <v>14.19</v>
      </c>
      <c r="E2242" s="220">
        <v>1</v>
      </c>
    </row>
    <row r="2243" spans="1:5">
      <c r="A2243" s="217">
        <v>93284</v>
      </c>
      <c r="B2243" s="218" t="s">
        <v>2688</v>
      </c>
      <c r="C2243" s="217" t="s">
        <v>19</v>
      </c>
      <c r="D2243" s="219">
        <v>35.119999999999997</v>
      </c>
      <c r="E2243" s="220">
        <v>1</v>
      </c>
    </row>
    <row r="2244" spans="1:5">
      <c r="A2244" s="217">
        <v>93285</v>
      </c>
      <c r="B2244" s="218" t="s">
        <v>2689</v>
      </c>
      <c r="C2244" s="217" t="s">
        <v>19</v>
      </c>
      <c r="D2244" s="219">
        <v>160.16999999999999</v>
      </c>
      <c r="E2244" s="220">
        <v>1</v>
      </c>
    </row>
    <row r="2245" spans="1:5">
      <c r="A2245" s="217">
        <v>93286</v>
      </c>
      <c r="B2245" s="218" t="s">
        <v>2690</v>
      </c>
      <c r="C2245" s="217" t="s">
        <v>19</v>
      </c>
      <c r="D2245" s="219">
        <v>13</v>
      </c>
      <c r="E2245" s="220">
        <v>0</v>
      </c>
    </row>
    <row r="2246" spans="1:5">
      <c r="A2246" s="217">
        <v>104706</v>
      </c>
      <c r="B2246" s="218" t="s">
        <v>2691</v>
      </c>
      <c r="C2246" s="217" t="s">
        <v>19</v>
      </c>
      <c r="D2246" s="219">
        <v>0</v>
      </c>
      <c r="E2246" s="220"/>
    </row>
    <row r="2247" spans="1:5">
      <c r="A2247" s="217">
        <v>104707</v>
      </c>
      <c r="B2247" s="218" t="s">
        <v>2692</v>
      </c>
      <c r="C2247" s="217" t="s">
        <v>19</v>
      </c>
      <c r="D2247" s="219">
        <v>0</v>
      </c>
      <c r="E2247" s="220"/>
    </row>
    <row r="2248" spans="1:5">
      <c r="A2248" s="217">
        <v>104708</v>
      </c>
      <c r="B2248" s="218" t="s">
        <v>2693</v>
      </c>
      <c r="C2248" s="217" t="s">
        <v>19</v>
      </c>
      <c r="D2248" s="219">
        <v>0</v>
      </c>
      <c r="E2248" s="220"/>
    </row>
    <row r="2249" spans="1:5">
      <c r="A2249" s="217">
        <v>104709</v>
      </c>
      <c r="B2249" s="218" t="s">
        <v>2694</v>
      </c>
      <c r="C2249" s="217" t="s">
        <v>19</v>
      </c>
      <c r="D2249" s="219">
        <v>1098.71</v>
      </c>
      <c r="E2249" s="220">
        <v>0</v>
      </c>
    </row>
    <row r="2250" spans="1:5">
      <c r="A2250" s="217">
        <v>104903</v>
      </c>
      <c r="B2250" s="218" t="s">
        <v>2695</v>
      </c>
      <c r="C2250" s="217" t="s">
        <v>19</v>
      </c>
      <c r="D2250" s="219">
        <v>0</v>
      </c>
      <c r="E2250" s="220"/>
    </row>
    <row r="2251" spans="1:5">
      <c r="A2251" s="217">
        <v>104904</v>
      </c>
      <c r="B2251" s="218" t="s">
        <v>2696</v>
      </c>
      <c r="C2251" s="217" t="s">
        <v>19</v>
      </c>
      <c r="D2251" s="219">
        <v>0</v>
      </c>
      <c r="E2251" s="220"/>
    </row>
    <row r="2252" spans="1:5">
      <c r="A2252" s="217">
        <v>104905</v>
      </c>
      <c r="B2252" s="218" t="s">
        <v>2697</v>
      </c>
      <c r="C2252" s="217" t="s">
        <v>19</v>
      </c>
      <c r="D2252" s="219">
        <v>0</v>
      </c>
      <c r="E2252" s="220"/>
    </row>
    <row r="2253" spans="1:5">
      <c r="A2253" s="217">
        <v>104906</v>
      </c>
      <c r="B2253" s="218" t="s">
        <v>2698</v>
      </c>
      <c r="C2253" s="217" t="s">
        <v>19</v>
      </c>
      <c r="D2253" s="219">
        <v>92.73</v>
      </c>
      <c r="E2253" s="220">
        <v>0</v>
      </c>
    </row>
    <row r="2254" spans="1:5">
      <c r="A2254" s="217">
        <v>102846</v>
      </c>
      <c r="B2254" s="218" t="s">
        <v>2699</v>
      </c>
      <c r="C2254" s="217" t="s">
        <v>19</v>
      </c>
      <c r="D2254" s="219">
        <v>0</v>
      </c>
      <c r="E2254" s="220"/>
    </row>
    <row r="2255" spans="1:5">
      <c r="A2255" s="217">
        <v>102847</v>
      </c>
      <c r="B2255" s="218" t="s">
        <v>2700</v>
      </c>
      <c r="C2255" s="217" t="s">
        <v>19</v>
      </c>
      <c r="D2255" s="219">
        <v>0</v>
      </c>
      <c r="E2255" s="220"/>
    </row>
    <row r="2256" spans="1:5">
      <c r="A2256" s="217">
        <v>102848</v>
      </c>
      <c r="B2256" s="218" t="s">
        <v>2701</v>
      </c>
      <c r="C2256" s="217" t="s">
        <v>19</v>
      </c>
      <c r="D2256" s="219">
        <v>0</v>
      </c>
      <c r="E2256" s="220"/>
    </row>
    <row r="2257" spans="1:5">
      <c r="A2257" s="217">
        <v>102849</v>
      </c>
      <c r="B2257" s="218" t="s">
        <v>2702</v>
      </c>
      <c r="C2257" s="217" t="s">
        <v>19</v>
      </c>
      <c r="D2257" s="219">
        <v>61.82</v>
      </c>
      <c r="E2257" s="220">
        <v>0</v>
      </c>
    </row>
    <row r="2258" spans="1:5">
      <c r="A2258" s="217">
        <v>102852</v>
      </c>
      <c r="B2258" s="218" t="s">
        <v>2703</v>
      </c>
      <c r="C2258" s="217" t="s">
        <v>19</v>
      </c>
      <c r="D2258" s="219">
        <v>0</v>
      </c>
      <c r="E2258" s="220"/>
    </row>
    <row r="2259" spans="1:5">
      <c r="A2259" s="217">
        <v>102853</v>
      </c>
      <c r="B2259" s="218" t="s">
        <v>2704</v>
      </c>
      <c r="C2259" s="217" t="s">
        <v>19</v>
      </c>
      <c r="D2259" s="219">
        <v>0</v>
      </c>
      <c r="E2259" s="220"/>
    </row>
    <row r="2260" spans="1:5">
      <c r="A2260" s="217">
        <v>102854</v>
      </c>
      <c r="B2260" s="218" t="s">
        <v>2705</v>
      </c>
      <c r="C2260" s="217" t="s">
        <v>19</v>
      </c>
      <c r="D2260" s="219">
        <v>0</v>
      </c>
      <c r="E2260" s="220"/>
    </row>
    <row r="2261" spans="1:5">
      <c r="A2261" s="217">
        <v>102855</v>
      </c>
      <c r="B2261" s="218" t="s">
        <v>2706</v>
      </c>
      <c r="C2261" s="217" t="s">
        <v>19</v>
      </c>
      <c r="D2261" s="219">
        <v>61.82</v>
      </c>
      <c r="E2261" s="220">
        <v>0</v>
      </c>
    </row>
    <row r="2262" spans="1:5">
      <c r="A2262" s="217">
        <v>93397</v>
      </c>
      <c r="B2262" s="218" t="s">
        <v>2707</v>
      </c>
      <c r="C2262" s="217" t="s">
        <v>19</v>
      </c>
      <c r="D2262" s="219">
        <v>25.68</v>
      </c>
      <c r="E2262" s="220">
        <v>0.21920000000000001</v>
      </c>
    </row>
    <row r="2263" spans="1:5">
      <c r="A2263" s="217">
        <v>93399</v>
      </c>
      <c r="B2263" s="218" t="s">
        <v>2708</v>
      </c>
      <c r="C2263" s="217" t="s">
        <v>19</v>
      </c>
      <c r="D2263" s="219">
        <v>3.92</v>
      </c>
      <c r="E2263" s="220">
        <v>0.15049999999999999</v>
      </c>
    </row>
    <row r="2264" spans="1:5">
      <c r="A2264" s="217">
        <v>93398</v>
      </c>
      <c r="B2264" s="218" t="s">
        <v>2709</v>
      </c>
      <c r="C2264" s="217" t="s">
        <v>19</v>
      </c>
      <c r="D2264" s="219">
        <v>9.7100000000000009</v>
      </c>
      <c r="E2264" s="220">
        <v>0.15140000000000001</v>
      </c>
    </row>
    <row r="2265" spans="1:5">
      <c r="A2265" s="217">
        <v>93400</v>
      </c>
      <c r="B2265" s="218" t="s">
        <v>2710</v>
      </c>
      <c r="C2265" s="217" t="s">
        <v>19</v>
      </c>
      <c r="D2265" s="219">
        <v>44.62</v>
      </c>
      <c r="E2265" s="220">
        <v>0.1578</v>
      </c>
    </row>
    <row r="2266" spans="1:5">
      <c r="A2266" s="217">
        <v>93401</v>
      </c>
      <c r="B2266" s="218" t="s">
        <v>2711</v>
      </c>
      <c r="C2266" s="217" t="s">
        <v>19</v>
      </c>
      <c r="D2266" s="219">
        <v>148.53</v>
      </c>
      <c r="E2266" s="220">
        <v>0</v>
      </c>
    </row>
    <row r="2267" spans="1:5">
      <c r="A2267" s="217">
        <v>89259</v>
      </c>
      <c r="B2267" s="218" t="s">
        <v>2712</v>
      </c>
      <c r="C2267" s="217" t="s">
        <v>19</v>
      </c>
      <c r="D2267" s="219">
        <v>27.97</v>
      </c>
      <c r="E2267" s="220">
        <v>0.28320000000000001</v>
      </c>
    </row>
    <row r="2268" spans="1:5">
      <c r="A2268" s="217">
        <v>91466</v>
      </c>
      <c r="B2268" s="218" t="s">
        <v>2713</v>
      </c>
      <c r="C2268" s="217" t="s">
        <v>19</v>
      </c>
      <c r="D2268" s="219">
        <v>4.16</v>
      </c>
      <c r="E2268" s="220">
        <v>0.19950000000000001</v>
      </c>
    </row>
    <row r="2269" spans="1:5">
      <c r="A2269" s="217">
        <v>89260</v>
      </c>
      <c r="B2269" s="218" t="s">
        <v>2714</v>
      </c>
      <c r="C2269" s="217" t="s">
        <v>19</v>
      </c>
      <c r="D2269" s="219">
        <v>10.31</v>
      </c>
      <c r="E2269" s="220">
        <v>0.20080000000000001</v>
      </c>
    </row>
    <row r="2270" spans="1:5">
      <c r="A2270" s="217">
        <v>89262</v>
      </c>
      <c r="B2270" s="218" t="s">
        <v>2715</v>
      </c>
      <c r="C2270" s="217" t="s">
        <v>19</v>
      </c>
      <c r="D2270" s="219">
        <v>47.48</v>
      </c>
      <c r="E2270" s="220">
        <v>0.20849999999999999</v>
      </c>
    </row>
    <row r="2271" spans="1:5">
      <c r="A2271" s="217">
        <v>91467</v>
      </c>
      <c r="B2271" s="218" t="s">
        <v>2716</v>
      </c>
      <c r="C2271" s="217" t="s">
        <v>19</v>
      </c>
      <c r="D2271" s="219">
        <v>148.53</v>
      </c>
      <c r="E2271" s="220">
        <v>0</v>
      </c>
    </row>
    <row r="2272" spans="1:5">
      <c r="A2272" s="217">
        <v>105839</v>
      </c>
      <c r="B2272" s="218" t="s">
        <v>2717</v>
      </c>
      <c r="C2272" s="217" t="s">
        <v>19</v>
      </c>
      <c r="D2272" s="219">
        <v>0</v>
      </c>
      <c r="E2272" s="220"/>
    </row>
    <row r="2273" spans="1:5">
      <c r="A2273" s="217">
        <v>105842</v>
      </c>
      <c r="B2273" s="218" t="s">
        <v>2718</v>
      </c>
      <c r="C2273" s="217" t="s">
        <v>19</v>
      </c>
      <c r="D2273" s="219">
        <v>0</v>
      </c>
      <c r="E2273" s="220"/>
    </row>
    <row r="2274" spans="1:5">
      <c r="A2274" s="217">
        <v>105840</v>
      </c>
      <c r="B2274" s="218" t="s">
        <v>2719</v>
      </c>
      <c r="C2274" s="217" t="s">
        <v>19</v>
      </c>
      <c r="D2274" s="219">
        <v>0</v>
      </c>
      <c r="E2274" s="220"/>
    </row>
    <row r="2275" spans="1:5">
      <c r="A2275" s="217">
        <v>105841</v>
      </c>
      <c r="B2275" s="218" t="s">
        <v>2720</v>
      </c>
      <c r="C2275" s="217" t="s">
        <v>19</v>
      </c>
      <c r="D2275" s="219">
        <v>0</v>
      </c>
      <c r="E2275" s="220"/>
    </row>
    <row r="2276" spans="1:5">
      <c r="A2276" s="217">
        <v>105843</v>
      </c>
      <c r="B2276" s="218" t="s">
        <v>2721</v>
      </c>
      <c r="C2276" s="217" t="s">
        <v>19</v>
      </c>
      <c r="D2276" s="219">
        <v>78.17</v>
      </c>
      <c r="E2276" s="220">
        <v>0</v>
      </c>
    </row>
    <row r="2277" spans="1:5">
      <c r="A2277" s="217">
        <v>91629</v>
      </c>
      <c r="B2277" s="218" t="s">
        <v>2722</v>
      </c>
      <c r="C2277" s="217" t="s">
        <v>19</v>
      </c>
      <c r="D2277" s="219">
        <v>22.18</v>
      </c>
      <c r="E2277" s="220">
        <v>0.25380000000000003</v>
      </c>
    </row>
    <row r="2278" spans="1:5">
      <c r="A2278" s="217">
        <v>91631</v>
      </c>
      <c r="B2278" s="218" t="s">
        <v>2723</v>
      </c>
      <c r="C2278" s="217" t="s">
        <v>19</v>
      </c>
      <c r="D2278" s="219">
        <v>3.34</v>
      </c>
      <c r="E2278" s="220">
        <v>0.17660000000000001</v>
      </c>
    </row>
    <row r="2279" spans="1:5">
      <c r="A2279" s="217">
        <v>91630</v>
      </c>
      <c r="B2279" s="218" t="s">
        <v>2724</v>
      </c>
      <c r="C2279" s="217" t="s">
        <v>19</v>
      </c>
      <c r="D2279" s="219">
        <v>8.27</v>
      </c>
      <c r="E2279" s="220">
        <v>0.17780000000000001</v>
      </c>
    </row>
    <row r="2280" spans="1:5">
      <c r="A2280" s="217">
        <v>91632</v>
      </c>
      <c r="B2280" s="218" t="s">
        <v>2725</v>
      </c>
      <c r="C2280" s="217" t="s">
        <v>19</v>
      </c>
      <c r="D2280" s="219">
        <v>38.06</v>
      </c>
      <c r="E2280" s="220">
        <v>0.185</v>
      </c>
    </row>
    <row r="2281" spans="1:5">
      <c r="A2281" s="217">
        <v>91633</v>
      </c>
      <c r="B2281" s="218" t="s">
        <v>2726</v>
      </c>
      <c r="C2281" s="217" t="s">
        <v>19</v>
      </c>
      <c r="D2281" s="219">
        <v>125.71</v>
      </c>
      <c r="E2281" s="220">
        <v>0</v>
      </c>
    </row>
    <row r="2282" spans="1:5">
      <c r="A2282" s="217">
        <v>105979</v>
      </c>
      <c r="B2282" s="218" t="s">
        <v>2727</v>
      </c>
      <c r="C2282" s="217" t="s">
        <v>19</v>
      </c>
      <c r="D2282" s="219">
        <v>44.52</v>
      </c>
      <c r="E2282" s="220">
        <v>0.46179999999999999</v>
      </c>
    </row>
    <row r="2283" spans="1:5">
      <c r="A2283" s="217">
        <v>105982</v>
      </c>
      <c r="B2283" s="218" t="s">
        <v>2728</v>
      </c>
      <c r="C2283" s="217" t="s">
        <v>19</v>
      </c>
      <c r="D2283" s="219">
        <v>6.17</v>
      </c>
      <c r="E2283" s="220">
        <v>0.35489999999999999</v>
      </c>
    </row>
    <row r="2284" spans="1:5">
      <c r="A2284" s="217">
        <v>105980</v>
      </c>
      <c r="B2284" s="218" t="s">
        <v>2729</v>
      </c>
      <c r="C2284" s="217" t="s">
        <v>19</v>
      </c>
      <c r="D2284" s="219">
        <v>15.25</v>
      </c>
      <c r="E2284" s="220">
        <v>0.35410000000000003</v>
      </c>
    </row>
    <row r="2285" spans="1:5">
      <c r="A2285" s="217">
        <v>105981</v>
      </c>
      <c r="B2285" s="218" t="s">
        <v>2730</v>
      </c>
      <c r="C2285" s="217" t="s">
        <v>19</v>
      </c>
      <c r="D2285" s="219">
        <v>70.63</v>
      </c>
      <c r="E2285" s="220">
        <v>0.36399999999999999</v>
      </c>
    </row>
    <row r="2286" spans="1:5">
      <c r="A2286" s="217">
        <v>105983</v>
      </c>
      <c r="B2286" s="218" t="s">
        <v>2731</v>
      </c>
      <c r="C2286" s="217" t="s">
        <v>19</v>
      </c>
      <c r="D2286" s="219">
        <v>148.25</v>
      </c>
      <c r="E2286" s="220">
        <v>0</v>
      </c>
    </row>
    <row r="2287" spans="1:5">
      <c r="A2287" s="217">
        <v>98760</v>
      </c>
      <c r="B2287" s="218" t="s">
        <v>2732</v>
      </c>
      <c r="C2287" s="217" t="s">
        <v>19</v>
      </c>
      <c r="D2287" s="219">
        <v>0.05</v>
      </c>
      <c r="E2287" s="220">
        <v>0</v>
      </c>
    </row>
    <row r="2288" spans="1:5">
      <c r="A2288" s="217">
        <v>98761</v>
      </c>
      <c r="B2288" s="218" t="s">
        <v>2733</v>
      </c>
      <c r="C2288" s="217" t="s">
        <v>19</v>
      </c>
      <c r="D2288" s="219">
        <v>0.01</v>
      </c>
      <c r="E2288" s="220">
        <v>0</v>
      </c>
    </row>
    <row r="2289" spans="1:5">
      <c r="A2289" s="217">
        <v>98762</v>
      </c>
      <c r="B2289" s="218" t="s">
        <v>2734</v>
      </c>
      <c r="C2289" s="217" t="s">
        <v>19</v>
      </c>
      <c r="D2289" s="219">
        <v>0.06</v>
      </c>
      <c r="E2289" s="220">
        <v>0</v>
      </c>
    </row>
    <row r="2290" spans="1:5">
      <c r="A2290" s="217">
        <v>98763</v>
      </c>
      <c r="B2290" s="218" t="s">
        <v>2735</v>
      </c>
      <c r="C2290" s="217" t="s">
        <v>19</v>
      </c>
      <c r="D2290" s="219">
        <v>4.59</v>
      </c>
      <c r="E2290" s="220">
        <v>0</v>
      </c>
    </row>
    <row r="2291" spans="1:5">
      <c r="A2291" s="217">
        <v>99829</v>
      </c>
      <c r="B2291" s="218" t="s">
        <v>2736</v>
      </c>
      <c r="C2291" s="217" t="s">
        <v>19</v>
      </c>
      <c r="D2291" s="219">
        <v>0.14000000000000001</v>
      </c>
      <c r="E2291" s="220">
        <v>0</v>
      </c>
    </row>
    <row r="2292" spans="1:5">
      <c r="A2292" s="217">
        <v>99830</v>
      </c>
      <c r="B2292" s="218" t="s">
        <v>2737</v>
      </c>
      <c r="C2292" s="217" t="s">
        <v>19</v>
      </c>
      <c r="D2292" s="219">
        <v>0.02</v>
      </c>
      <c r="E2292" s="220">
        <v>0</v>
      </c>
    </row>
    <row r="2293" spans="1:5">
      <c r="A2293" s="217">
        <v>99831</v>
      </c>
      <c r="B2293" s="218" t="s">
        <v>2738</v>
      </c>
      <c r="C2293" s="217" t="s">
        <v>19</v>
      </c>
      <c r="D2293" s="219">
        <v>0.09</v>
      </c>
      <c r="E2293" s="220">
        <v>0</v>
      </c>
    </row>
    <row r="2294" spans="1:5">
      <c r="A2294" s="217">
        <v>99832</v>
      </c>
      <c r="B2294" s="218" t="s">
        <v>2739</v>
      </c>
      <c r="C2294" s="217" t="s">
        <v>19</v>
      </c>
      <c r="D2294" s="219">
        <v>4.42</v>
      </c>
      <c r="E2294" s="220">
        <v>0</v>
      </c>
    </row>
    <row r="2295" spans="1:5">
      <c r="A2295" s="217">
        <v>104516</v>
      </c>
      <c r="B2295" s="218" t="s">
        <v>2740</v>
      </c>
      <c r="C2295" s="217" t="s">
        <v>19</v>
      </c>
      <c r="D2295" s="219">
        <v>0</v>
      </c>
      <c r="E2295" s="220"/>
    </row>
    <row r="2296" spans="1:5">
      <c r="A2296" s="217">
        <v>104517</v>
      </c>
      <c r="B2296" s="218" t="s">
        <v>2741</v>
      </c>
      <c r="C2296" s="217" t="s">
        <v>19</v>
      </c>
      <c r="D2296" s="219">
        <v>0</v>
      </c>
      <c r="E2296" s="220"/>
    </row>
    <row r="2297" spans="1:5">
      <c r="A2297" s="217">
        <v>104518</v>
      </c>
      <c r="B2297" s="218" t="s">
        <v>2742</v>
      </c>
      <c r="C2297" s="217" t="s">
        <v>19</v>
      </c>
      <c r="D2297" s="219">
        <v>0</v>
      </c>
      <c r="E2297" s="220"/>
    </row>
    <row r="2298" spans="1:5">
      <c r="A2298" s="217">
        <v>104519</v>
      </c>
      <c r="B2298" s="218" t="s">
        <v>2743</v>
      </c>
      <c r="C2298" s="217" t="s">
        <v>19</v>
      </c>
      <c r="D2298" s="219">
        <v>0.64</v>
      </c>
      <c r="E2298" s="220">
        <v>0</v>
      </c>
    </row>
    <row r="2299" spans="1:5">
      <c r="A2299" s="217">
        <v>90682</v>
      </c>
      <c r="B2299" s="218" t="s">
        <v>2744</v>
      </c>
      <c r="C2299" s="217" t="s">
        <v>19</v>
      </c>
      <c r="D2299" s="219">
        <v>39.68</v>
      </c>
      <c r="E2299" s="220">
        <v>1</v>
      </c>
    </row>
    <row r="2300" spans="1:5">
      <c r="A2300" s="217">
        <v>90683</v>
      </c>
      <c r="B2300" s="218" t="s">
        <v>2745</v>
      </c>
      <c r="C2300" s="217" t="s">
        <v>19</v>
      </c>
      <c r="D2300" s="219">
        <v>9.17</v>
      </c>
      <c r="E2300" s="220">
        <v>1</v>
      </c>
    </row>
    <row r="2301" spans="1:5">
      <c r="A2301" s="217">
        <v>90684</v>
      </c>
      <c r="B2301" s="218" t="s">
        <v>2746</v>
      </c>
      <c r="C2301" s="217" t="s">
        <v>19</v>
      </c>
      <c r="D2301" s="219">
        <v>43.4</v>
      </c>
      <c r="E2301" s="220">
        <v>1</v>
      </c>
    </row>
    <row r="2302" spans="1:5">
      <c r="A2302" s="217">
        <v>90685</v>
      </c>
      <c r="B2302" s="218" t="s">
        <v>2747</v>
      </c>
      <c r="C2302" s="217" t="s">
        <v>19</v>
      </c>
      <c r="D2302" s="219">
        <v>53.44</v>
      </c>
      <c r="E2302" s="220">
        <v>0</v>
      </c>
    </row>
    <row r="2303" spans="1:5">
      <c r="A2303" s="217">
        <v>95114</v>
      </c>
      <c r="B2303" s="218" t="s">
        <v>2748</v>
      </c>
      <c r="C2303" s="217" t="s">
        <v>19</v>
      </c>
      <c r="D2303" s="219">
        <v>1.46</v>
      </c>
      <c r="E2303" s="220">
        <v>1</v>
      </c>
    </row>
    <row r="2304" spans="1:5">
      <c r="A2304" s="217">
        <v>95115</v>
      </c>
      <c r="B2304" s="218" t="s">
        <v>2749</v>
      </c>
      <c r="C2304" s="217" t="s">
        <v>19</v>
      </c>
      <c r="D2304" s="219">
        <v>0.33</v>
      </c>
      <c r="E2304" s="220">
        <v>1</v>
      </c>
    </row>
    <row r="2305" spans="1:5">
      <c r="A2305" s="217">
        <v>53863</v>
      </c>
      <c r="B2305" s="218" t="s">
        <v>2750</v>
      </c>
      <c r="C2305" s="217" t="s">
        <v>19</v>
      </c>
      <c r="D2305" s="219">
        <v>1.83</v>
      </c>
      <c r="E2305" s="220">
        <v>1</v>
      </c>
    </row>
    <row r="2306" spans="1:5">
      <c r="A2306" s="217">
        <v>104652</v>
      </c>
      <c r="B2306" s="218" t="s">
        <v>2751</v>
      </c>
      <c r="C2306" s="217" t="s">
        <v>19</v>
      </c>
      <c r="D2306" s="219">
        <v>0</v>
      </c>
      <c r="E2306" s="220"/>
    </row>
    <row r="2307" spans="1:5">
      <c r="A2307" s="217">
        <v>104653</v>
      </c>
      <c r="B2307" s="218" t="s">
        <v>2752</v>
      </c>
      <c r="C2307" s="217" t="s">
        <v>19</v>
      </c>
      <c r="D2307" s="219">
        <v>0</v>
      </c>
      <c r="E2307" s="220"/>
    </row>
    <row r="2308" spans="1:5">
      <c r="A2308" s="217">
        <v>104654</v>
      </c>
      <c r="B2308" s="218" t="s">
        <v>2753</v>
      </c>
      <c r="C2308" s="217" t="s">
        <v>19</v>
      </c>
      <c r="D2308" s="219">
        <v>0</v>
      </c>
      <c r="E2308" s="220"/>
    </row>
    <row r="2309" spans="1:5">
      <c r="A2309" s="217">
        <v>104655</v>
      </c>
      <c r="B2309" s="218" t="s">
        <v>2754</v>
      </c>
      <c r="C2309" s="217" t="s">
        <v>19</v>
      </c>
      <c r="D2309" s="219">
        <v>0.68</v>
      </c>
      <c r="E2309" s="220">
        <v>0</v>
      </c>
    </row>
    <row r="2310" spans="1:5">
      <c r="A2310" s="217">
        <v>102270</v>
      </c>
      <c r="B2310" s="218" t="s">
        <v>2755</v>
      </c>
      <c r="C2310" s="217" t="s">
        <v>19</v>
      </c>
      <c r="D2310" s="219">
        <v>0.64</v>
      </c>
      <c r="E2310" s="220">
        <v>1</v>
      </c>
    </row>
    <row r="2311" spans="1:5">
      <c r="A2311" s="217">
        <v>102271</v>
      </c>
      <c r="B2311" s="218" t="s">
        <v>2756</v>
      </c>
      <c r="C2311" s="217" t="s">
        <v>19</v>
      </c>
      <c r="D2311" s="219">
        <v>0.14000000000000001</v>
      </c>
      <c r="E2311" s="220">
        <v>1</v>
      </c>
    </row>
    <row r="2312" spans="1:5">
      <c r="A2312" s="217">
        <v>102272</v>
      </c>
      <c r="B2312" s="218" t="s">
        <v>2757</v>
      </c>
      <c r="C2312" s="217" t="s">
        <v>19</v>
      </c>
      <c r="D2312" s="219">
        <v>0.8</v>
      </c>
      <c r="E2312" s="220">
        <v>1</v>
      </c>
    </row>
    <row r="2313" spans="1:5">
      <c r="A2313" s="217">
        <v>102273</v>
      </c>
      <c r="B2313" s="218" t="s">
        <v>2758</v>
      </c>
      <c r="C2313" s="217" t="s">
        <v>19</v>
      </c>
      <c r="D2313" s="219">
        <v>1.7</v>
      </c>
      <c r="E2313" s="220">
        <v>0</v>
      </c>
    </row>
    <row r="2314" spans="1:5">
      <c r="A2314" s="217">
        <v>95255</v>
      </c>
      <c r="B2314" s="218" t="s">
        <v>2759</v>
      </c>
      <c r="C2314" s="217" t="s">
        <v>19</v>
      </c>
      <c r="D2314" s="219">
        <v>1.3</v>
      </c>
      <c r="E2314" s="220">
        <v>1</v>
      </c>
    </row>
    <row r="2315" spans="1:5">
      <c r="A2315" s="217">
        <v>95256</v>
      </c>
      <c r="B2315" s="218" t="s">
        <v>2760</v>
      </c>
      <c r="C2315" s="217" t="s">
        <v>19</v>
      </c>
      <c r="D2315" s="219">
        <v>0.3</v>
      </c>
      <c r="E2315" s="220">
        <v>1</v>
      </c>
    </row>
    <row r="2316" spans="1:5">
      <c r="A2316" s="217">
        <v>95257</v>
      </c>
      <c r="B2316" s="218" t="s">
        <v>2761</v>
      </c>
      <c r="C2316" s="217" t="s">
        <v>19</v>
      </c>
      <c r="D2316" s="219">
        <v>1.62</v>
      </c>
      <c r="E2316" s="220">
        <v>1</v>
      </c>
    </row>
    <row r="2317" spans="1:5">
      <c r="A2317" s="217">
        <v>105913</v>
      </c>
      <c r="B2317" s="218" t="s">
        <v>2762</v>
      </c>
      <c r="C2317" s="217" t="s">
        <v>19</v>
      </c>
      <c r="D2317" s="219">
        <v>0</v>
      </c>
      <c r="E2317" s="220"/>
    </row>
    <row r="2318" spans="1:5">
      <c r="A2318" s="217">
        <v>105914</v>
      </c>
      <c r="B2318" s="218" t="s">
        <v>2763</v>
      </c>
      <c r="C2318" s="217" t="s">
        <v>19</v>
      </c>
      <c r="D2318" s="219">
        <v>0</v>
      </c>
      <c r="E2318" s="220"/>
    </row>
    <row r="2319" spans="1:5">
      <c r="A2319" s="217">
        <v>105915</v>
      </c>
      <c r="B2319" s="218" t="s">
        <v>2764</v>
      </c>
      <c r="C2319" s="217" t="s">
        <v>19</v>
      </c>
      <c r="D2319" s="219">
        <v>0</v>
      </c>
      <c r="E2319" s="220"/>
    </row>
    <row r="2320" spans="1:5">
      <c r="A2320" s="217">
        <v>92963</v>
      </c>
      <c r="B2320" s="218" t="s">
        <v>2765</v>
      </c>
      <c r="C2320" s="217" t="s">
        <v>19</v>
      </c>
      <c r="D2320" s="219">
        <v>1.5</v>
      </c>
      <c r="E2320" s="220">
        <v>1</v>
      </c>
    </row>
    <row r="2321" spans="1:5">
      <c r="A2321" s="217">
        <v>92964</v>
      </c>
      <c r="B2321" s="218" t="s">
        <v>2766</v>
      </c>
      <c r="C2321" s="217" t="s">
        <v>19</v>
      </c>
      <c r="D2321" s="219">
        <v>0.34</v>
      </c>
      <c r="E2321" s="220">
        <v>1</v>
      </c>
    </row>
    <row r="2322" spans="1:5">
      <c r="A2322" s="217">
        <v>92965</v>
      </c>
      <c r="B2322" s="218" t="s">
        <v>2767</v>
      </c>
      <c r="C2322" s="217" t="s">
        <v>19</v>
      </c>
      <c r="D2322" s="219">
        <v>1.88</v>
      </c>
      <c r="E2322" s="220">
        <v>1</v>
      </c>
    </row>
    <row r="2323" spans="1:5">
      <c r="A2323" s="217">
        <v>103792</v>
      </c>
      <c r="B2323" s="218" t="s">
        <v>2768</v>
      </c>
      <c r="C2323" s="217" t="s">
        <v>19</v>
      </c>
      <c r="D2323" s="219">
        <v>4.68</v>
      </c>
      <c r="E2323" s="220">
        <v>0</v>
      </c>
    </row>
    <row r="2324" spans="1:5">
      <c r="A2324" s="217">
        <v>103789</v>
      </c>
      <c r="B2324" s="218" t="s">
        <v>2769</v>
      </c>
      <c r="C2324" s="217" t="s">
        <v>19</v>
      </c>
      <c r="D2324" s="219">
        <v>0</v>
      </c>
      <c r="E2324" s="220"/>
    </row>
    <row r="2325" spans="1:5">
      <c r="A2325" s="217">
        <v>103790</v>
      </c>
      <c r="B2325" s="218" t="s">
        <v>2770</v>
      </c>
      <c r="C2325" s="217" t="s">
        <v>19</v>
      </c>
      <c r="D2325" s="219">
        <v>0</v>
      </c>
      <c r="E2325" s="220"/>
    </row>
    <row r="2326" spans="1:5">
      <c r="A2326" s="217">
        <v>103791</v>
      </c>
      <c r="B2326" s="218" t="s">
        <v>2771</v>
      </c>
      <c r="C2326" s="217" t="s">
        <v>19</v>
      </c>
      <c r="D2326" s="219">
        <v>0</v>
      </c>
      <c r="E2326" s="220"/>
    </row>
    <row r="2327" spans="1:5">
      <c r="A2327" s="217">
        <v>96054</v>
      </c>
      <c r="B2327" s="218" t="s">
        <v>2772</v>
      </c>
      <c r="C2327" s="217" t="s">
        <v>19</v>
      </c>
      <c r="D2327" s="219">
        <v>30.44</v>
      </c>
      <c r="E2327" s="220">
        <v>1</v>
      </c>
    </row>
    <row r="2328" spans="1:5">
      <c r="A2328" s="217">
        <v>96060</v>
      </c>
      <c r="B2328" s="218" t="s">
        <v>2773</v>
      </c>
      <c r="C2328" s="217" t="s">
        <v>19</v>
      </c>
      <c r="D2328" s="219">
        <v>6.26</v>
      </c>
      <c r="E2328" s="220">
        <v>1</v>
      </c>
    </row>
    <row r="2329" spans="1:5">
      <c r="A2329" s="217">
        <v>96061</v>
      </c>
      <c r="B2329" s="218" t="s">
        <v>2774</v>
      </c>
      <c r="C2329" s="217" t="s">
        <v>19</v>
      </c>
      <c r="D2329" s="219">
        <v>38.049999999999997</v>
      </c>
      <c r="E2329" s="220">
        <v>1</v>
      </c>
    </row>
    <row r="2330" spans="1:5">
      <c r="A2330" s="217">
        <v>96062</v>
      </c>
      <c r="B2330" s="218" t="s">
        <v>2775</v>
      </c>
      <c r="C2330" s="217" t="s">
        <v>19</v>
      </c>
      <c r="D2330" s="219">
        <v>37.42</v>
      </c>
      <c r="E2330" s="220">
        <v>0</v>
      </c>
    </row>
    <row r="2331" spans="1:5">
      <c r="A2331" s="217">
        <v>90688</v>
      </c>
      <c r="B2331" s="218" t="s">
        <v>2776</v>
      </c>
      <c r="C2331" s="217" t="s">
        <v>19</v>
      </c>
      <c r="D2331" s="219">
        <v>26.6</v>
      </c>
      <c r="E2331" s="220">
        <v>1</v>
      </c>
    </row>
    <row r="2332" spans="1:5">
      <c r="A2332" s="217">
        <v>90689</v>
      </c>
      <c r="B2332" s="218" t="s">
        <v>2777</v>
      </c>
      <c r="C2332" s="217" t="s">
        <v>19</v>
      </c>
      <c r="D2332" s="219">
        <v>5.25</v>
      </c>
      <c r="E2332" s="220">
        <v>1</v>
      </c>
    </row>
    <row r="2333" spans="1:5">
      <c r="A2333" s="217">
        <v>90690</v>
      </c>
      <c r="B2333" s="218" t="s">
        <v>2778</v>
      </c>
      <c r="C2333" s="217" t="s">
        <v>19</v>
      </c>
      <c r="D2333" s="219">
        <v>33.25</v>
      </c>
      <c r="E2333" s="220">
        <v>1</v>
      </c>
    </row>
    <row r="2334" spans="1:5">
      <c r="A2334" s="217">
        <v>90691</v>
      </c>
      <c r="B2334" s="218" t="s">
        <v>2779</v>
      </c>
      <c r="C2334" s="217" t="s">
        <v>19</v>
      </c>
      <c r="D2334" s="219">
        <v>37.42</v>
      </c>
      <c r="E2334" s="220">
        <v>0</v>
      </c>
    </row>
    <row r="2335" spans="1:5">
      <c r="A2335" s="217">
        <v>96241</v>
      </c>
      <c r="B2335" s="218" t="s">
        <v>2780</v>
      </c>
      <c r="C2335" s="217" t="s">
        <v>19</v>
      </c>
      <c r="D2335" s="219">
        <v>28.26</v>
      </c>
      <c r="E2335" s="220">
        <v>1</v>
      </c>
    </row>
    <row r="2336" spans="1:5">
      <c r="A2336" s="217">
        <v>96242</v>
      </c>
      <c r="B2336" s="218" t="s">
        <v>2781</v>
      </c>
      <c r="C2336" s="217" t="s">
        <v>19</v>
      </c>
      <c r="D2336" s="219">
        <v>7.47</v>
      </c>
      <c r="E2336" s="220">
        <v>1</v>
      </c>
    </row>
    <row r="2337" spans="1:5">
      <c r="A2337" s="217">
        <v>96243</v>
      </c>
      <c r="B2337" s="218" t="s">
        <v>2782</v>
      </c>
      <c r="C2337" s="217" t="s">
        <v>19</v>
      </c>
      <c r="D2337" s="219">
        <v>35.33</v>
      </c>
      <c r="E2337" s="220">
        <v>1</v>
      </c>
    </row>
    <row r="2338" spans="1:5">
      <c r="A2338" s="217">
        <v>96244</v>
      </c>
      <c r="B2338" s="218" t="s">
        <v>2783</v>
      </c>
      <c r="C2338" s="217" t="s">
        <v>19</v>
      </c>
      <c r="D2338" s="219">
        <v>16.350000000000001</v>
      </c>
      <c r="E2338" s="220">
        <v>0</v>
      </c>
    </row>
    <row r="2339" spans="1:5">
      <c r="A2339" s="217">
        <v>88400</v>
      </c>
      <c r="B2339" s="218" t="s">
        <v>2784</v>
      </c>
      <c r="C2339" s="217" t="s">
        <v>19</v>
      </c>
      <c r="D2339" s="219">
        <v>0.84</v>
      </c>
      <c r="E2339" s="220">
        <v>0</v>
      </c>
    </row>
    <row r="2340" spans="1:5">
      <c r="A2340" s="217">
        <v>88401</v>
      </c>
      <c r="B2340" s="218" t="s">
        <v>2785</v>
      </c>
      <c r="C2340" s="217" t="s">
        <v>19</v>
      </c>
      <c r="D2340" s="219">
        <v>0.19</v>
      </c>
      <c r="E2340" s="220">
        <v>0</v>
      </c>
    </row>
    <row r="2341" spans="1:5">
      <c r="A2341" s="217">
        <v>88402</v>
      </c>
      <c r="B2341" s="218" t="s">
        <v>2786</v>
      </c>
      <c r="C2341" s="217" t="s">
        <v>19</v>
      </c>
      <c r="D2341" s="219">
        <v>0.92</v>
      </c>
      <c r="E2341" s="220">
        <v>0</v>
      </c>
    </row>
    <row r="2342" spans="1:5">
      <c r="A2342" s="217">
        <v>88403</v>
      </c>
      <c r="B2342" s="218" t="s">
        <v>2787</v>
      </c>
      <c r="C2342" s="217" t="s">
        <v>19</v>
      </c>
      <c r="D2342" s="219">
        <v>1.88</v>
      </c>
      <c r="E2342" s="220">
        <v>0</v>
      </c>
    </row>
    <row r="2343" spans="1:5">
      <c r="A2343" s="217">
        <v>88387</v>
      </c>
      <c r="B2343" s="218" t="s">
        <v>2788</v>
      </c>
      <c r="C2343" s="217" t="s">
        <v>19</v>
      </c>
      <c r="D2343" s="219">
        <v>0.89</v>
      </c>
      <c r="E2343" s="220">
        <v>0</v>
      </c>
    </row>
    <row r="2344" spans="1:5">
      <c r="A2344" s="217">
        <v>88389</v>
      </c>
      <c r="B2344" s="218" t="s">
        <v>2789</v>
      </c>
      <c r="C2344" s="217" t="s">
        <v>19</v>
      </c>
      <c r="D2344" s="219">
        <v>0.2</v>
      </c>
      <c r="E2344" s="220">
        <v>0</v>
      </c>
    </row>
    <row r="2345" spans="1:5">
      <c r="A2345" s="217">
        <v>88390</v>
      </c>
      <c r="B2345" s="218" t="s">
        <v>2790</v>
      </c>
      <c r="C2345" s="217" t="s">
        <v>19</v>
      </c>
      <c r="D2345" s="219">
        <v>0.97</v>
      </c>
      <c r="E2345" s="220">
        <v>0</v>
      </c>
    </row>
    <row r="2346" spans="1:5">
      <c r="A2346" s="217">
        <v>88391</v>
      </c>
      <c r="B2346" s="218" t="s">
        <v>2791</v>
      </c>
      <c r="C2346" s="217" t="s">
        <v>19</v>
      </c>
      <c r="D2346" s="219">
        <v>3.13</v>
      </c>
      <c r="E2346" s="220">
        <v>0</v>
      </c>
    </row>
    <row r="2347" spans="1:5">
      <c r="A2347" s="217">
        <v>88394</v>
      </c>
      <c r="B2347" s="218" t="s">
        <v>2792</v>
      </c>
      <c r="C2347" s="217" t="s">
        <v>19</v>
      </c>
      <c r="D2347" s="219">
        <v>1.06</v>
      </c>
      <c r="E2347" s="220">
        <v>0</v>
      </c>
    </row>
    <row r="2348" spans="1:5">
      <c r="A2348" s="217">
        <v>88395</v>
      </c>
      <c r="B2348" s="218" t="s">
        <v>2793</v>
      </c>
      <c r="C2348" s="217" t="s">
        <v>19</v>
      </c>
      <c r="D2348" s="219">
        <v>0.24</v>
      </c>
      <c r="E2348" s="220">
        <v>0</v>
      </c>
    </row>
    <row r="2349" spans="1:5">
      <c r="A2349" s="217">
        <v>88396</v>
      </c>
      <c r="B2349" s="218" t="s">
        <v>2794</v>
      </c>
      <c r="C2349" s="217" t="s">
        <v>19</v>
      </c>
      <c r="D2349" s="219">
        <v>1.1599999999999999</v>
      </c>
      <c r="E2349" s="220">
        <v>0</v>
      </c>
    </row>
    <row r="2350" spans="1:5">
      <c r="A2350" s="217">
        <v>88397</v>
      </c>
      <c r="B2350" s="218" t="s">
        <v>2795</v>
      </c>
      <c r="C2350" s="217" t="s">
        <v>19</v>
      </c>
      <c r="D2350" s="219">
        <v>4.6900000000000004</v>
      </c>
      <c r="E2350" s="220">
        <v>0</v>
      </c>
    </row>
    <row r="2351" spans="1:5">
      <c r="A2351" s="217">
        <v>90633</v>
      </c>
      <c r="B2351" s="218" t="s">
        <v>2796</v>
      </c>
      <c r="C2351" s="217" t="s">
        <v>19</v>
      </c>
      <c r="D2351" s="219">
        <v>4.2300000000000004</v>
      </c>
      <c r="E2351" s="220">
        <v>0</v>
      </c>
    </row>
    <row r="2352" spans="1:5">
      <c r="A2352" s="217">
        <v>90634</v>
      </c>
      <c r="B2352" s="218" t="s">
        <v>2797</v>
      </c>
      <c r="C2352" s="217" t="s">
        <v>19</v>
      </c>
      <c r="D2352" s="219">
        <v>0.97</v>
      </c>
      <c r="E2352" s="220">
        <v>0</v>
      </c>
    </row>
    <row r="2353" spans="1:5">
      <c r="A2353" s="217">
        <v>90635</v>
      </c>
      <c r="B2353" s="218" t="s">
        <v>2798</v>
      </c>
      <c r="C2353" s="217" t="s">
        <v>19</v>
      </c>
      <c r="D2353" s="219">
        <v>4.63</v>
      </c>
      <c r="E2353" s="220">
        <v>0</v>
      </c>
    </row>
    <row r="2354" spans="1:5">
      <c r="A2354" s="217">
        <v>90636</v>
      </c>
      <c r="B2354" s="218" t="s">
        <v>2799</v>
      </c>
      <c r="C2354" s="217" t="s">
        <v>19</v>
      </c>
      <c r="D2354" s="219">
        <v>6.26</v>
      </c>
      <c r="E2354" s="220">
        <v>0</v>
      </c>
    </row>
    <row r="2355" spans="1:5">
      <c r="A2355" s="217">
        <v>103238</v>
      </c>
      <c r="B2355" s="218" t="s">
        <v>2800</v>
      </c>
      <c r="C2355" s="217" t="s">
        <v>19</v>
      </c>
      <c r="D2355" s="219">
        <v>0</v>
      </c>
      <c r="E2355" s="220"/>
    </row>
    <row r="2356" spans="1:5">
      <c r="A2356" s="217">
        <v>103239</v>
      </c>
      <c r="B2356" s="218" t="s">
        <v>2801</v>
      </c>
      <c r="C2356" s="217" t="s">
        <v>19</v>
      </c>
      <c r="D2356" s="219">
        <v>0</v>
      </c>
      <c r="E2356" s="220"/>
    </row>
    <row r="2357" spans="1:5">
      <c r="A2357" s="217">
        <v>103240</v>
      </c>
      <c r="B2357" s="218" t="s">
        <v>2802</v>
      </c>
      <c r="C2357" s="217" t="s">
        <v>19</v>
      </c>
      <c r="D2357" s="219">
        <v>0</v>
      </c>
      <c r="E2357" s="220"/>
    </row>
    <row r="2358" spans="1:5">
      <c r="A2358" s="217">
        <v>103241</v>
      </c>
      <c r="B2358" s="218" t="s">
        <v>2803</v>
      </c>
      <c r="C2358" s="217" t="s">
        <v>19</v>
      </c>
      <c r="D2358" s="219">
        <v>11.73</v>
      </c>
      <c r="E2358" s="220">
        <v>0</v>
      </c>
    </row>
    <row r="2359" spans="1:5">
      <c r="A2359" s="217">
        <v>88853</v>
      </c>
      <c r="B2359" s="218" t="s">
        <v>2804</v>
      </c>
      <c r="C2359" s="217" t="s">
        <v>19</v>
      </c>
      <c r="D2359" s="219">
        <v>0.17</v>
      </c>
      <c r="E2359" s="220">
        <v>0</v>
      </c>
    </row>
    <row r="2360" spans="1:5">
      <c r="A2360" s="217">
        <v>88854</v>
      </c>
      <c r="B2360" s="218" t="s">
        <v>2805</v>
      </c>
      <c r="C2360" s="217" t="s">
        <v>19</v>
      </c>
      <c r="D2360" s="219">
        <v>0.04</v>
      </c>
      <c r="E2360" s="220">
        <v>0</v>
      </c>
    </row>
    <row r="2361" spans="1:5">
      <c r="A2361" s="217">
        <v>5692</v>
      </c>
      <c r="B2361" s="218" t="s">
        <v>2806</v>
      </c>
      <c r="C2361" s="217" t="s">
        <v>19</v>
      </c>
      <c r="D2361" s="219">
        <v>0.19</v>
      </c>
      <c r="E2361" s="220">
        <v>0</v>
      </c>
    </row>
    <row r="2362" spans="1:5">
      <c r="A2362" s="217">
        <v>5693</v>
      </c>
      <c r="B2362" s="218" t="s">
        <v>2807</v>
      </c>
      <c r="C2362" s="217" t="s">
        <v>19</v>
      </c>
      <c r="D2362" s="219">
        <v>22.05</v>
      </c>
      <c r="E2362" s="220">
        <v>0</v>
      </c>
    </row>
    <row r="2363" spans="1:5">
      <c r="A2363" s="217">
        <v>7044</v>
      </c>
      <c r="B2363" s="218" t="s">
        <v>2808</v>
      </c>
      <c r="C2363" s="217" t="s">
        <v>19</v>
      </c>
      <c r="D2363" s="219">
        <v>0.21</v>
      </c>
      <c r="E2363" s="220">
        <v>0</v>
      </c>
    </row>
    <row r="2364" spans="1:5">
      <c r="A2364" s="217">
        <v>7045</v>
      </c>
      <c r="B2364" s="218" t="s">
        <v>2809</v>
      </c>
      <c r="C2364" s="217" t="s">
        <v>19</v>
      </c>
      <c r="D2364" s="219">
        <v>0.05</v>
      </c>
      <c r="E2364" s="220">
        <v>0</v>
      </c>
    </row>
    <row r="2365" spans="1:5">
      <c r="A2365" s="217">
        <v>7046</v>
      </c>
      <c r="B2365" s="218" t="s">
        <v>2810</v>
      </c>
      <c r="C2365" s="217" t="s">
        <v>19</v>
      </c>
      <c r="D2365" s="219">
        <v>0.23</v>
      </c>
      <c r="E2365" s="220">
        <v>0</v>
      </c>
    </row>
    <row r="2366" spans="1:5">
      <c r="A2366" s="217">
        <v>7047</v>
      </c>
      <c r="B2366" s="218" t="s">
        <v>2811</v>
      </c>
      <c r="C2366" s="217" t="s">
        <v>19</v>
      </c>
      <c r="D2366" s="219">
        <v>26.02</v>
      </c>
      <c r="E2366" s="220">
        <v>0</v>
      </c>
    </row>
    <row r="2367" spans="1:5">
      <c r="A2367" s="217">
        <v>89228</v>
      </c>
      <c r="B2367" s="218" t="s">
        <v>2812</v>
      </c>
      <c r="C2367" s="217" t="s">
        <v>19</v>
      </c>
      <c r="D2367" s="219">
        <v>46</v>
      </c>
      <c r="E2367" s="220">
        <v>1</v>
      </c>
    </row>
    <row r="2368" spans="1:5">
      <c r="A2368" s="217">
        <v>89229</v>
      </c>
      <c r="B2368" s="218" t="s">
        <v>2813</v>
      </c>
      <c r="C2368" s="217" t="s">
        <v>19</v>
      </c>
      <c r="D2368" s="219">
        <v>16.21</v>
      </c>
      <c r="E2368" s="220">
        <v>1</v>
      </c>
    </row>
    <row r="2369" spans="1:5">
      <c r="A2369" s="217">
        <v>5779</v>
      </c>
      <c r="B2369" s="218" t="s">
        <v>2814</v>
      </c>
      <c r="C2369" s="217" t="s">
        <v>19</v>
      </c>
      <c r="D2369" s="219">
        <v>73.94</v>
      </c>
      <c r="E2369" s="220">
        <v>1</v>
      </c>
    </row>
    <row r="2370" spans="1:5">
      <c r="A2370" s="217">
        <v>53849</v>
      </c>
      <c r="B2370" s="218" t="s">
        <v>2815</v>
      </c>
      <c r="C2370" s="217" t="s">
        <v>19</v>
      </c>
      <c r="D2370" s="219">
        <v>78.62</v>
      </c>
      <c r="E2370" s="220">
        <v>0</v>
      </c>
    </row>
    <row r="2371" spans="1:5">
      <c r="A2371" s="217">
        <v>95129</v>
      </c>
      <c r="B2371" s="218" t="s">
        <v>2816</v>
      </c>
      <c r="C2371" s="217" t="s">
        <v>19</v>
      </c>
      <c r="D2371" s="219">
        <v>57.97</v>
      </c>
      <c r="E2371" s="220">
        <v>1</v>
      </c>
    </row>
    <row r="2372" spans="1:5">
      <c r="A2372" s="217">
        <v>95130</v>
      </c>
      <c r="B2372" s="218" t="s">
        <v>2817</v>
      </c>
      <c r="C2372" s="217" t="s">
        <v>19</v>
      </c>
      <c r="D2372" s="219">
        <v>21.02</v>
      </c>
      <c r="E2372" s="220">
        <v>1</v>
      </c>
    </row>
    <row r="2373" spans="1:5">
      <c r="A2373" s="217">
        <v>95131</v>
      </c>
      <c r="B2373" s="218" t="s">
        <v>2818</v>
      </c>
      <c r="C2373" s="217" t="s">
        <v>19</v>
      </c>
      <c r="D2373" s="219">
        <v>68.239999999999995</v>
      </c>
      <c r="E2373" s="220">
        <v>1</v>
      </c>
    </row>
    <row r="2374" spans="1:5">
      <c r="A2374" s="217">
        <v>95132</v>
      </c>
      <c r="B2374" s="218" t="s">
        <v>2819</v>
      </c>
      <c r="C2374" s="217" t="s">
        <v>19</v>
      </c>
      <c r="D2374" s="219">
        <v>30.29</v>
      </c>
      <c r="E2374" s="220">
        <v>0</v>
      </c>
    </row>
    <row r="2375" spans="1:5">
      <c r="A2375" s="217">
        <v>102982</v>
      </c>
      <c r="B2375" s="218" t="s">
        <v>2820</v>
      </c>
      <c r="C2375" s="217" t="s">
        <v>19</v>
      </c>
      <c r="D2375" s="219">
        <v>0</v>
      </c>
      <c r="E2375" s="220"/>
    </row>
    <row r="2376" spans="1:5">
      <c r="A2376" s="217">
        <v>102983</v>
      </c>
      <c r="B2376" s="218" t="s">
        <v>2821</v>
      </c>
      <c r="C2376" s="217" t="s">
        <v>19</v>
      </c>
      <c r="D2376" s="219">
        <v>0</v>
      </c>
      <c r="E2376" s="220"/>
    </row>
    <row r="2377" spans="1:5">
      <c r="A2377" s="217">
        <v>102984</v>
      </c>
      <c r="B2377" s="218" t="s">
        <v>2822</v>
      </c>
      <c r="C2377" s="217" t="s">
        <v>19</v>
      </c>
      <c r="D2377" s="219">
        <v>0</v>
      </c>
      <c r="E2377" s="220"/>
    </row>
    <row r="2378" spans="1:5">
      <c r="A2378" s="217">
        <v>102985</v>
      </c>
      <c r="B2378" s="218" t="s">
        <v>2823</v>
      </c>
      <c r="C2378" s="217" t="s">
        <v>19</v>
      </c>
      <c r="D2378" s="219">
        <v>14.05</v>
      </c>
      <c r="E2378" s="220">
        <v>0</v>
      </c>
    </row>
    <row r="2379" spans="1:5">
      <c r="A2379" s="217">
        <v>92956</v>
      </c>
      <c r="B2379" s="218" t="s">
        <v>2824</v>
      </c>
      <c r="C2379" s="217" t="s">
        <v>19</v>
      </c>
      <c r="D2379" s="219">
        <v>4.37</v>
      </c>
      <c r="E2379" s="220">
        <v>1</v>
      </c>
    </row>
    <row r="2380" spans="1:5">
      <c r="A2380" s="217">
        <v>92957</v>
      </c>
      <c r="B2380" s="218" t="s">
        <v>2825</v>
      </c>
      <c r="C2380" s="217" t="s">
        <v>19</v>
      </c>
      <c r="D2380" s="219">
        <v>1.01</v>
      </c>
      <c r="E2380" s="220">
        <v>1</v>
      </c>
    </row>
    <row r="2381" spans="1:5">
      <c r="A2381" s="217">
        <v>92958</v>
      </c>
      <c r="B2381" s="218" t="s">
        <v>2826</v>
      </c>
      <c r="C2381" s="217" t="s">
        <v>19</v>
      </c>
      <c r="D2381" s="219">
        <v>4.79</v>
      </c>
      <c r="E2381" s="220">
        <v>1</v>
      </c>
    </row>
    <row r="2382" spans="1:5">
      <c r="A2382" s="217">
        <v>92959</v>
      </c>
      <c r="B2382" s="218" t="s">
        <v>2827</v>
      </c>
      <c r="C2382" s="217" t="s">
        <v>19</v>
      </c>
      <c r="D2382" s="219">
        <v>8.7100000000000009</v>
      </c>
      <c r="E2382" s="220">
        <v>0</v>
      </c>
    </row>
    <row r="2383" spans="1:5">
      <c r="A2383" s="217">
        <v>102858</v>
      </c>
      <c r="B2383" s="218" t="s">
        <v>2828</v>
      </c>
      <c r="C2383" s="217" t="s">
        <v>19</v>
      </c>
      <c r="D2383" s="219">
        <v>0</v>
      </c>
      <c r="E2383" s="220"/>
    </row>
    <row r="2384" spans="1:5">
      <c r="A2384" s="217">
        <v>102859</v>
      </c>
      <c r="B2384" s="218" t="s">
        <v>2829</v>
      </c>
      <c r="C2384" s="217" t="s">
        <v>19</v>
      </c>
      <c r="D2384" s="219">
        <v>0</v>
      </c>
      <c r="E2384" s="220"/>
    </row>
    <row r="2385" spans="1:5">
      <c r="A2385" s="217">
        <v>102860</v>
      </c>
      <c r="B2385" s="218" t="s">
        <v>2830</v>
      </c>
      <c r="C2385" s="217" t="s">
        <v>19</v>
      </c>
      <c r="D2385" s="219">
        <v>0</v>
      </c>
      <c r="E2385" s="220"/>
    </row>
    <row r="2386" spans="1:5">
      <c r="A2386" s="217">
        <v>102861</v>
      </c>
      <c r="B2386" s="218" t="s">
        <v>2831</v>
      </c>
      <c r="C2386" s="217" t="s">
        <v>19</v>
      </c>
      <c r="D2386" s="219">
        <v>1.25</v>
      </c>
      <c r="E2386" s="220">
        <v>0</v>
      </c>
    </row>
    <row r="2387" spans="1:5">
      <c r="A2387" s="217">
        <v>93404</v>
      </c>
      <c r="B2387" s="218" t="s">
        <v>2832</v>
      </c>
      <c r="C2387" s="217" t="s">
        <v>19</v>
      </c>
      <c r="D2387" s="219">
        <v>7.75</v>
      </c>
      <c r="E2387" s="220">
        <v>1</v>
      </c>
    </row>
    <row r="2388" spans="1:5">
      <c r="A2388" s="217">
        <v>93405</v>
      </c>
      <c r="B2388" s="218" t="s">
        <v>2833</v>
      </c>
      <c r="C2388" s="217" t="s">
        <v>19</v>
      </c>
      <c r="D2388" s="219">
        <v>1.98</v>
      </c>
      <c r="E2388" s="220">
        <v>1</v>
      </c>
    </row>
    <row r="2389" spans="1:5">
      <c r="A2389" s="217">
        <v>93406</v>
      </c>
      <c r="B2389" s="218" t="s">
        <v>2834</v>
      </c>
      <c r="C2389" s="217" t="s">
        <v>19</v>
      </c>
      <c r="D2389" s="219">
        <v>9.3000000000000007</v>
      </c>
      <c r="E2389" s="220">
        <v>1</v>
      </c>
    </row>
    <row r="2390" spans="1:5">
      <c r="A2390" s="217">
        <v>93407</v>
      </c>
      <c r="B2390" s="218" t="s">
        <v>2835</v>
      </c>
      <c r="C2390" s="217" t="s">
        <v>19</v>
      </c>
      <c r="D2390" s="219">
        <v>44.28</v>
      </c>
      <c r="E2390" s="220">
        <v>0</v>
      </c>
    </row>
    <row r="2391" spans="1:5">
      <c r="A2391" s="217">
        <v>102936</v>
      </c>
      <c r="B2391" s="218" t="s">
        <v>2836</v>
      </c>
      <c r="C2391" s="217" t="s">
        <v>19</v>
      </c>
      <c r="D2391" s="219">
        <v>0</v>
      </c>
      <c r="E2391" s="220"/>
    </row>
    <row r="2392" spans="1:5">
      <c r="A2392" s="217">
        <v>102937</v>
      </c>
      <c r="B2392" s="218" t="s">
        <v>2837</v>
      </c>
      <c r="C2392" s="217" t="s">
        <v>19</v>
      </c>
      <c r="D2392" s="219">
        <v>0</v>
      </c>
      <c r="E2392" s="220"/>
    </row>
    <row r="2393" spans="1:5">
      <c r="A2393" s="217">
        <v>102938</v>
      </c>
      <c r="B2393" s="218" t="s">
        <v>2838</v>
      </c>
      <c r="C2393" s="217" t="s">
        <v>19</v>
      </c>
      <c r="D2393" s="219">
        <v>0</v>
      </c>
      <c r="E2393" s="220"/>
    </row>
    <row r="2394" spans="1:5">
      <c r="A2394" s="217">
        <v>102939</v>
      </c>
      <c r="B2394" s="218" t="s">
        <v>2839</v>
      </c>
      <c r="C2394" s="217" t="s">
        <v>19</v>
      </c>
      <c r="D2394" s="219">
        <v>9.35</v>
      </c>
      <c r="E2394" s="220">
        <v>0</v>
      </c>
    </row>
    <row r="2395" spans="1:5">
      <c r="A2395" s="217">
        <v>103159</v>
      </c>
      <c r="B2395" s="218" t="s">
        <v>2840</v>
      </c>
      <c r="C2395" s="217" t="s">
        <v>19</v>
      </c>
      <c r="D2395" s="219">
        <v>0</v>
      </c>
      <c r="E2395" s="220"/>
    </row>
    <row r="2396" spans="1:5">
      <c r="A2396" s="217">
        <v>103160</v>
      </c>
      <c r="B2396" s="218" t="s">
        <v>2841</v>
      </c>
      <c r="C2396" s="217" t="s">
        <v>19</v>
      </c>
      <c r="D2396" s="219">
        <v>0</v>
      </c>
      <c r="E2396" s="220"/>
    </row>
    <row r="2397" spans="1:5">
      <c r="A2397" s="217">
        <v>103161</v>
      </c>
      <c r="B2397" s="218" t="s">
        <v>2842</v>
      </c>
      <c r="C2397" s="217" t="s">
        <v>19</v>
      </c>
      <c r="D2397" s="219">
        <v>0</v>
      </c>
      <c r="E2397" s="220"/>
    </row>
    <row r="2398" spans="1:5">
      <c r="A2398" s="217">
        <v>103162</v>
      </c>
      <c r="B2398" s="218" t="s">
        <v>2843</v>
      </c>
      <c r="C2398" s="217" t="s">
        <v>19</v>
      </c>
      <c r="D2398" s="219">
        <v>0.67</v>
      </c>
      <c r="E2398" s="220">
        <v>0</v>
      </c>
    </row>
    <row r="2399" spans="1:5">
      <c r="A2399" s="217">
        <v>103153</v>
      </c>
      <c r="B2399" s="218" t="s">
        <v>2844</v>
      </c>
      <c r="C2399" s="217" t="s">
        <v>19</v>
      </c>
      <c r="D2399" s="219">
        <v>0</v>
      </c>
      <c r="E2399" s="220"/>
    </row>
    <row r="2400" spans="1:5">
      <c r="A2400" s="217">
        <v>103154</v>
      </c>
      <c r="B2400" s="218" t="s">
        <v>2845</v>
      </c>
      <c r="C2400" s="217" t="s">
        <v>19</v>
      </c>
      <c r="D2400" s="219">
        <v>0</v>
      </c>
      <c r="E2400" s="220"/>
    </row>
    <row r="2401" spans="1:5">
      <c r="A2401" s="217">
        <v>103155</v>
      </c>
      <c r="B2401" s="218" t="s">
        <v>2846</v>
      </c>
      <c r="C2401" s="217" t="s">
        <v>19</v>
      </c>
      <c r="D2401" s="219">
        <v>0</v>
      </c>
      <c r="E2401" s="220"/>
    </row>
    <row r="2402" spans="1:5">
      <c r="A2402" s="217">
        <v>103156</v>
      </c>
      <c r="B2402" s="218" t="s">
        <v>2847</v>
      </c>
      <c r="C2402" s="217" t="s">
        <v>19</v>
      </c>
      <c r="D2402" s="219">
        <v>2.38</v>
      </c>
      <c r="E2402" s="220">
        <v>0</v>
      </c>
    </row>
    <row r="2403" spans="1:5">
      <c r="A2403" s="217">
        <v>103171</v>
      </c>
      <c r="B2403" s="218" t="s">
        <v>2848</v>
      </c>
      <c r="C2403" s="217" t="s">
        <v>19</v>
      </c>
      <c r="D2403" s="219">
        <v>0</v>
      </c>
      <c r="E2403" s="220"/>
    </row>
    <row r="2404" spans="1:5">
      <c r="A2404" s="217">
        <v>103172</v>
      </c>
      <c r="B2404" s="218" t="s">
        <v>2849</v>
      </c>
      <c r="C2404" s="217" t="s">
        <v>19</v>
      </c>
      <c r="D2404" s="219">
        <v>0</v>
      </c>
      <c r="E2404" s="220"/>
    </row>
    <row r="2405" spans="1:5">
      <c r="A2405" s="217">
        <v>103173</v>
      </c>
      <c r="B2405" s="218" t="s">
        <v>2850</v>
      </c>
      <c r="C2405" s="217" t="s">
        <v>19</v>
      </c>
      <c r="D2405" s="219">
        <v>0</v>
      </c>
      <c r="E2405" s="220"/>
    </row>
    <row r="2406" spans="1:5">
      <c r="A2406" s="217">
        <v>103174</v>
      </c>
      <c r="B2406" s="218" t="s">
        <v>2851</v>
      </c>
      <c r="C2406" s="217" t="s">
        <v>19</v>
      </c>
      <c r="D2406" s="219">
        <v>1.9</v>
      </c>
      <c r="E2406" s="220">
        <v>0</v>
      </c>
    </row>
    <row r="2407" spans="1:5">
      <c r="A2407" s="217">
        <v>103177</v>
      </c>
      <c r="B2407" s="218" t="s">
        <v>2852</v>
      </c>
      <c r="C2407" s="217" t="s">
        <v>19</v>
      </c>
      <c r="D2407" s="219">
        <v>0</v>
      </c>
      <c r="E2407" s="220"/>
    </row>
    <row r="2408" spans="1:5">
      <c r="A2408" s="217">
        <v>103178</v>
      </c>
      <c r="B2408" s="218" t="s">
        <v>2853</v>
      </c>
      <c r="C2408" s="217" t="s">
        <v>19</v>
      </c>
      <c r="D2408" s="219">
        <v>0</v>
      </c>
      <c r="E2408" s="220"/>
    </row>
    <row r="2409" spans="1:5">
      <c r="A2409" s="217">
        <v>103179</v>
      </c>
      <c r="B2409" s="218" t="s">
        <v>2854</v>
      </c>
      <c r="C2409" s="217" t="s">
        <v>19</v>
      </c>
      <c r="D2409" s="219">
        <v>0</v>
      </c>
      <c r="E2409" s="220"/>
    </row>
    <row r="2410" spans="1:5">
      <c r="A2410" s="217">
        <v>103180</v>
      </c>
      <c r="B2410" s="218" t="s">
        <v>2855</v>
      </c>
      <c r="C2410" s="217" t="s">
        <v>19</v>
      </c>
      <c r="D2410" s="219">
        <v>4.37</v>
      </c>
      <c r="E2410" s="220">
        <v>0</v>
      </c>
    </row>
    <row r="2411" spans="1:5">
      <c r="A2411" s="217">
        <v>103165</v>
      </c>
      <c r="B2411" s="218" t="s">
        <v>2856</v>
      </c>
      <c r="C2411" s="217" t="s">
        <v>19</v>
      </c>
      <c r="D2411" s="219">
        <v>0</v>
      </c>
      <c r="E2411" s="220"/>
    </row>
    <row r="2412" spans="1:5">
      <c r="A2412" s="217">
        <v>103166</v>
      </c>
      <c r="B2412" s="218" t="s">
        <v>2857</v>
      </c>
      <c r="C2412" s="217" t="s">
        <v>19</v>
      </c>
      <c r="D2412" s="219">
        <v>0</v>
      </c>
      <c r="E2412" s="220"/>
    </row>
    <row r="2413" spans="1:5">
      <c r="A2413" s="217">
        <v>103167</v>
      </c>
      <c r="B2413" s="218" t="s">
        <v>2858</v>
      </c>
      <c r="C2413" s="217" t="s">
        <v>19</v>
      </c>
      <c r="D2413" s="219">
        <v>0</v>
      </c>
      <c r="E2413" s="220"/>
    </row>
    <row r="2414" spans="1:5">
      <c r="A2414" s="217">
        <v>103168</v>
      </c>
      <c r="B2414" s="218" t="s">
        <v>2859</v>
      </c>
      <c r="C2414" s="217" t="s">
        <v>19</v>
      </c>
      <c r="D2414" s="219">
        <v>0.76</v>
      </c>
      <c r="E2414" s="220">
        <v>0</v>
      </c>
    </row>
    <row r="2415" spans="1:5">
      <c r="A2415" s="217">
        <v>102864</v>
      </c>
      <c r="B2415" s="218" t="s">
        <v>2860</v>
      </c>
      <c r="C2415" s="217" t="s">
        <v>19</v>
      </c>
      <c r="D2415" s="219">
        <v>0</v>
      </c>
      <c r="E2415" s="220"/>
    </row>
    <row r="2416" spans="1:5">
      <c r="A2416" s="217">
        <v>102865</v>
      </c>
      <c r="B2416" s="218" t="s">
        <v>2861</v>
      </c>
      <c r="C2416" s="217" t="s">
        <v>19</v>
      </c>
      <c r="D2416" s="219">
        <v>0</v>
      </c>
      <c r="E2416" s="220"/>
    </row>
    <row r="2417" spans="1:5">
      <c r="A2417" s="217">
        <v>102866</v>
      </c>
      <c r="B2417" s="218" t="s">
        <v>2862</v>
      </c>
      <c r="C2417" s="217" t="s">
        <v>19</v>
      </c>
      <c r="D2417" s="219">
        <v>0</v>
      </c>
      <c r="E2417" s="220"/>
    </row>
    <row r="2418" spans="1:5">
      <c r="A2418" s="217">
        <v>102867</v>
      </c>
      <c r="B2418" s="218" t="s">
        <v>2863</v>
      </c>
      <c r="C2418" s="217" t="s">
        <v>19</v>
      </c>
      <c r="D2418" s="219">
        <v>0.68</v>
      </c>
      <c r="E2418" s="220">
        <v>0</v>
      </c>
    </row>
    <row r="2419" spans="1:5">
      <c r="A2419" s="217">
        <v>92108</v>
      </c>
      <c r="B2419" s="218" t="s">
        <v>2864</v>
      </c>
      <c r="C2419" s="217" t="s">
        <v>19</v>
      </c>
      <c r="D2419" s="219">
        <v>0.99</v>
      </c>
      <c r="E2419" s="220">
        <v>0</v>
      </c>
    </row>
    <row r="2420" spans="1:5">
      <c r="A2420" s="217">
        <v>92109</v>
      </c>
      <c r="B2420" s="218" t="s">
        <v>2865</v>
      </c>
      <c r="C2420" s="217" t="s">
        <v>19</v>
      </c>
      <c r="D2420" s="219">
        <v>0.22</v>
      </c>
      <c r="E2420" s="220">
        <v>0</v>
      </c>
    </row>
    <row r="2421" spans="1:5">
      <c r="A2421" s="217">
        <v>92110</v>
      </c>
      <c r="B2421" s="218" t="s">
        <v>2866</v>
      </c>
      <c r="C2421" s="217" t="s">
        <v>19</v>
      </c>
      <c r="D2421" s="219">
        <v>1.23</v>
      </c>
      <c r="E2421" s="220">
        <v>0</v>
      </c>
    </row>
    <row r="2422" spans="1:5">
      <c r="A2422" s="217">
        <v>92111</v>
      </c>
      <c r="B2422" s="218" t="s">
        <v>2867</v>
      </c>
      <c r="C2422" s="217" t="s">
        <v>19</v>
      </c>
      <c r="D2422" s="219">
        <v>1.25</v>
      </c>
      <c r="E2422" s="220">
        <v>0</v>
      </c>
    </row>
    <row r="2423" spans="1:5">
      <c r="A2423" s="217">
        <v>90670</v>
      </c>
      <c r="B2423" s="218" t="s">
        <v>2868</v>
      </c>
      <c r="C2423" s="217" t="s">
        <v>19</v>
      </c>
      <c r="D2423" s="219">
        <v>247.75</v>
      </c>
      <c r="E2423" s="220">
        <v>1</v>
      </c>
    </row>
    <row r="2424" spans="1:5">
      <c r="A2424" s="217">
        <v>90671</v>
      </c>
      <c r="B2424" s="218" t="s">
        <v>2869</v>
      </c>
      <c r="C2424" s="217" t="s">
        <v>19</v>
      </c>
      <c r="D2424" s="219">
        <v>66.47</v>
      </c>
      <c r="E2424" s="220">
        <v>1</v>
      </c>
    </row>
    <row r="2425" spans="1:5">
      <c r="A2425" s="217">
        <v>90672</v>
      </c>
      <c r="B2425" s="218" t="s">
        <v>2870</v>
      </c>
      <c r="C2425" s="217" t="s">
        <v>19</v>
      </c>
      <c r="D2425" s="219">
        <v>310.04000000000002</v>
      </c>
      <c r="E2425" s="220">
        <v>1</v>
      </c>
    </row>
    <row r="2426" spans="1:5">
      <c r="A2426" s="217">
        <v>90673</v>
      </c>
      <c r="B2426" s="218" t="s">
        <v>2871</v>
      </c>
      <c r="C2426" s="217" t="s">
        <v>19</v>
      </c>
      <c r="D2426" s="219">
        <v>112.34</v>
      </c>
      <c r="E2426" s="220">
        <v>0</v>
      </c>
    </row>
    <row r="2427" spans="1:5">
      <c r="A2427" s="217">
        <v>93220</v>
      </c>
      <c r="B2427" s="218" t="s">
        <v>2872</v>
      </c>
      <c r="C2427" s="217" t="s">
        <v>19</v>
      </c>
      <c r="D2427" s="219">
        <v>379.89</v>
      </c>
      <c r="E2427" s="220">
        <v>1</v>
      </c>
    </row>
    <row r="2428" spans="1:5">
      <c r="A2428" s="217">
        <v>93221</v>
      </c>
      <c r="B2428" s="218" t="s">
        <v>2873</v>
      </c>
      <c r="C2428" s="217" t="s">
        <v>19</v>
      </c>
      <c r="D2428" s="219">
        <v>101.92</v>
      </c>
      <c r="E2428" s="220">
        <v>1</v>
      </c>
    </row>
    <row r="2429" spans="1:5">
      <c r="A2429" s="217">
        <v>93222</v>
      </c>
      <c r="B2429" s="218" t="s">
        <v>2874</v>
      </c>
      <c r="C2429" s="217" t="s">
        <v>19</v>
      </c>
      <c r="D2429" s="219">
        <v>475.4</v>
      </c>
      <c r="E2429" s="220">
        <v>1</v>
      </c>
    </row>
    <row r="2430" spans="1:5">
      <c r="A2430" s="217">
        <v>93223</v>
      </c>
      <c r="B2430" s="218" t="s">
        <v>2875</v>
      </c>
      <c r="C2430" s="217" t="s">
        <v>19</v>
      </c>
      <c r="D2430" s="219">
        <v>146.72999999999999</v>
      </c>
      <c r="E2430" s="220">
        <v>0</v>
      </c>
    </row>
    <row r="2431" spans="1:5">
      <c r="A2431" s="217">
        <v>104691</v>
      </c>
      <c r="B2431" s="218" t="s">
        <v>2876</v>
      </c>
      <c r="C2431" s="217" t="s">
        <v>19</v>
      </c>
      <c r="D2431" s="219">
        <v>0.98</v>
      </c>
      <c r="E2431" s="220">
        <v>1</v>
      </c>
    </row>
    <row r="2432" spans="1:5">
      <c r="A2432" s="217">
        <v>104692</v>
      </c>
      <c r="B2432" s="218" t="s">
        <v>2877</v>
      </c>
      <c r="C2432" s="217" t="s">
        <v>19</v>
      </c>
      <c r="D2432" s="219">
        <v>0.22</v>
      </c>
      <c r="E2432" s="220">
        <v>1</v>
      </c>
    </row>
    <row r="2433" spans="1:5">
      <c r="A2433" s="217">
        <v>104693</v>
      </c>
      <c r="B2433" s="218" t="s">
        <v>2878</v>
      </c>
      <c r="C2433" s="217" t="s">
        <v>19</v>
      </c>
      <c r="D2433" s="219">
        <v>1.23</v>
      </c>
      <c r="E2433" s="220">
        <v>1</v>
      </c>
    </row>
    <row r="2434" spans="1:5">
      <c r="A2434" s="217">
        <v>104694</v>
      </c>
      <c r="B2434" s="218" t="s">
        <v>2879</v>
      </c>
      <c r="C2434" s="217" t="s">
        <v>19</v>
      </c>
      <c r="D2434" s="219">
        <v>2.13</v>
      </c>
      <c r="E2434" s="220">
        <v>0</v>
      </c>
    </row>
    <row r="2435" spans="1:5">
      <c r="A2435" s="217">
        <v>90676</v>
      </c>
      <c r="B2435" s="218" t="s">
        <v>2880</v>
      </c>
      <c r="C2435" s="217" t="s">
        <v>19</v>
      </c>
      <c r="D2435" s="219">
        <v>101.24</v>
      </c>
      <c r="E2435" s="220">
        <v>0.76400000000000001</v>
      </c>
    </row>
    <row r="2436" spans="1:5">
      <c r="A2436" s="217">
        <v>91021</v>
      </c>
      <c r="B2436" s="218" t="s">
        <v>2881</v>
      </c>
      <c r="C2436" s="217" t="s">
        <v>19</v>
      </c>
      <c r="D2436" s="219">
        <v>12.39</v>
      </c>
      <c r="E2436" s="220">
        <v>0.67879999999999996</v>
      </c>
    </row>
    <row r="2437" spans="1:5">
      <c r="A2437" s="217">
        <v>90677</v>
      </c>
      <c r="B2437" s="218" t="s">
        <v>2882</v>
      </c>
      <c r="C2437" s="217" t="s">
        <v>19</v>
      </c>
      <c r="D2437" s="219">
        <v>30.6</v>
      </c>
      <c r="E2437" s="220">
        <v>0.67810000000000004</v>
      </c>
    </row>
    <row r="2438" spans="1:5">
      <c r="A2438" s="217">
        <v>90678</v>
      </c>
      <c r="B2438" s="218" t="s">
        <v>2883</v>
      </c>
      <c r="C2438" s="217" t="s">
        <v>19</v>
      </c>
      <c r="D2438" s="219">
        <v>141.65</v>
      </c>
      <c r="E2438" s="220">
        <v>0.68340000000000001</v>
      </c>
    </row>
    <row r="2439" spans="1:5">
      <c r="A2439" s="217">
        <v>90679</v>
      </c>
      <c r="B2439" s="218" t="s">
        <v>2884</v>
      </c>
      <c r="C2439" s="217" t="s">
        <v>19</v>
      </c>
      <c r="D2439" s="219">
        <v>86.15</v>
      </c>
      <c r="E2439" s="220">
        <v>0</v>
      </c>
    </row>
    <row r="2440" spans="1:5">
      <c r="A2440" s="217">
        <v>102870</v>
      </c>
      <c r="B2440" s="218" t="s">
        <v>2885</v>
      </c>
      <c r="C2440" s="217" t="s">
        <v>19</v>
      </c>
      <c r="D2440" s="219">
        <v>361.32</v>
      </c>
      <c r="E2440" s="220">
        <v>1</v>
      </c>
    </row>
    <row r="2441" spans="1:5">
      <c r="A2441" s="217">
        <v>102871</v>
      </c>
      <c r="B2441" s="218" t="s">
        <v>2886</v>
      </c>
      <c r="C2441" s="217" t="s">
        <v>19</v>
      </c>
      <c r="D2441" s="219">
        <v>97.61</v>
      </c>
      <c r="E2441" s="220">
        <v>1</v>
      </c>
    </row>
    <row r="2442" spans="1:5">
      <c r="A2442" s="217">
        <v>102872</v>
      </c>
      <c r="B2442" s="218" t="s">
        <v>2887</v>
      </c>
      <c r="C2442" s="217" t="s">
        <v>19</v>
      </c>
      <c r="D2442" s="219">
        <v>452.16</v>
      </c>
      <c r="E2442" s="220">
        <v>1</v>
      </c>
    </row>
    <row r="2443" spans="1:5">
      <c r="A2443" s="217">
        <v>102873</v>
      </c>
      <c r="B2443" s="218" t="s">
        <v>2888</v>
      </c>
      <c r="C2443" s="217" t="s">
        <v>19</v>
      </c>
      <c r="D2443" s="219">
        <v>112.34</v>
      </c>
      <c r="E2443" s="220">
        <v>0</v>
      </c>
    </row>
    <row r="2444" spans="1:5">
      <c r="A2444" s="217">
        <v>102960</v>
      </c>
      <c r="B2444" s="218" t="s">
        <v>2889</v>
      </c>
      <c r="C2444" s="217" t="s">
        <v>19</v>
      </c>
      <c r="D2444" s="219">
        <v>175.35</v>
      </c>
      <c r="E2444" s="220">
        <v>1</v>
      </c>
    </row>
    <row r="2445" spans="1:5">
      <c r="A2445" s="217">
        <v>102961</v>
      </c>
      <c r="B2445" s="218" t="s">
        <v>2890</v>
      </c>
      <c r="C2445" s="217" t="s">
        <v>19</v>
      </c>
      <c r="D2445" s="219">
        <v>47.37</v>
      </c>
      <c r="E2445" s="220">
        <v>1</v>
      </c>
    </row>
    <row r="2446" spans="1:5">
      <c r="A2446" s="217">
        <v>102962</v>
      </c>
      <c r="B2446" s="218" t="s">
        <v>2891</v>
      </c>
      <c r="C2446" s="217" t="s">
        <v>19</v>
      </c>
      <c r="D2446" s="219">
        <v>164.5</v>
      </c>
      <c r="E2446" s="220">
        <v>1</v>
      </c>
    </row>
    <row r="2447" spans="1:5">
      <c r="A2447" s="217">
        <v>102963</v>
      </c>
      <c r="B2447" s="218" t="s">
        <v>2892</v>
      </c>
      <c r="C2447" s="217" t="s">
        <v>19</v>
      </c>
      <c r="D2447" s="219">
        <v>79.63</v>
      </c>
      <c r="E2447" s="220">
        <v>0</v>
      </c>
    </row>
    <row r="2448" spans="1:5">
      <c r="A2448" s="217">
        <v>95698</v>
      </c>
      <c r="B2448" s="218" t="s">
        <v>2893</v>
      </c>
      <c r="C2448" s="217" t="s">
        <v>19</v>
      </c>
      <c r="D2448" s="219">
        <v>4.32</v>
      </c>
      <c r="E2448" s="220">
        <v>1</v>
      </c>
    </row>
    <row r="2449" spans="1:5">
      <c r="A2449" s="217">
        <v>95699</v>
      </c>
      <c r="B2449" s="218" t="s">
        <v>2894</v>
      </c>
      <c r="C2449" s="217" t="s">
        <v>19</v>
      </c>
      <c r="D2449" s="219">
        <v>1</v>
      </c>
      <c r="E2449" s="220">
        <v>1</v>
      </c>
    </row>
    <row r="2450" spans="1:5">
      <c r="A2450" s="217">
        <v>95700</v>
      </c>
      <c r="B2450" s="218" t="s">
        <v>2895</v>
      </c>
      <c r="C2450" s="217" t="s">
        <v>19</v>
      </c>
      <c r="D2450" s="219">
        <v>5.4</v>
      </c>
      <c r="E2450" s="220">
        <v>1</v>
      </c>
    </row>
    <row r="2451" spans="1:5">
      <c r="A2451" s="217">
        <v>95701</v>
      </c>
      <c r="B2451" s="218" t="s">
        <v>2896</v>
      </c>
      <c r="C2451" s="217" t="s">
        <v>19</v>
      </c>
      <c r="D2451" s="219">
        <v>3.13</v>
      </c>
      <c r="E2451" s="220">
        <v>0</v>
      </c>
    </row>
    <row r="2452" spans="1:5">
      <c r="A2452" s="217">
        <v>90621</v>
      </c>
      <c r="B2452" s="218" t="s">
        <v>2897</v>
      </c>
      <c r="C2452" s="217" t="s">
        <v>19</v>
      </c>
      <c r="D2452" s="219">
        <v>1.95</v>
      </c>
      <c r="E2452" s="220">
        <v>1</v>
      </c>
    </row>
    <row r="2453" spans="1:5">
      <c r="A2453" s="217">
        <v>90622</v>
      </c>
      <c r="B2453" s="218" t="s">
        <v>2898</v>
      </c>
      <c r="C2453" s="217" t="s">
        <v>19</v>
      </c>
      <c r="D2453" s="219">
        <v>0.45</v>
      </c>
      <c r="E2453" s="220">
        <v>1</v>
      </c>
    </row>
    <row r="2454" spans="1:5">
      <c r="A2454" s="217">
        <v>90623</v>
      </c>
      <c r="B2454" s="218" t="s">
        <v>2899</v>
      </c>
      <c r="C2454" s="217" t="s">
        <v>19</v>
      </c>
      <c r="D2454" s="219">
        <v>2.4300000000000002</v>
      </c>
      <c r="E2454" s="220">
        <v>1</v>
      </c>
    </row>
    <row r="2455" spans="1:5">
      <c r="A2455" s="217">
        <v>90624</v>
      </c>
      <c r="B2455" s="218" t="s">
        <v>2900</v>
      </c>
      <c r="C2455" s="217" t="s">
        <v>19</v>
      </c>
      <c r="D2455" s="219">
        <v>3.13</v>
      </c>
      <c r="E2455" s="220">
        <v>0</v>
      </c>
    </row>
    <row r="2456" spans="1:5">
      <c r="A2456" s="217">
        <v>102876</v>
      </c>
      <c r="B2456" s="218" t="s">
        <v>2901</v>
      </c>
      <c r="C2456" s="217" t="s">
        <v>19</v>
      </c>
      <c r="D2456" s="219">
        <v>502.12</v>
      </c>
      <c r="E2456" s="220">
        <v>1</v>
      </c>
    </row>
    <row r="2457" spans="1:5">
      <c r="A2457" s="217">
        <v>102877</v>
      </c>
      <c r="B2457" s="218" t="s">
        <v>2902</v>
      </c>
      <c r="C2457" s="217" t="s">
        <v>19</v>
      </c>
      <c r="D2457" s="219">
        <v>135.65</v>
      </c>
      <c r="E2457" s="220">
        <v>1</v>
      </c>
    </row>
    <row r="2458" spans="1:5">
      <c r="A2458" s="217">
        <v>102878</v>
      </c>
      <c r="B2458" s="218" t="s">
        <v>2903</v>
      </c>
      <c r="C2458" s="217" t="s">
        <v>19</v>
      </c>
      <c r="D2458" s="219">
        <v>628.36</v>
      </c>
      <c r="E2458" s="220">
        <v>1</v>
      </c>
    </row>
    <row r="2459" spans="1:5">
      <c r="A2459" s="217">
        <v>102879</v>
      </c>
      <c r="B2459" s="218" t="s">
        <v>2904</v>
      </c>
      <c r="C2459" s="217" t="s">
        <v>19</v>
      </c>
      <c r="D2459" s="219">
        <v>168.6</v>
      </c>
      <c r="E2459" s="220">
        <v>0</v>
      </c>
    </row>
    <row r="2460" spans="1:5">
      <c r="A2460" s="217">
        <v>103220</v>
      </c>
      <c r="B2460" s="218" t="s">
        <v>2905</v>
      </c>
      <c r="C2460" s="217" t="s">
        <v>19</v>
      </c>
      <c r="D2460" s="219">
        <v>153.56</v>
      </c>
      <c r="E2460" s="220">
        <v>1</v>
      </c>
    </row>
    <row r="2461" spans="1:5">
      <c r="A2461" s="217">
        <v>103221</v>
      </c>
      <c r="B2461" s="218" t="s">
        <v>2906</v>
      </c>
      <c r="C2461" s="217" t="s">
        <v>19</v>
      </c>
      <c r="D2461" s="219">
        <v>41.48</v>
      </c>
      <c r="E2461" s="220">
        <v>1</v>
      </c>
    </row>
    <row r="2462" spans="1:5">
      <c r="A2462" s="217">
        <v>103222</v>
      </c>
      <c r="B2462" s="218" t="s">
        <v>2907</v>
      </c>
      <c r="C2462" s="217" t="s">
        <v>19</v>
      </c>
      <c r="D2462" s="219">
        <v>192.16</v>
      </c>
      <c r="E2462" s="220">
        <v>1</v>
      </c>
    </row>
    <row r="2463" spans="1:5">
      <c r="A2463" s="217">
        <v>103223</v>
      </c>
      <c r="B2463" s="218" t="s">
        <v>2908</v>
      </c>
      <c r="C2463" s="217" t="s">
        <v>19</v>
      </c>
      <c r="D2463" s="219">
        <v>32.93</v>
      </c>
      <c r="E2463" s="220">
        <v>0</v>
      </c>
    </row>
    <row r="2464" spans="1:5">
      <c r="A2464" s="217">
        <v>103232</v>
      </c>
      <c r="B2464" s="218" t="s">
        <v>2909</v>
      </c>
      <c r="C2464" s="217" t="s">
        <v>19</v>
      </c>
      <c r="D2464" s="219">
        <v>481.77</v>
      </c>
      <c r="E2464" s="220">
        <v>1</v>
      </c>
    </row>
    <row r="2465" spans="1:5">
      <c r="A2465" s="217">
        <v>103233</v>
      </c>
      <c r="B2465" s="218" t="s">
        <v>2910</v>
      </c>
      <c r="C2465" s="217" t="s">
        <v>19</v>
      </c>
      <c r="D2465" s="219">
        <v>130.16</v>
      </c>
      <c r="E2465" s="220">
        <v>1</v>
      </c>
    </row>
    <row r="2466" spans="1:5">
      <c r="A2466" s="217">
        <v>103234</v>
      </c>
      <c r="B2466" s="218" t="s">
        <v>2911</v>
      </c>
      <c r="C2466" s="217" t="s">
        <v>19</v>
      </c>
      <c r="D2466" s="219">
        <v>632.72</v>
      </c>
      <c r="E2466" s="220">
        <v>1</v>
      </c>
    </row>
    <row r="2467" spans="1:5">
      <c r="A2467" s="217">
        <v>103235</v>
      </c>
      <c r="B2467" s="218" t="s">
        <v>2912</v>
      </c>
      <c r="C2467" s="217" t="s">
        <v>19</v>
      </c>
      <c r="D2467" s="219">
        <v>96.43</v>
      </c>
      <c r="E2467" s="220">
        <v>0</v>
      </c>
    </row>
    <row r="2468" spans="1:5">
      <c r="A2468" s="217">
        <v>103228</v>
      </c>
      <c r="B2468" s="218" t="s">
        <v>2913</v>
      </c>
      <c r="C2468" s="217" t="s">
        <v>19</v>
      </c>
      <c r="D2468" s="219">
        <v>440.86</v>
      </c>
      <c r="E2468" s="220">
        <v>1</v>
      </c>
    </row>
    <row r="2469" spans="1:5">
      <c r="A2469" s="217">
        <v>103226</v>
      </c>
      <c r="B2469" s="218" t="s">
        <v>2914</v>
      </c>
      <c r="C2469" s="217" t="s">
        <v>19</v>
      </c>
      <c r="D2469" s="219">
        <v>352.29</v>
      </c>
      <c r="E2469" s="220">
        <v>1</v>
      </c>
    </row>
    <row r="2470" spans="1:5">
      <c r="A2470" s="217">
        <v>103227</v>
      </c>
      <c r="B2470" s="218" t="s">
        <v>2915</v>
      </c>
      <c r="C2470" s="217" t="s">
        <v>19</v>
      </c>
      <c r="D2470" s="219">
        <v>95.17</v>
      </c>
      <c r="E2470" s="220">
        <v>1</v>
      </c>
    </row>
    <row r="2471" spans="1:5">
      <c r="A2471" s="217">
        <v>103229</v>
      </c>
      <c r="B2471" s="218" t="s">
        <v>2916</v>
      </c>
      <c r="C2471" s="217" t="s">
        <v>19</v>
      </c>
      <c r="D2471" s="219">
        <v>81.77</v>
      </c>
      <c r="E2471" s="220">
        <v>0</v>
      </c>
    </row>
    <row r="2472" spans="1:5">
      <c r="A2472" s="217">
        <v>95617</v>
      </c>
      <c r="B2472" s="218" t="s">
        <v>2917</v>
      </c>
      <c r="C2472" s="217" t="s">
        <v>19</v>
      </c>
      <c r="D2472" s="219">
        <v>1.06</v>
      </c>
      <c r="E2472" s="220">
        <v>1</v>
      </c>
    </row>
    <row r="2473" spans="1:5">
      <c r="A2473" s="217">
        <v>95618</v>
      </c>
      <c r="B2473" s="218" t="s">
        <v>2918</v>
      </c>
      <c r="C2473" s="217" t="s">
        <v>19</v>
      </c>
      <c r="D2473" s="219">
        <v>0.24</v>
      </c>
      <c r="E2473" s="220">
        <v>1</v>
      </c>
    </row>
    <row r="2474" spans="1:5">
      <c r="A2474" s="217">
        <v>95619</v>
      </c>
      <c r="B2474" s="218" t="s">
        <v>2919</v>
      </c>
      <c r="C2474" s="217" t="s">
        <v>19</v>
      </c>
      <c r="D2474" s="219">
        <v>1.33</v>
      </c>
      <c r="E2474" s="220">
        <v>1</v>
      </c>
    </row>
    <row r="2475" spans="1:5">
      <c r="A2475" s="217">
        <v>102972</v>
      </c>
      <c r="B2475" s="218" t="s">
        <v>2920</v>
      </c>
      <c r="C2475" s="217" t="s">
        <v>19</v>
      </c>
      <c r="D2475" s="219">
        <v>93.59</v>
      </c>
      <c r="E2475" s="220">
        <v>1</v>
      </c>
    </row>
    <row r="2476" spans="1:5">
      <c r="A2476" s="217">
        <v>102973</v>
      </c>
      <c r="B2476" s="218" t="s">
        <v>2921</v>
      </c>
      <c r="C2476" s="217" t="s">
        <v>19</v>
      </c>
      <c r="D2476" s="219">
        <v>25.98</v>
      </c>
      <c r="E2476" s="220">
        <v>1</v>
      </c>
    </row>
    <row r="2477" spans="1:5">
      <c r="A2477" s="217">
        <v>102974</v>
      </c>
      <c r="B2477" s="218" t="s">
        <v>2922</v>
      </c>
      <c r="C2477" s="217" t="s">
        <v>19</v>
      </c>
      <c r="D2477" s="219">
        <v>87.8</v>
      </c>
      <c r="E2477" s="220">
        <v>1</v>
      </c>
    </row>
    <row r="2478" spans="1:5">
      <c r="A2478" s="217">
        <v>96301</v>
      </c>
      <c r="B2478" s="218" t="s">
        <v>2923</v>
      </c>
      <c r="C2478" s="217" t="s">
        <v>19</v>
      </c>
      <c r="D2478" s="219">
        <v>46.14</v>
      </c>
      <c r="E2478" s="220">
        <v>0</v>
      </c>
    </row>
    <row r="2479" spans="1:5">
      <c r="A2479" s="217">
        <v>90627</v>
      </c>
      <c r="B2479" s="218" t="s">
        <v>2924</v>
      </c>
      <c r="C2479" s="217" t="s">
        <v>19</v>
      </c>
      <c r="D2479" s="219">
        <v>54.91</v>
      </c>
      <c r="E2479" s="220">
        <v>1</v>
      </c>
    </row>
    <row r="2480" spans="1:5">
      <c r="A2480" s="217">
        <v>90628</v>
      </c>
      <c r="B2480" s="218" t="s">
        <v>2925</v>
      </c>
      <c r="C2480" s="217" t="s">
        <v>19</v>
      </c>
      <c r="D2480" s="219">
        <v>14.73</v>
      </c>
      <c r="E2480" s="220">
        <v>1</v>
      </c>
    </row>
    <row r="2481" spans="1:5">
      <c r="A2481" s="217">
        <v>90629</v>
      </c>
      <c r="B2481" s="218" t="s">
        <v>2926</v>
      </c>
      <c r="C2481" s="217" t="s">
        <v>19</v>
      </c>
      <c r="D2481" s="219">
        <v>68.72</v>
      </c>
      <c r="E2481" s="220">
        <v>1</v>
      </c>
    </row>
    <row r="2482" spans="1:5">
      <c r="A2482" s="217">
        <v>90630</v>
      </c>
      <c r="B2482" s="218" t="s">
        <v>2927</v>
      </c>
      <c r="C2482" s="217" t="s">
        <v>19</v>
      </c>
      <c r="D2482" s="219">
        <v>1.49</v>
      </c>
      <c r="E2482" s="220">
        <v>0</v>
      </c>
    </row>
    <row r="2483" spans="1:5">
      <c r="A2483" s="217">
        <v>95704</v>
      </c>
      <c r="B2483" s="218" t="s">
        <v>2928</v>
      </c>
      <c r="C2483" s="217" t="s">
        <v>19</v>
      </c>
      <c r="D2483" s="219">
        <v>55.45</v>
      </c>
      <c r="E2483" s="220">
        <v>1</v>
      </c>
    </row>
    <row r="2484" spans="1:5">
      <c r="A2484" s="217">
        <v>95705</v>
      </c>
      <c r="B2484" s="218" t="s">
        <v>2929</v>
      </c>
      <c r="C2484" s="217" t="s">
        <v>19</v>
      </c>
      <c r="D2484" s="219">
        <v>14.87</v>
      </c>
      <c r="E2484" s="220">
        <v>1</v>
      </c>
    </row>
    <row r="2485" spans="1:5">
      <c r="A2485" s="217">
        <v>95706</v>
      </c>
      <c r="B2485" s="218" t="s">
        <v>2930</v>
      </c>
      <c r="C2485" s="217" t="s">
        <v>19</v>
      </c>
      <c r="D2485" s="219">
        <v>69.39</v>
      </c>
      <c r="E2485" s="220">
        <v>1</v>
      </c>
    </row>
    <row r="2486" spans="1:5">
      <c r="A2486" s="217">
        <v>95707</v>
      </c>
      <c r="B2486" s="218" t="s">
        <v>2931</v>
      </c>
      <c r="C2486" s="217" t="s">
        <v>19</v>
      </c>
      <c r="D2486" s="219">
        <v>4.0999999999999996</v>
      </c>
      <c r="E2486" s="220">
        <v>0</v>
      </c>
    </row>
    <row r="2487" spans="1:5">
      <c r="A2487" s="217">
        <v>91273</v>
      </c>
      <c r="B2487" s="218" t="s">
        <v>2932</v>
      </c>
      <c r="C2487" s="217" t="s">
        <v>19</v>
      </c>
      <c r="D2487" s="219">
        <v>0.57999999999999996</v>
      </c>
      <c r="E2487" s="220">
        <v>1</v>
      </c>
    </row>
    <row r="2488" spans="1:5">
      <c r="A2488" s="217">
        <v>91274</v>
      </c>
      <c r="B2488" s="218" t="s">
        <v>2933</v>
      </c>
      <c r="C2488" s="217" t="s">
        <v>19</v>
      </c>
      <c r="D2488" s="219">
        <v>0.15</v>
      </c>
      <c r="E2488" s="220">
        <v>1</v>
      </c>
    </row>
    <row r="2489" spans="1:5">
      <c r="A2489" s="217">
        <v>91275</v>
      </c>
      <c r="B2489" s="218" t="s">
        <v>2934</v>
      </c>
      <c r="C2489" s="217" t="s">
        <v>19</v>
      </c>
      <c r="D2489" s="219">
        <v>0.72</v>
      </c>
      <c r="E2489" s="220">
        <v>1</v>
      </c>
    </row>
    <row r="2490" spans="1:5">
      <c r="A2490" s="217">
        <v>91276</v>
      </c>
      <c r="B2490" s="218" t="s">
        <v>2935</v>
      </c>
      <c r="C2490" s="217" t="s">
        <v>19</v>
      </c>
      <c r="D2490" s="219">
        <v>9.23</v>
      </c>
      <c r="E2490" s="220">
        <v>0</v>
      </c>
    </row>
    <row r="2491" spans="1:5">
      <c r="A2491" s="217">
        <v>102882</v>
      </c>
      <c r="B2491" s="218" t="s">
        <v>2936</v>
      </c>
      <c r="C2491" s="217" t="s">
        <v>19</v>
      </c>
      <c r="D2491" s="219">
        <v>0</v>
      </c>
      <c r="E2491" s="220"/>
    </row>
    <row r="2492" spans="1:5">
      <c r="A2492" s="217">
        <v>102883</v>
      </c>
      <c r="B2492" s="218" t="s">
        <v>2937</v>
      </c>
      <c r="C2492" s="217" t="s">
        <v>19</v>
      </c>
      <c r="D2492" s="219">
        <v>0</v>
      </c>
      <c r="E2492" s="220"/>
    </row>
    <row r="2493" spans="1:5">
      <c r="A2493" s="217">
        <v>102884</v>
      </c>
      <c r="B2493" s="218" t="s">
        <v>2938</v>
      </c>
      <c r="C2493" s="217" t="s">
        <v>19</v>
      </c>
      <c r="D2493" s="219">
        <v>0</v>
      </c>
      <c r="E2493" s="220"/>
    </row>
    <row r="2494" spans="1:5">
      <c r="A2494" s="217">
        <v>102885</v>
      </c>
      <c r="B2494" s="218" t="s">
        <v>2939</v>
      </c>
      <c r="C2494" s="217" t="s">
        <v>19</v>
      </c>
      <c r="D2494" s="219">
        <v>1.28</v>
      </c>
      <c r="E2494" s="220">
        <v>0</v>
      </c>
    </row>
    <row r="2495" spans="1:5">
      <c r="A2495" s="217">
        <v>95272</v>
      </c>
      <c r="B2495" s="218" t="s">
        <v>2940</v>
      </c>
      <c r="C2495" s="217" t="s">
        <v>19</v>
      </c>
      <c r="D2495" s="219">
        <v>0.61</v>
      </c>
      <c r="E2495" s="220">
        <v>1</v>
      </c>
    </row>
    <row r="2496" spans="1:5">
      <c r="A2496" s="217">
        <v>95273</v>
      </c>
      <c r="B2496" s="218" t="s">
        <v>2941</v>
      </c>
      <c r="C2496" s="217" t="s">
        <v>19</v>
      </c>
      <c r="D2496" s="219">
        <v>0.14000000000000001</v>
      </c>
      <c r="E2496" s="220">
        <v>1</v>
      </c>
    </row>
    <row r="2497" spans="1:5">
      <c r="A2497" s="217">
        <v>95274</v>
      </c>
      <c r="B2497" s="218" t="s">
        <v>2942</v>
      </c>
      <c r="C2497" s="217" t="s">
        <v>19</v>
      </c>
      <c r="D2497" s="219">
        <v>0.47</v>
      </c>
      <c r="E2497" s="220">
        <v>1</v>
      </c>
    </row>
    <row r="2498" spans="1:5">
      <c r="A2498" s="217">
        <v>95275</v>
      </c>
      <c r="B2498" s="218" t="s">
        <v>2943</v>
      </c>
      <c r="C2498" s="217" t="s">
        <v>19</v>
      </c>
      <c r="D2498" s="219">
        <v>2.54</v>
      </c>
      <c r="E2498" s="220">
        <v>0</v>
      </c>
    </row>
    <row r="2499" spans="1:5">
      <c r="A2499" s="217">
        <v>88419</v>
      </c>
      <c r="B2499" s="218" t="s">
        <v>2944</v>
      </c>
      <c r="C2499" s="217" t="s">
        <v>19</v>
      </c>
      <c r="D2499" s="219">
        <v>5.5</v>
      </c>
      <c r="E2499" s="220">
        <v>0</v>
      </c>
    </row>
    <row r="2500" spans="1:5">
      <c r="A2500" s="217">
        <v>88422</v>
      </c>
      <c r="B2500" s="218" t="s">
        <v>2945</v>
      </c>
      <c r="C2500" s="217" t="s">
        <v>19</v>
      </c>
      <c r="D2500" s="219">
        <v>1.27</v>
      </c>
      <c r="E2500" s="220">
        <v>0</v>
      </c>
    </row>
    <row r="2501" spans="1:5">
      <c r="A2501" s="217">
        <v>88425</v>
      </c>
      <c r="B2501" s="218" t="s">
        <v>2946</v>
      </c>
      <c r="C2501" s="217" t="s">
        <v>19</v>
      </c>
      <c r="D2501" s="219">
        <v>6.88</v>
      </c>
      <c r="E2501" s="220">
        <v>0</v>
      </c>
    </row>
    <row r="2502" spans="1:5">
      <c r="A2502" s="217">
        <v>88427</v>
      </c>
      <c r="B2502" s="218" t="s">
        <v>2947</v>
      </c>
      <c r="C2502" s="217" t="s">
        <v>19</v>
      </c>
      <c r="D2502" s="219">
        <v>1.06</v>
      </c>
      <c r="E2502" s="220">
        <v>0</v>
      </c>
    </row>
    <row r="2503" spans="1:5">
      <c r="A2503" s="217">
        <v>88434</v>
      </c>
      <c r="B2503" s="218" t="s">
        <v>2948</v>
      </c>
      <c r="C2503" s="217" t="s">
        <v>19</v>
      </c>
      <c r="D2503" s="219">
        <v>7.29</v>
      </c>
      <c r="E2503" s="220">
        <v>0</v>
      </c>
    </row>
    <row r="2504" spans="1:5">
      <c r="A2504" s="217">
        <v>88435</v>
      </c>
      <c r="B2504" s="218" t="s">
        <v>2949</v>
      </c>
      <c r="C2504" s="217" t="s">
        <v>19</v>
      </c>
      <c r="D2504" s="219">
        <v>1.68</v>
      </c>
      <c r="E2504" s="220">
        <v>0</v>
      </c>
    </row>
    <row r="2505" spans="1:5">
      <c r="A2505" s="217">
        <v>88436</v>
      </c>
      <c r="B2505" s="218" t="s">
        <v>2950</v>
      </c>
      <c r="C2505" s="217" t="s">
        <v>19</v>
      </c>
      <c r="D2505" s="219">
        <v>9.11</v>
      </c>
      <c r="E2505" s="220">
        <v>0</v>
      </c>
    </row>
    <row r="2506" spans="1:5">
      <c r="A2506" s="217">
        <v>88437</v>
      </c>
      <c r="B2506" s="218" t="s">
        <v>2951</v>
      </c>
      <c r="C2506" s="217" t="s">
        <v>19</v>
      </c>
      <c r="D2506" s="219">
        <v>1.06</v>
      </c>
      <c r="E2506" s="220">
        <v>0</v>
      </c>
    </row>
    <row r="2507" spans="1:5">
      <c r="A2507" s="217">
        <v>90664</v>
      </c>
      <c r="B2507" s="218" t="s">
        <v>2952</v>
      </c>
      <c r="C2507" s="217" t="s">
        <v>19</v>
      </c>
      <c r="D2507" s="219">
        <v>7.06</v>
      </c>
      <c r="E2507" s="220">
        <v>0.99429999999999996</v>
      </c>
    </row>
    <row r="2508" spans="1:5">
      <c r="A2508" s="217">
        <v>90665</v>
      </c>
      <c r="B2508" s="218" t="s">
        <v>2953</v>
      </c>
      <c r="C2508" s="217" t="s">
        <v>19</v>
      </c>
      <c r="D2508" s="219">
        <v>1.88</v>
      </c>
      <c r="E2508" s="220">
        <v>1</v>
      </c>
    </row>
    <row r="2509" spans="1:5">
      <c r="A2509" s="217">
        <v>90666</v>
      </c>
      <c r="B2509" s="218" t="s">
        <v>2954</v>
      </c>
      <c r="C2509" s="217" t="s">
        <v>19</v>
      </c>
      <c r="D2509" s="219">
        <v>8.84</v>
      </c>
      <c r="E2509" s="220">
        <v>0.99429999999999996</v>
      </c>
    </row>
    <row r="2510" spans="1:5">
      <c r="A2510" s="217">
        <v>90667</v>
      </c>
      <c r="B2510" s="218" t="s">
        <v>2955</v>
      </c>
      <c r="C2510" s="217" t="s">
        <v>19</v>
      </c>
      <c r="D2510" s="219">
        <v>14.05</v>
      </c>
      <c r="E2510" s="220">
        <v>0</v>
      </c>
    </row>
    <row r="2511" spans="1:5">
      <c r="A2511" s="217">
        <v>102977</v>
      </c>
      <c r="B2511" s="218" t="s">
        <v>2956</v>
      </c>
      <c r="C2511" s="217" t="s">
        <v>19</v>
      </c>
      <c r="D2511" s="219">
        <v>0</v>
      </c>
      <c r="E2511" s="220"/>
    </row>
    <row r="2512" spans="1:5">
      <c r="A2512" s="217">
        <v>102978</v>
      </c>
      <c r="B2512" s="218" t="s">
        <v>2957</v>
      </c>
      <c r="C2512" s="217" t="s">
        <v>19</v>
      </c>
      <c r="D2512" s="219">
        <v>0</v>
      </c>
      <c r="E2512" s="220"/>
    </row>
    <row r="2513" spans="1:5">
      <c r="A2513" s="217">
        <v>102979</v>
      </c>
      <c r="B2513" s="218" t="s">
        <v>2958</v>
      </c>
      <c r="C2513" s="217" t="s">
        <v>19</v>
      </c>
      <c r="D2513" s="219">
        <v>0</v>
      </c>
      <c r="E2513" s="220"/>
    </row>
    <row r="2514" spans="1:5">
      <c r="A2514" s="217">
        <v>95217</v>
      </c>
      <c r="B2514" s="218" t="s">
        <v>2959</v>
      </c>
      <c r="C2514" s="217" t="s">
        <v>19</v>
      </c>
      <c r="D2514" s="219">
        <v>0.63</v>
      </c>
      <c r="E2514" s="220">
        <v>0</v>
      </c>
    </row>
    <row r="2515" spans="1:5">
      <c r="A2515" s="217">
        <v>89130</v>
      </c>
      <c r="B2515" s="218" t="s">
        <v>2960</v>
      </c>
      <c r="C2515" s="217" t="s">
        <v>19</v>
      </c>
      <c r="D2515" s="219">
        <v>51.63</v>
      </c>
      <c r="E2515" s="220">
        <v>1</v>
      </c>
    </row>
    <row r="2516" spans="1:5">
      <c r="A2516" s="217">
        <v>89131</v>
      </c>
      <c r="B2516" s="218" t="s">
        <v>2961</v>
      </c>
      <c r="C2516" s="217" t="s">
        <v>19</v>
      </c>
      <c r="D2516" s="219">
        <v>13.64</v>
      </c>
      <c r="E2516" s="220">
        <v>1</v>
      </c>
    </row>
    <row r="2517" spans="1:5">
      <c r="A2517" s="217">
        <v>53861</v>
      </c>
      <c r="B2517" s="218" t="s">
        <v>2962</v>
      </c>
      <c r="C2517" s="217" t="s">
        <v>19</v>
      </c>
      <c r="D2517" s="219">
        <v>64.540000000000006</v>
      </c>
      <c r="E2517" s="220">
        <v>1</v>
      </c>
    </row>
    <row r="2518" spans="1:5">
      <c r="A2518" s="217">
        <v>5787</v>
      </c>
      <c r="B2518" s="218" t="s">
        <v>2963</v>
      </c>
      <c r="C2518" s="217" t="s">
        <v>19</v>
      </c>
      <c r="D2518" s="219">
        <v>66.09</v>
      </c>
      <c r="E2518" s="220">
        <v>0</v>
      </c>
    </row>
    <row r="2519" spans="1:5">
      <c r="A2519" s="217">
        <v>89128</v>
      </c>
      <c r="B2519" s="218" t="s">
        <v>2964</v>
      </c>
      <c r="C2519" s="217" t="s">
        <v>19</v>
      </c>
      <c r="D2519" s="219">
        <v>37.24</v>
      </c>
      <c r="E2519" s="220">
        <v>1</v>
      </c>
    </row>
    <row r="2520" spans="1:5">
      <c r="A2520" s="217">
        <v>89129</v>
      </c>
      <c r="B2520" s="218" t="s">
        <v>2965</v>
      </c>
      <c r="C2520" s="217" t="s">
        <v>19</v>
      </c>
      <c r="D2520" s="219">
        <v>9.84</v>
      </c>
      <c r="E2520" s="220">
        <v>1</v>
      </c>
    </row>
    <row r="2521" spans="1:5">
      <c r="A2521" s="217">
        <v>53857</v>
      </c>
      <c r="B2521" s="218" t="s">
        <v>2966</v>
      </c>
      <c r="C2521" s="217" t="s">
        <v>19</v>
      </c>
      <c r="D2521" s="219">
        <v>46.55</v>
      </c>
      <c r="E2521" s="220">
        <v>1</v>
      </c>
    </row>
    <row r="2522" spans="1:5">
      <c r="A2522" s="217">
        <v>53858</v>
      </c>
      <c r="B2522" s="218" t="s">
        <v>2967</v>
      </c>
      <c r="C2522" s="217" t="s">
        <v>19</v>
      </c>
      <c r="D2522" s="219">
        <v>42.93</v>
      </c>
      <c r="E2522" s="220">
        <v>0</v>
      </c>
    </row>
    <row r="2523" spans="1:5">
      <c r="A2523" s="217">
        <v>102888</v>
      </c>
      <c r="B2523" s="218" t="s">
        <v>2968</v>
      </c>
      <c r="C2523" s="217" t="s">
        <v>19</v>
      </c>
      <c r="D2523" s="219">
        <v>0</v>
      </c>
      <c r="E2523" s="220"/>
    </row>
    <row r="2524" spans="1:5">
      <c r="A2524" s="217">
        <v>102889</v>
      </c>
      <c r="B2524" s="218" t="s">
        <v>2969</v>
      </c>
      <c r="C2524" s="217" t="s">
        <v>19</v>
      </c>
      <c r="D2524" s="219">
        <v>0</v>
      </c>
      <c r="E2524" s="220"/>
    </row>
    <row r="2525" spans="1:5">
      <c r="A2525" s="217">
        <v>102890</v>
      </c>
      <c r="B2525" s="218" t="s">
        <v>2970</v>
      </c>
      <c r="C2525" s="217" t="s">
        <v>19</v>
      </c>
      <c r="D2525" s="219">
        <v>0</v>
      </c>
      <c r="E2525" s="220"/>
    </row>
    <row r="2526" spans="1:5">
      <c r="A2526" s="217">
        <v>102891</v>
      </c>
      <c r="B2526" s="218" t="s">
        <v>2971</v>
      </c>
      <c r="C2526" s="217" t="s">
        <v>19</v>
      </c>
      <c r="D2526" s="219">
        <v>1.28</v>
      </c>
      <c r="E2526" s="220">
        <v>0</v>
      </c>
    </row>
    <row r="2527" spans="1:5">
      <c r="A2527" s="217">
        <v>89246</v>
      </c>
      <c r="B2527" s="218" t="s">
        <v>2972</v>
      </c>
      <c r="C2527" s="217" t="s">
        <v>19</v>
      </c>
      <c r="D2527" s="219">
        <v>221.13</v>
      </c>
      <c r="E2527" s="220">
        <v>1</v>
      </c>
    </row>
    <row r="2528" spans="1:5">
      <c r="A2528" s="217">
        <v>89247</v>
      </c>
      <c r="B2528" s="218" t="s">
        <v>2973</v>
      </c>
      <c r="C2528" s="217" t="s">
        <v>19</v>
      </c>
      <c r="D2528" s="219">
        <v>67.709999999999994</v>
      </c>
      <c r="E2528" s="220">
        <v>1</v>
      </c>
    </row>
    <row r="2529" spans="1:5">
      <c r="A2529" s="217">
        <v>89248</v>
      </c>
      <c r="B2529" s="218" t="s">
        <v>2974</v>
      </c>
      <c r="C2529" s="217" t="s">
        <v>19</v>
      </c>
      <c r="D2529" s="219">
        <v>394.43</v>
      </c>
      <c r="E2529" s="220">
        <v>1</v>
      </c>
    </row>
    <row r="2530" spans="1:5">
      <c r="A2530" s="217">
        <v>89249</v>
      </c>
      <c r="B2530" s="218" t="s">
        <v>2975</v>
      </c>
      <c r="C2530" s="217" t="s">
        <v>19</v>
      </c>
      <c r="D2530" s="219">
        <v>353.83</v>
      </c>
      <c r="E2530" s="220">
        <v>0</v>
      </c>
    </row>
    <row r="2531" spans="1:5">
      <c r="A2531" s="217">
        <v>102954</v>
      </c>
      <c r="B2531" s="218" t="s">
        <v>2976</v>
      </c>
      <c r="C2531" s="217" t="s">
        <v>19</v>
      </c>
      <c r="D2531" s="219">
        <v>0</v>
      </c>
      <c r="E2531" s="220"/>
    </row>
    <row r="2532" spans="1:5">
      <c r="A2532" s="217">
        <v>104727</v>
      </c>
      <c r="B2532" s="218" t="s">
        <v>2977</v>
      </c>
      <c r="C2532" s="217" t="s">
        <v>19</v>
      </c>
      <c r="D2532" s="219">
        <v>0</v>
      </c>
      <c r="E2532" s="220"/>
    </row>
    <row r="2533" spans="1:5">
      <c r="A2533" s="217">
        <v>102956</v>
      </c>
      <c r="B2533" s="218" t="s">
        <v>2978</v>
      </c>
      <c r="C2533" s="217" t="s">
        <v>19</v>
      </c>
      <c r="D2533" s="219">
        <v>0</v>
      </c>
      <c r="E2533" s="220"/>
    </row>
    <row r="2534" spans="1:5">
      <c r="A2534" s="217">
        <v>102957</v>
      </c>
      <c r="B2534" s="218" t="s">
        <v>2979</v>
      </c>
      <c r="C2534" s="217" t="s">
        <v>19</v>
      </c>
      <c r="D2534" s="219">
        <v>36.92</v>
      </c>
      <c r="E2534" s="220">
        <v>0</v>
      </c>
    </row>
    <row r="2535" spans="1:5">
      <c r="A2535" s="217">
        <v>88859</v>
      </c>
      <c r="B2535" s="218" t="s">
        <v>2980</v>
      </c>
      <c r="C2535" s="217" t="s">
        <v>19</v>
      </c>
      <c r="D2535" s="219">
        <v>23.23</v>
      </c>
      <c r="E2535" s="220">
        <v>1</v>
      </c>
    </row>
    <row r="2536" spans="1:5">
      <c r="A2536" s="217">
        <v>88860</v>
      </c>
      <c r="B2536" s="218" t="s">
        <v>2981</v>
      </c>
      <c r="C2536" s="217" t="s">
        <v>19</v>
      </c>
      <c r="D2536" s="219">
        <v>6.14</v>
      </c>
      <c r="E2536" s="220">
        <v>1</v>
      </c>
    </row>
    <row r="2537" spans="1:5">
      <c r="A2537" s="217">
        <v>5667</v>
      </c>
      <c r="B2537" s="218" t="s">
        <v>2982</v>
      </c>
      <c r="C2537" s="217" t="s">
        <v>19</v>
      </c>
      <c r="D2537" s="219">
        <v>29.04</v>
      </c>
      <c r="E2537" s="220">
        <v>1</v>
      </c>
    </row>
    <row r="2538" spans="1:5">
      <c r="A2538" s="217">
        <v>5668</v>
      </c>
      <c r="B2538" s="218" t="s">
        <v>2983</v>
      </c>
      <c r="C2538" s="217" t="s">
        <v>19</v>
      </c>
      <c r="D2538" s="219">
        <v>43.04</v>
      </c>
      <c r="E2538" s="220">
        <v>0</v>
      </c>
    </row>
    <row r="2539" spans="1:5">
      <c r="A2539" s="217">
        <v>89011</v>
      </c>
      <c r="B2539" s="218" t="s">
        <v>2984</v>
      </c>
      <c r="C2539" s="217" t="s">
        <v>19</v>
      </c>
      <c r="D2539" s="219">
        <v>25.2</v>
      </c>
      <c r="E2539" s="220">
        <v>1</v>
      </c>
    </row>
    <row r="2540" spans="1:5">
      <c r="A2540" s="217">
        <v>89012</v>
      </c>
      <c r="B2540" s="218" t="s">
        <v>2985</v>
      </c>
      <c r="C2540" s="217" t="s">
        <v>19</v>
      </c>
      <c r="D2540" s="219">
        <v>6.66</v>
      </c>
      <c r="E2540" s="220">
        <v>1</v>
      </c>
    </row>
    <row r="2541" spans="1:5">
      <c r="A2541" s="217">
        <v>5735</v>
      </c>
      <c r="B2541" s="218" t="s">
        <v>2986</v>
      </c>
      <c r="C2541" s="217" t="s">
        <v>19</v>
      </c>
      <c r="D2541" s="219">
        <v>31.5</v>
      </c>
      <c r="E2541" s="220">
        <v>1</v>
      </c>
    </row>
    <row r="2542" spans="1:5">
      <c r="A2542" s="217">
        <v>5736</v>
      </c>
      <c r="B2542" s="218" t="s">
        <v>2987</v>
      </c>
      <c r="C2542" s="217" t="s">
        <v>19</v>
      </c>
      <c r="D2542" s="219">
        <v>39.22</v>
      </c>
      <c r="E2542" s="220">
        <v>0</v>
      </c>
    </row>
    <row r="2543" spans="1:5">
      <c r="A2543" s="217">
        <v>88857</v>
      </c>
      <c r="B2543" s="218" t="s">
        <v>2988</v>
      </c>
      <c r="C2543" s="217" t="s">
        <v>19</v>
      </c>
      <c r="D2543" s="219">
        <v>26.12</v>
      </c>
      <c r="E2543" s="220">
        <v>1</v>
      </c>
    </row>
    <row r="2544" spans="1:5">
      <c r="A2544" s="217">
        <v>88858</v>
      </c>
      <c r="B2544" s="218" t="s">
        <v>2989</v>
      </c>
      <c r="C2544" s="217" t="s">
        <v>19</v>
      </c>
      <c r="D2544" s="219">
        <v>6.9</v>
      </c>
      <c r="E2544" s="220">
        <v>1</v>
      </c>
    </row>
    <row r="2545" spans="1:5">
      <c r="A2545" s="217">
        <v>5664</v>
      </c>
      <c r="B2545" s="218" t="s">
        <v>2990</v>
      </c>
      <c r="C2545" s="217" t="s">
        <v>19</v>
      </c>
      <c r="D2545" s="219">
        <v>32.65</v>
      </c>
      <c r="E2545" s="220">
        <v>1</v>
      </c>
    </row>
    <row r="2546" spans="1:5">
      <c r="A2546" s="217">
        <v>53786</v>
      </c>
      <c r="B2546" s="218" t="s">
        <v>2991</v>
      </c>
      <c r="C2546" s="217" t="s">
        <v>19</v>
      </c>
      <c r="D2546" s="219">
        <v>47.93</v>
      </c>
      <c r="E2546" s="220">
        <v>0</v>
      </c>
    </row>
    <row r="2547" spans="1:5">
      <c r="A2547" s="217">
        <v>7038</v>
      </c>
      <c r="B2547" s="218" t="s">
        <v>2992</v>
      </c>
      <c r="C2547" s="217" t="s">
        <v>19</v>
      </c>
      <c r="D2547" s="219">
        <v>50.1</v>
      </c>
      <c r="E2547" s="220">
        <v>1</v>
      </c>
    </row>
    <row r="2548" spans="1:5">
      <c r="A2548" s="217">
        <v>7039</v>
      </c>
      <c r="B2548" s="218" t="s">
        <v>2993</v>
      </c>
      <c r="C2548" s="217" t="s">
        <v>19</v>
      </c>
      <c r="D2548" s="219">
        <v>13.44</v>
      </c>
      <c r="E2548" s="220">
        <v>1</v>
      </c>
    </row>
    <row r="2549" spans="1:5">
      <c r="A2549" s="217">
        <v>7040</v>
      </c>
      <c r="B2549" s="218" t="s">
        <v>2994</v>
      </c>
      <c r="C2549" s="217" t="s">
        <v>19</v>
      </c>
      <c r="D2549" s="219">
        <v>62.69</v>
      </c>
      <c r="E2549" s="220">
        <v>1</v>
      </c>
    </row>
    <row r="2550" spans="1:5">
      <c r="A2550" s="217">
        <v>55263</v>
      </c>
      <c r="B2550" s="218" t="s">
        <v>2995</v>
      </c>
      <c r="C2550" s="217" t="s">
        <v>19</v>
      </c>
      <c r="D2550" s="219">
        <v>60.52</v>
      </c>
      <c r="E2550" s="220">
        <v>0</v>
      </c>
    </row>
    <row r="2551" spans="1:5">
      <c r="A2551" s="217">
        <v>96460</v>
      </c>
      <c r="B2551" s="218" t="s">
        <v>2996</v>
      </c>
      <c r="C2551" s="217" t="s">
        <v>19</v>
      </c>
      <c r="D2551" s="219">
        <v>53.18</v>
      </c>
      <c r="E2551" s="220">
        <v>1</v>
      </c>
    </row>
    <row r="2552" spans="1:5">
      <c r="A2552" s="217">
        <v>96459</v>
      </c>
      <c r="B2552" s="218" t="s">
        <v>2997</v>
      </c>
      <c r="C2552" s="217" t="s">
        <v>19</v>
      </c>
      <c r="D2552" s="219">
        <v>14.26</v>
      </c>
      <c r="E2552" s="220">
        <v>1</v>
      </c>
    </row>
    <row r="2553" spans="1:5">
      <c r="A2553" s="217">
        <v>96458</v>
      </c>
      <c r="B2553" s="218" t="s">
        <v>2998</v>
      </c>
      <c r="C2553" s="217" t="s">
        <v>19</v>
      </c>
      <c r="D2553" s="219">
        <v>66.55</v>
      </c>
      <c r="E2553" s="220">
        <v>1</v>
      </c>
    </row>
    <row r="2554" spans="1:5">
      <c r="A2554" s="217">
        <v>96457</v>
      </c>
      <c r="B2554" s="218" t="s">
        <v>2999</v>
      </c>
      <c r="C2554" s="217" t="s">
        <v>19</v>
      </c>
      <c r="D2554" s="219">
        <v>59.96</v>
      </c>
      <c r="E2554" s="220">
        <v>0</v>
      </c>
    </row>
    <row r="2555" spans="1:5">
      <c r="A2555" s="217">
        <v>7051</v>
      </c>
      <c r="B2555" s="218" t="s">
        <v>3000</v>
      </c>
      <c r="C2555" s="217" t="s">
        <v>19</v>
      </c>
      <c r="D2555" s="219">
        <v>44.43</v>
      </c>
      <c r="E2555" s="220">
        <v>1</v>
      </c>
    </row>
    <row r="2556" spans="1:5">
      <c r="A2556" s="217">
        <v>7052</v>
      </c>
      <c r="B2556" s="218" t="s">
        <v>3001</v>
      </c>
      <c r="C2556" s="217" t="s">
        <v>19</v>
      </c>
      <c r="D2556" s="219">
        <v>12</v>
      </c>
      <c r="E2556" s="220">
        <v>1</v>
      </c>
    </row>
    <row r="2557" spans="1:5">
      <c r="A2557" s="217">
        <v>7053</v>
      </c>
      <c r="B2557" s="218" t="s">
        <v>3002</v>
      </c>
      <c r="C2557" s="217" t="s">
        <v>19</v>
      </c>
      <c r="D2557" s="219">
        <v>55.61</v>
      </c>
      <c r="E2557" s="220">
        <v>1</v>
      </c>
    </row>
    <row r="2558" spans="1:5">
      <c r="A2558" s="217">
        <v>7054</v>
      </c>
      <c r="B2558" s="218" t="s">
        <v>3003</v>
      </c>
      <c r="C2558" s="217" t="s">
        <v>19</v>
      </c>
      <c r="D2558" s="219">
        <v>83.85</v>
      </c>
      <c r="E2558" s="220">
        <v>0</v>
      </c>
    </row>
    <row r="2559" spans="1:5">
      <c r="A2559" s="217">
        <v>95627</v>
      </c>
      <c r="B2559" s="218" t="s">
        <v>3004</v>
      </c>
      <c r="C2559" s="217" t="s">
        <v>19</v>
      </c>
      <c r="D2559" s="219">
        <v>47.95</v>
      </c>
      <c r="E2559" s="220">
        <v>1</v>
      </c>
    </row>
    <row r="2560" spans="1:5">
      <c r="A2560" s="217">
        <v>95628</v>
      </c>
      <c r="B2560" s="218" t="s">
        <v>3005</v>
      </c>
      <c r="C2560" s="217" t="s">
        <v>19</v>
      </c>
      <c r="D2560" s="219">
        <v>12.86</v>
      </c>
      <c r="E2560" s="220">
        <v>1</v>
      </c>
    </row>
    <row r="2561" spans="1:5">
      <c r="A2561" s="217">
        <v>95629</v>
      </c>
      <c r="B2561" s="218" t="s">
        <v>3006</v>
      </c>
      <c r="C2561" s="217" t="s">
        <v>19</v>
      </c>
      <c r="D2561" s="219">
        <v>60.01</v>
      </c>
      <c r="E2561" s="220">
        <v>1</v>
      </c>
    </row>
    <row r="2562" spans="1:5">
      <c r="A2562" s="217">
        <v>95630</v>
      </c>
      <c r="B2562" s="218" t="s">
        <v>3007</v>
      </c>
      <c r="C2562" s="217" t="s">
        <v>19</v>
      </c>
      <c r="D2562" s="219">
        <v>83.85</v>
      </c>
      <c r="E2562" s="220">
        <v>0</v>
      </c>
    </row>
    <row r="2563" spans="1:5">
      <c r="A2563" s="217">
        <v>89210</v>
      </c>
      <c r="B2563" s="218" t="s">
        <v>3008</v>
      </c>
      <c r="C2563" s="217" t="s">
        <v>19</v>
      </c>
      <c r="D2563" s="219">
        <v>32.049999999999997</v>
      </c>
      <c r="E2563" s="220">
        <v>1</v>
      </c>
    </row>
    <row r="2564" spans="1:5">
      <c r="A2564" s="217">
        <v>89211</v>
      </c>
      <c r="B2564" s="218" t="s">
        <v>3009</v>
      </c>
      <c r="C2564" s="217" t="s">
        <v>19</v>
      </c>
      <c r="D2564" s="219">
        <v>8.6</v>
      </c>
      <c r="E2564" s="220">
        <v>1</v>
      </c>
    </row>
    <row r="2565" spans="1:5">
      <c r="A2565" s="217">
        <v>5674</v>
      </c>
      <c r="B2565" s="218" t="s">
        <v>3010</v>
      </c>
      <c r="C2565" s="217" t="s">
        <v>19</v>
      </c>
      <c r="D2565" s="219">
        <v>40.11</v>
      </c>
      <c r="E2565" s="220">
        <v>1</v>
      </c>
    </row>
    <row r="2566" spans="1:5">
      <c r="A2566" s="217">
        <v>53788</v>
      </c>
      <c r="B2566" s="218" t="s">
        <v>3011</v>
      </c>
      <c r="C2566" s="217" t="s">
        <v>19</v>
      </c>
      <c r="D2566" s="219">
        <v>53.67</v>
      </c>
      <c r="E2566" s="220">
        <v>0</v>
      </c>
    </row>
    <row r="2567" spans="1:5">
      <c r="A2567" s="217">
        <v>73309</v>
      </c>
      <c r="B2567" s="218" t="s">
        <v>3012</v>
      </c>
      <c r="C2567" s="217" t="s">
        <v>19</v>
      </c>
      <c r="D2567" s="219">
        <v>33.33</v>
      </c>
      <c r="E2567" s="220">
        <v>1</v>
      </c>
    </row>
    <row r="2568" spans="1:5">
      <c r="A2568" s="217">
        <v>73313</v>
      </c>
      <c r="B2568" s="218" t="s">
        <v>3013</v>
      </c>
      <c r="C2568" s="217" t="s">
        <v>19</v>
      </c>
      <c r="D2568" s="219">
        <v>9</v>
      </c>
      <c r="E2568" s="220">
        <v>1</v>
      </c>
    </row>
    <row r="2569" spans="1:5">
      <c r="A2569" s="217">
        <v>5089</v>
      </c>
      <c r="B2569" s="218" t="s">
        <v>3014</v>
      </c>
      <c r="C2569" s="217" t="s">
        <v>19</v>
      </c>
      <c r="D2569" s="219">
        <v>41.71</v>
      </c>
      <c r="E2569" s="220">
        <v>1</v>
      </c>
    </row>
    <row r="2570" spans="1:5">
      <c r="A2570" s="217">
        <v>73315</v>
      </c>
      <c r="B2570" s="218" t="s">
        <v>3015</v>
      </c>
      <c r="C2570" s="217" t="s">
        <v>19</v>
      </c>
      <c r="D2570" s="219">
        <v>53.67</v>
      </c>
      <c r="E2570" s="220">
        <v>0</v>
      </c>
    </row>
    <row r="2571" spans="1:5">
      <c r="A2571" s="217">
        <v>5738</v>
      </c>
      <c r="B2571" s="218" t="s">
        <v>3016</v>
      </c>
      <c r="C2571" s="217" t="s">
        <v>19</v>
      </c>
      <c r="D2571" s="219">
        <v>43.8</v>
      </c>
      <c r="E2571" s="220">
        <v>1</v>
      </c>
    </row>
    <row r="2572" spans="1:5">
      <c r="A2572" s="217">
        <v>93239</v>
      </c>
      <c r="B2572" s="218" t="s">
        <v>3017</v>
      </c>
      <c r="C2572" s="217" t="s">
        <v>19</v>
      </c>
      <c r="D2572" s="219">
        <v>11.75</v>
      </c>
      <c r="E2572" s="220">
        <v>1</v>
      </c>
    </row>
    <row r="2573" spans="1:5">
      <c r="A2573" s="217">
        <v>5739</v>
      </c>
      <c r="B2573" s="218" t="s">
        <v>3018</v>
      </c>
      <c r="C2573" s="217" t="s">
        <v>19</v>
      </c>
      <c r="D2573" s="219">
        <v>54.81</v>
      </c>
      <c r="E2573" s="220">
        <v>1</v>
      </c>
    </row>
    <row r="2574" spans="1:5">
      <c r="A2574" s="217">
        <v>93240</v>
      </c>
      <c r="B2574" s="218" t="s">
        <v>3019</v>
      </c>
      <c r="C2574" s="217" t="s">
        <v>19</v>
      </c>
      <c r="D2574" s="219">
        <v>11.24</v>
      </c>
      <c r="E2574" s="220">
        <v>0</v>
      </c>
    </row>
    <row r="2575" spans="1:5">
      <c r="A2575" s="217">
        <v>53818</v>
      </c>
      <c r="B2575" s="218" t="s">
        <v>3020</v>
      </c>
      <c r="C2575" s="217" t="s">
        <v>19</v>
      </c>
      <c r="D2575" s="219">
        <v>9.67</v>
      </c>
      <c r="E2575" s="220">
        <v>1</v>
      </c>
    </row>
    <row r="2576" spans="1:5">
      <c r="A2576" s="217">
        <v>93238</v>
      </c>
      <c r="B2576" s="218" t="s">
        <v>3021</v>
      </c>
      <c r="C2576" s="217" t="s">
        <v>19</v>
      </c>
      <c r="D2576" s="219">
        <v>2.59</v>
      </c>
      <c r="E2576" s="220">
        <v>1</v>
      </c>
    </row>
    <row r="2577" spans="1:5">
      <c r="A2577" s="217">
        <v>5727</v>
      </c>
      <c r="B2577" s="218" t="s">
        <v>3022</v>
      </c>
      <c r="C2577" s="217" t="s">
        <v>19</v>
      </c>
      <c r="D2577" s="219">
        <v>12.1</v>
      </c>
      <c r="E2577" s="220">
        <v>1</v>
      </c>
    </row>
    <row r="2578" spans="1:5">
      <c r="A2578" s="217">
        <v>89280</v>
      </c>
      <c r="B2578" s="218" t="s">
        <v>3023</v>
      </c>
      <c r="C2578" s="217" t="s">
        <v>19</v>
      </c>
      <c r="D2578" s="219">
        <v>39.36</v>
      </c>
      <c r="E2578" s="220">
        <v>1</v>
      </c>
    </row>
    <row r="2579" spans="1:5">
      <c r="A2579" s="217">
        <v>89281</v>
      </c>
      <c r="B2579" s="218" t="s">
        <v>3024</v>
      </c>
      <c r="C2579" s="217" t="s">
        <v>19</v>
      </c>
      <c r="D2579" s="219">
        <v>10.56</v>
      </c>
      <c r="E2579" s="220">
        <v>1</v>
      </c>
    </row>
    <row r="2580" spans="1:5">
      <c r="A2580" s="217">
        <v>5729</v>
      </c>
      <c r="B2580" s="218" t="s">
        <v>3025</v>
      </c>
      <c r="C2580" s="217" t="s">
        <v>19</v>
      </c>
      <c r="D2580" s="219">
        <v>49.26</v>
      </c>
      <c r="E2580" s="220">
        <v>1</v>
      </c>
    </row>
    <row r="2581" spans="1:5">
      <c r="A2581" s="217">
        <v>5730</v>
      </c>
      <c r="B2581" s="218" t="s">
        <v>3026</v>
      </c>
      <c r="C2581" s="217" t="s">
        <v>19</v>
      </c>
      <c r="D2581" s="219">
        <v>38.380000000000003</v>
      </c>
      <c r="E2581" s="220">
        <v>0</v>
      </c>
    </row>
    <row r="2582" spans="1:5">
      <c r="A2582" s="217">
        <v>95266</v>
      </c>
      <c r="B2582" s="218" t="s">
        <v>3027</v>
      </c>
      <c r="C2582" s="217" t="s">
        <v>19</v>
      </c>
      <c r="D2582" s="219">
        <v>0.62</v>
      </c>
      <c r="E2582" s="220">
        <v>1</v>
      </c>
    </row>
    <row r="2583" spans="1:5">
      <c r="A2583" s="217">
        <v>95267</v>
      </c>
      <c r="B2583" s="218" t="s">
        <v>3028</v>
      </c>
      <c r="C2583" s="217" t="s">
        <v>19</v>
      </c>
      <c r="D2583" s="219">
        <v>0.12</v>
      </c>
      <c r="E2583" s="220">
        <v>1</v>
      </c>
    </row>
    <row r="2584" spans="1:5">
      <c r="A2584" s="217">
        <v>95268</v>
      </c>
      <c r="B2584" s="218" t="s">
        <v>3029</v>
      </c>
      <c r="C2584" s="217" t="s">
        <v>19</v>
      </c>
      <c r="D2584" s="219">
        <v>0.61</v>
      </c>
      <c r="E2584" s="220">
        <v>1</v>
      </c>
    </row>
    <row r="2585" spans="1:5">
      <c r="A2585" s="217">
        <v>95269</v>
      </c>
      <c r="B2585" s="218" t="s">
        <v>3030</v>
      </c>
      <c r="C2585" s="217" t="s">
        <v>19</v>
      </c>
      <c r="D2585" s="219">
        <v>9.23</v>
      </c>
      <c r="E2585" s="220">
        <v>0</v>
      </c>
    </row>
    <row r="2586" spans="1:5">
      <c r="A2586" s="217">
        <v>91688</v>
      </c>
      <c r="B2586" s="218" t="s">
        <v>3031</v>
      </c>
      <c r="C2586" s="217" t="s">
        <v>19</v>
      </c>
      <c r="D2586" s="219">
        <v>0.1</v>
      </c>
      <c r="E2586" s="220">
        <v>0</v>
      </c>
    </row>
    <row r="2587" spans="1:5">
      <c r="A2587" s="217">
        <v>91689</v>
      </c>
      <c r="B2587" s="218" t="s">
        <v>3032</v>
      </c>
      <c r="C2587" s="217" t="s">
        <v>19</v>
      </c>
      <c r="D2587" s="219">
        <v>0.02</v>
      </c>
      <c r="E2587" s="220">
        <v>0</v>
      </c>
    </row>
    <row r="2588" spans="1:5">
      <c r="A2588" s="217">
        <v>91690</v>
      </c>
      <c r="B2588" s="218" t="s">
        <v>3033</v>
      </c>
      <c r="C2588" s="217" t="s">
        <v>19</v>
      </c>
      <c r="D2588" s="219">
        <v>7.0000000000000007E-2</v>
      </c>
      <c r="E2588" s="220">
        <v>0</v>
      </c>
    </row>
    <row r="2589" spans="1:5">
      <c r="A2589" s="217">
        <v>91691</v>
      </c>
      <c r="B2589" s="218" t="s">
        <v>3034</v>
      </c>
      <c r="C2589" s="217" t="s">
        <v>19</v>
      </c>
      <c r="D2589" s="219">
        <v>1.36</v>
      </c>
      <c r="E2589" s="220">
        <v>0</v>
      </c>
    </row>
    <row r="2590" spans="1:5">
      <c r="A2590" s="217">
        <v>102924</v>
      </c>
      <c r="B2590" s="218" t="s">
        <v>3035</v>
      </c>
      <c r="C2590" s="217" t="s">
        <v>19</v>
      </c>
      <c r="D2590" s="219">
        <v>0</v>
      </c>
      <c r="E2590" s="220"/>
    </row>
    <row r="2591" spans="1:5">
      <c r="A2591" s="217">
        <v>102925</v>
      </c>
      <c r="B2591" s="218" t="s">
        <v>3036</v>
      </c>
      <c r="C2591" s="217" t="s">
        <v>19</v>
      </c>
      <c r="D2591" s="219">
        <v>0</v>
      </c>
      <c r="E2591" s="220"/>
    </row>
    <row r="2592" spans="1:5">
      <c r="A2592" s="217">
        <v>102926</v>
      </c>
      <c r="B2592" s="218" t="s">
        <v>3037</v>
      </c>
      <c r="C2592" s="217" t="s">
        <v>19</v>
      </c>
      <c r="D2592" s="219">
        <v>0</v>
      </c>
      <c r="E2592" s="220"/>
    </row>
    <row r="2593" spans="1:5">
      <c r="A2593" s="217">
        <v>102927</v>
      </c>
      <c r="B2593" s="218" t="s">
        <v>3038</v>
      </c>
      <c r="C2593" s="217" t="s">
        <v>19</v>
      </c>
      <c r="D2593" s="219">
        <v>0.94</v>
      </c>
      <c r="E2593" s="220">
        <v>0</v>
      </c>
    </row>
    <row r="2594" spans="1:5">
      <c r="A2594" s="217">
        <v>95136</v>
      </c>
      <c r="B2594" s="218" t="s">
        <v>3039</v>
      </c>
      <c r="C2594" s="217" t="s">
        <v>19</v>
      </c>
      <c r="D2594" s="219">
        <v>0.03</v>
      </c>
      <c r="E2594" s="220">
        <v>0</v>
      </c>
    </row>
    <row r="2595" spans="1:5">
      <c r="A2595" s="217">
        <v>95137</v>
      </c>
      <c r="B2595" s="218" t="s">
        <v>3040</v>
      </c>
      <c r="C2595" s="217" t="s">
        <v>19</v>
      </c>
      <c r="D2595" s="219">
        <v>0.01</v>
      </c>
      <c r="E2595" s="220">
        <v>0</v>
      </c>
    </row>
    <row r="2596" spans="1:5">
      <c r="A2596" s="217">
        <v>95138</v>
      </c>
      <c r="B2596" s="218" t="s">
        <v>3041</v>
      </c>
      <c r="C2596" s="217" t="s">
        <v>19</v>
      </c>
      <c r="D2596" s="219">
        <v>0.03</v>
      </c>
      <c r="E2596" s="220">
        <v>0</v>
      </c>
    </row>
    <row r="2597" spans="1:5">
      <c r="A2597" s="217">
        <v>89023</v>
      </c>
      <c r="B2597" s="218" t="s">
        <v>3042</v>
      </c>
      <c r="C2597" s="217" t="s">
        <v>19</v>
      </c>
      <c r="D2597" s="219">
        <v>3.82</v>
      </c>
      <c r="E2597" s="220">
        <v>1</v>
      </c>
    </row>
    <row r="2598" spans="1:5">
      <c r="A2598" s="217">
        <v>89024</v>
      </c>
      <c r="B2598" s="218" t="s">
        <v>3043</v>
      </c>
      <c r="C2598" s="217" t="s">
        <v>19</v>
      </c>
      <c r="D2598" s="219">
        <v>1.32</v>
      </c>
      <c r="E2598" s="220">
        <v>1</v>
      </c>
    </row>
    <row r="2599" spans="1:5">
      <c r="A2599" s="217">
        <v>89025</v>
      </c>
      <c r="B2599" s="218" t="s">
        <v>3044</v>
      </c>
      <c r="C2599" s="217" t="s">
        <v>19</v>
      </c>
      <c r="D2599" s="219">
        <v>4.78</v>
      </c>
      <c r="E2599" s="220">
        <v>1</v>
      </c>
    </row>
    <row r="2600" spans="1:5">
      <c r="A2600" s="217">
        <v>89026</v>
      </c>
      <c r="B2600" s="218" t="s">
        <v>3045</v>
      </c>
      <c r="C2600" s="217" t="s">
        <v>19</v>
      </c>
      <c r="D2600" s="219">
        <v>160.59</v>
      </c>
      <c r="E2600" s="220">
        <v>0</v>
      </c>
    </row>
    <row r="2601" spans="1:5">
      <c r="A2601" s="217">
        <v>7032</v>
      </c>
      <c r="B2601" s="218" t="s">
        <v>3046</v>
      </c>
      <c r="C2601" s="217" t="s">
        <v>19</v>
      </c>
      <c r="D2601" s="219">
        <v>4.7</v>
      </c>
      <c r="E2601" s="220">
        <v>1</v>
      </c>
    </row>
    <row r="2602" spans="1:5">
      <c r="A2602" s="217">
        <v>7033</v>
      </c>
      <c r="B2602" s="218" t="s">
        <v>3047</v>
      </c>
      <c r="C2602" s="217" t="s">
        <v>19</v>
      </c>
      <c r="D2602" s="219">
        <v>1.63</v>
      </c>
      <c r="E2602" s="220">
        <v>1</v>
      </c>
    </row>
    <row r="2603" spans="1:5">
      <c r="A2603" s="217">
        <v>7034</v>
      </c>
      <c r="B2603" s="218" t="s">
        <v>3048</v>
      </c>
      <c r="C2603" s="217" t="s">
        <v>19</v>
      </c>
      <c r="D2603" s="219">
        <v>5.88</v>
      </c>
      <c r="E2603" s="220">
        <v>1</v>
      </c>
    </row>
    <row r="2604" spans="1:5">
      <c r="A2604" s="217">
        <v>7035</v>
      </c>
      <c r="B2604" s="218" t="s">
        <v>3049</v>
      </c>
      <c r="C2604" s="217" t="s">
        <v>19</v>
      </c>
      <c r="D2604" s="219">
        <v>240.88</v>
      </c>
      <c r="E2604" s="220">
        <v>0</v>
      </c>
    </row>
    <row r="2605" spans="1:5">
      <c r="A2605" s="217">
        <v>102942</v>
      </c>
      <c r="B2605" s="218" t="s">
        <v>3050</v>
      </c>
      <c r="C2605" s="217" t="s">
        <v>19</v>
      </c>
      <c r="D2605" s="219">
        <v>0</v>
      </c>
      <c r="E2605" s="220"/>
    </row>
    <row r="2606" spans="1:5">
      <c r="A2606" s="217">
        <v>102943</v>
      </c>
      <c r="B2606" s="218" t="s">
        <v>3051</v>
      </c>
      <c r="C2606" s="217" t="s">
        <v>19</v>
      </c>
      <c r="D2606" s="219">
        <v>0</v>
      </c>
      <c r="E2606" s="220"/>
    </row>
    <row r="2607" spans="1:5">
      <c r="A2607" s="217">
        <v>102944</v>
      </c>
      <c r="B2607" s="218" t="s">
        <v>3052</v>
      </c>
      <c r="C2607" s="217" t="s">
        <v>19</v>
      </c>
      <c r="D2607" s="219">
        <v>0</v>
      </c>
      <c r="E2607" s="220"/>
    </row>
    <row r="2608" spans="1:5">
      <c r="A2608" s="217">
        <v>102945</v>
      </c>
      <c r="B2608" s="218" t="s">
        <v>3053</v>
      </c>
      <c r="C2608" s="217" t="s">
        <v>19</v>
      </c>
      <c r="D2608" s="219">
        <v>0.02</v>
      </c>
      <c r="E2608" s="220">
        <v>0</v>
      </c>
    </row>
    <row r="2609" spans="1:5">
      <c r="A2609" s="217">
        <v>104087</v>
      </c>
      <c r="B2609" s="218" t="s">
        <v>3054</v>
      </c>
      <c r="C2609" s="217" t="s">
        <v>19</v>
      </c>
      <c r="D2609" s="219">
        <v>7.0000000000000007E-2</v>
      </c>
      <c r="E2609" s="220">
        <v>0</v>
      </c>
    </row>
    <row r="2610" spans="1:5">
      <c r="A2610" s="217">
        <v>104088</v>
      </c>
      <c r="B2610" s="218" t="s">
        <v>3055</v>
      </c>
      <c r="C2610" s="217" t="s">
        <v>19</v>
      </c>
      <c r="D2610" s="219">
        <v>0.01</v>
      </c>
      <c r="E2610" s="220">
        <v>0</v>
      </c>
    </row>
    <row r="2611" spans="1:5">
      <c r="A2611" s="217">
        <v>104089</v>
      </c>
      <c r="B2611" s="218" t="s">
        <v>3056</v>
      </c>
      <c r="C2611" s="217" t="s">
        <v>19</v>
      </c>
      <c r="D2611" s="219">
        <v>0.08</v>
      </c>
      <c r="E2611" s="220">
        <v>0</v>
      </c>
    </row>
    <row r="2612" spans="1:5">
      <c r="A2612" s="217">
        <v>104090</v>
      </c>
      <c r="B2612" s="218" t="s">
        <v>3057</v>
      </c>
      <c r="C2612" s="217" t="s">
        <v>19</v>
      </c>
      <c r="D2612" s="219">
        <v>0.68</v>
      </c>
      <c r="E2612" s="220">
        <v>0</v>
      </c>
    </row>
    <row r="2613" spans="1:5">
      <c r="A2613" s="217">
        <v>104093</v>
      </c>
      <c r="B2613" s="218" t="s">
        <v>3058</v>
      </c>
      <c r="C2613" s="217" t="s">
        <v>19</v>
      </c>
      <c r="D2613" s="219">
        <v>0.09</v>
      </c>
      <c r="E2613" s="220">
        <v>0</v>
      </c>
    </row>
    <row r="2614" spans="1:5">
      <c r="A2614" s="217">
        <v>104094</v>
      </c>
      <c r="B2614" s="218" t="s">
        <v>3059</v>
      </c>
      <c r="C2614" s="217" t="s">
        <v>19</v>
      </c>
      <c r="D2614" s="219">
        <v>0.02</v>
      </c>
      <c r="E2614" s="220">
        <v>0</v>
      </c>
    </row>
    <row r="2615" spans="1:5">
      <c r="A2615" s="217">
        <v>104095</v>
      </c>
      <c r="B2615" s="218" t="s">
        <v>3060</v>
      </c>
      <c r="C2615" s="217" t="s">
        <v>19</v>
      </c>
      <c r="D2615" s="219">
        <v>0.12</v>
      </c>
      <c r="E2615" s="220">
        <v>0</v>
      </c>
    </row>
    <row r="2616" spans="1:5">
      <c r="A2616" s="217">
        <v>104096</v>
      </c>
      <c r="B2616" s="218" t="s">
        <v>3061</v>
      </c>
      <c r="C2616" s="217" t="s">
        <v>19</v>
      </c>
      <c r="D2616" s="219">
        <v>0.94</v>
      </c>
      <c r="E2616" s="220">
        <v>0</v>
      </c>
    </row>
    <row r="2617" spans="1:5">
      <c r="A2617" s="217">
        <v>102900</v>
      </c>
      <c r="B2617" s="218" t="s">
        <v>3062</v>
      </c>
      <c r="C2617" s="217" t="s">
        <v>19</v>
      </c>
      <c r="D2617" s="219">
        <v>0</v>
      </c>
      <c r="E2617" s="220"/>
    </row>
    <row r="2618" spans="1:5">
      <c r="A2618" s="217">
        <v>102901</v>
      </c>
      <c r="B2618" s="218" t="s">
        <v>3063</v>
      </c>
      <c r="C2618" s="217" t="s">
        <v>19</v>
      </c>
      <c r="D2618" s="219">
        <v>0</v>
      </c>
      <c r="E2618" s="220"/>
    </row>
    <row r="2619" spans="1:5">
      <c r="A2619" s="217">
        <v>102902</v>
      </c>
      <c r="B2619" s="218" t="s">
        <v>3064</v>
      </c>
      <c r="C2619" s="217" t="s">
        <v>19</v>
      </c>
      <c r="D2619" s="219">
        <v>0</v>
      </c>
      <c r="E2619" s="220"/>
    </row>
    <row r="2620" spans="1:5">
      <c r="A2620" s="217">
        <v>102903</v>
      </c>
      <c r="B2620" s="218" t="s">
        <v>3065</v>
      </c>
      <c r="C2620" s="217" t="s">
        <v>19</v>
      </c>
      <c r="D2620" s="219">
        <v>10.95</v>
      </c>
      <c r="E2620" s="220">
        <v>0</v>
      </c>
    </row>
    <row r="2621" spans="1:5">
      <c r="A2621" s="217">
        <v>89029</v>
      </c>
      <c r="B2621" s="218" t="s">
        <v>3066</v>
      </c>
      <c r="C2621" s="217" t="s">
        <v>19</v>
      </c>
      <c r="D2621" s="219">
        <v>33.36</v>
      </c>
      <c r="E2621" s="220">
        <v>1</v>
      </c>
    </row>
    <row r="2622" spans="1:5">
      <c r="A2622" s="217">
        <v>89030</v>
      </c>
      <c r="B2622" s="218" t="s">
        <v>3067</v>
      </c>
      <c r="C2622" s="217" t="s">
        <v>19</v>
      </c>
      <c r="D2622" s="219">
        <v>14.69</v>
      </c>
      <c r="E2622" s="220">
        <v>1</v>
      </c>
    </row>
    <row r="2623" spans="1:5">
      <c r="A2623" s="217">
        <v>5724</v>
      </c>
      <c r="B2623" s="218" t="s">
        <v>3068</v>
      </c>
      <c r="C2623" s="217" t="s">
        <v>19</v>
      </c>
      <c r="D2623" s="219">
        <v>59.65</v>
      </c>
      <c r="E2623" s="220">
        <v>1</v>
      </c>
    </row>
    <row r="2624" spans="1:5">
      <c r="A2624" s="217">
        <v>53817</v>
      </c>
      <c r="B2624" s="218" t="s">
        <v>3069</v>
      </c>
      <c r="C2624" s="217" t="s">
        <v>19</v>
      </c>
      <c r="D2624" s="219">
        <v>58.67</v>
      </c>
      <c r="E2624" s="220">
        <v>0</v>
      </c>
    </row>
    <row r="2625" spans="1:5">
      <c r="A2625" s="217">
        <v>88839</v>
      </c>
      <c r="B2625" s="218" t="s">
        <v>3070</v>
      </c>
      <c r="C2625" s="217" t="s">
        <v>19</v>
      </c>
      <c r="D2625" s="219">
        <v>34.92</v>
      </c>
      <c r="E2625" s="220">
        <v>1</v>
      </c>
    </row>
    <row r="2626" spans="1:5">
      <c r="A2626" s="217">
        <v>88840</v>
      </c>
      <c r="B2626" s="218" t="s">
        <v>3071</v>
      </c>
      <c r="C2626" s="217" t="s">
        <v>19</v>
      </c>
      <c r="D2626" s="219">
        <v>15.38</v>
      </c>
      <c r="E2626" s="220">
        <v>1</v>
      </c>
    </row>
    <row r="2627" spans="1:5">
      <c r="A2627" s="217">
        <v>88841</v>
      </c>
      <c r="B2627" s="218" t="s">
        <v>3072</v>
      </c>
      <c r="C2627" s="217" t="s">
        <v>19</v>
      </c>
      <c r="D2627" s="219">
        <v>62.43</v>
      </c>
      <c r="E2627" s="220">
        <v>1</v>
      </c>
    </row>
    <row r="2628" spans="1:5">
      <c r="A2628" s="217">
        <v>88842</v>
      </c>
      <c r="B2628" s="218" t="s">
        <v>3073</v>
      </c>
      <c r="C2628" s="217" t="s">
        <v>19</v>
      </c>
      <c r="D2628" s="219">
        <v>73.39</v>
      </c>
      <c r="E2628" s="220">
        <v>0</v>
      </c>
    </row>
    <row r="2629" spans="1:5">
      <c r="A2629" s="217">
        <v>89009</v>
      </c>
      <c r="B2629" s="218" t="s">
        <v>3074</v>
      </c>
      <c r="C2629" s="217" t="s">
        <v>19</v>
      </c>
      <c r="D2629" s="219">
        <v>43.26</v>
      </c>
      <c r="E2629" s="220">
        <v>1</v>
      </c>
    </row>
    <row r="2630" spans="1:5">
      <c r="A2630" s="217">
        <v>89010</v>
      </c>
      <c r="B2630" s="218" t="s">
        <v>3075</v>
      </c>
      <c r="C2630" s="217" t="s">
        <v>19</v>
      </c>
      <c r="D2630" s="219">
        <v>19.05</v>
      </c>
      <c r="E2630" s="220">
        <v>1</v>
      </c>
    </row>
    <row r="2631" spans="1:5">
      <c r="A2631" s="217">
        <v>53810</v>
      </c>
      <c r="B2631" s="218" t="s">
        <v>3076</v>
      </c>
      <c r="C2631" s="217" t="s">
        <v>19</v>
      </c>
      <c r="D2631" s="219">
        <v>77.33</v>
      </c>
      <c r="E2631" s="220">
        <v>1</v>
      </c>
    </row>
    <row r="2632" spans="1:5">
      <c r="A2632" s="217">
        <v>5721</v>
      </c>
      <c r="B2632" s="218" t="s">
        <v>3077</v>
      </c>
      <c r="C2632" s="217" t="s">
        <v>19</v>
      </c>
      <c r="D2632" s="219">
        <v>88.06</v>
      </c>
      <c r="E2632" s="220">
        <v>0</v>
      </c>
    </row>
    <row r="2633" spans="1:5">
      <c r="A2633" s="217">
        <v>89017</v>
      </c>
      <c r="B2633" s="218" t="s">
        <v>3078</v>
      </c>
      <c r="C2633" s="217" t="s">
        <v>19</v>
      </c>
      <c r="D2633" s="219">
        <v>42.99</v>
      </c>
      <c r="E2633" s="220">
        <v>1</v>
      </c>
    </row>
    <row r="2634" spans="1:5">
      <c r="A2634" s="217">
        <v>89018</v>
      </c>
      <c r="B2634" s="218" t="s">
        <v>3079</v>
      </c>
      <c r="C2634" s="217" t="s">
        <v>19</v>
      </c>
      <c r="D2634" s="219">
        <v>18.940000000000001</v>
      </c>
      <c r="E2634" s="220">
        <v>1</v>
      </c>
    </row>
    <row r="2635" spans="1:5">
      <c r="A2635" s="217">
        <v>53806</v>
      </c>
      <c r="B2635" s="218" t="s">
        <v>3080</v>
      </c>
      <c r="C2635" s="217" t="s">
        <v>19</v>
      </c>
      <c r="D2635" s="219">
        <v>76.86</v>
      </c>
      <c r="E2635" s="220">
        <v>1</v>
      </c>
    </row>
    <row r="2636" spans="1:5">
      <c r="A2636" s="217">
        <v>5718</v>
      </c>
      <c r="B2636" s="218" t="s">
        <v>3081</v>
      </c>
      <c r="C2636" s="217" t="s">
        <v>19</v>
      </c>
      <c r="D2636" s="219">
        <v>99.81</v>
      </c>
      <c r="E2636" s="220">
        <v>0</v>
      </c>
    </row>
    <row r="2637" spans="1:5">
      <c r="A2637" s="217">
        <v>89013</v>
      </c>
      <c r="B2637" s="218" t="s">
        <v>3082</v>
      </c>
      <c r="C2637" s="217" t="s">
        <v>19</v>
      </c>
      <c r="D2637" s="219">
        <v>141.69999999999999</v>
      </c>
      <c r="E2637" s="220">
        <v>1</v>
      </c>
    </row>
    <row r="2638" spans="1:5">
      <c r="A2638" s="217">
        <v>89014</v>
      </c>
      <c r="B2638" s="218" t="s">
        <v>3083</v>
      </c>
      <c r="C2638" s="217" t="s">
        <v>19</v>
      </c>
      <c r="D2638" s="219">
        <v>62.42</v>
      </c>
      <c r="E2638" s="220">
        <v>1</v>
      </c>
    </row>
    <row r="2639" spans="1:5">
      <c r="A2639" s="217">
        <v>53814</v>
      </c>
      <c r="B2639" s="218" t="s">
        <v>3084</v>
      </c>
      <c r="C2639" s="217" t="s">
        <v>19</v>
      </c>
      <c r="D2639" s="219">
        <v>253.33</v>
      </c>
      <c r="E2639" s="220">
        <v>1</v>
      </c>
    </row>
    <row r="2640" spans="1:5">
      <c r="A2640" s="217">
        <v>5722</v>
      </c>
      <c r="B2640" s="218" t="s">
        <v>3085</v>
      </c>
      <c r="C2640" s="217" t="s">
        <v>19</v>
      </c>
      <c r="D2640" s="219">
        <v>203.66</v>
      </c>
      <c r="E2640" s="220">
        <v>0</v>
      </c>
    </row>
    <row r="2641" spans="1:5">
      <c r="A2641" s="217">
        <v>96015</v>
      </c>
      <c r="B2641" s="218" t="s">
        <v>3086</v>
      </c>
      <c r="C2641" s="217" t="s">
        <v>19</v>
      </c>
      <c r="D2641" s="219">
        <v>22.72</v>
      </c>
      <c r="E2641" s="220">
        <v>1</v>
      </c>
    </row>
    <row r="2642" spans="1:5">
      <c r="A2642" s="217">
        <v>96016</v>
      </c>
      <c r="B2642" s="218" t="s">
        <v>3087</v>
      </c>
      <c r="C2642" s="217" t="s">
        <v>19</v>
      </c>
      <c r="D2642" s="219">
        <v>6.09</v>
      </c>
      <c r="E2642" s="220">
        <v>1</v>
      </c>
    </row>
    <row r="2643" spans="1:5">
      <c r="A2643" s="217">
        <v>96018</v>
      </c>
      <c r="B2643" s="218" t="s">
        <v>3088</v>
      </c>
      <c r="C2643" s="217" t="s">
        <v>19</v>
      </c>
      <c r="D2643" s="219">
        <v>24.85</v>
      </c>
      <c r="E2643" s="220">
        <v>1</v>
      </c>
    </row>
    <row r="2644" spans="1:5">
      <c r="A2644" s="217">
        <v>96019</v>
      </c>
      <c r="B2644" s="218" t="s">
        <v>3089</v>
      </c>
      <c r="C2644" s="217" t="s">
        <v>19</v>
      </c>
      <c r="D2644" s="219">
        <v>90.81</v>
      </c>
      <c r="E2644" s="220">
        <v>0</v>
      </c>
    </row>
    <row r="2645" spans="1:5">
      <c r="A2645" s="217">
        <v>96008</v>
      </c>
      <c r="B2645" s="218" t="s">
        <v>3090</v>
      </c>
      <c r="C2645" s="217" t="s">
        <v>19</v>
      </c>
      <c r="D2645" s="219">
        <v>22.93</v>
      </c>
      <c r="E2645" s="220">
        <v>1</v>
      </c>
    </row>
    <row r="2646" spans="1:5">
      <c r="A2646" s="217">
        <v>96009</v>
      </c>
      <c r="B2646" s="218" t="s">
        <v>3091</v>
      </c>
      <c r="C2646" s="217" t="s">
        <v>19</v>
      </c>
      <c r="D2646" s="219">
        <v>6.15</v>
      </c>
      <c r="E2646" s="220">
        <v>1</v>
      </c>
    </row>
    <row r="2647" spans="1:5">
      <c r="A2647" s="217">
        <v>96011</v>
      </c>
      <c r="B2647" s="218" t="s">
        <v>3092</v>
      </c>
      <c r="C2647" s="217" t="s">
        <v>19</v>
      </c>
      <c r="D2647" s="219">
        <v>25.08</v>
      </c>
      <c r="E2647" s="220">
        <v>1</v>
      </c>
    </row>
    <row r="2648" spans="1:5">
      <c r="A2648" s="217">
        <v>96012</v>
      </c>
      <c r="B2648" s="218" t="s">
        <v>3093</v>
      </c>
      <c r="C2648" s="217" t="s">
        <v>19</v>
      </c>
      <c r="D2648" s="219">
        <v>90.81</v>
      </c>
      <c r="E2648" s="220">
        <v>0</v>
      </c>
    </row>
    <row r="2649" spans="1:5">
      <c r="A2649" s="217">
        <v>96023</v>
      </c>
      <c r="B2649" s="218" t="s">
        <v>3094</v>
      </c>
      <c r="C2649" s="217" t="s">
        <v>19</v>
      </c>
      <c r="D2649" s="219">
        <v>17.57</v>
      </c>
      <c r="E2649" s="220">
        <v>1</v>
      </c>
    </row>
    <row r="2650" spans="1:5">
      <c r="A2650" s="217">
        <v>96024</v>
      </c>
      <c r="B2650" s="218" t="s">
        <v>3095</v>
      </c>
      <c r="C2650" s="217" t="s">
        <v>19</v>
      </c>
      <c r="D2650" s="219">
        <v>4.7</v>
      </c>
      <c r="E2650" s="220">
        <v>1</v>
      </c>
    </row>
    <row r="2651" spans="1:5">
      <c r="A2651" s="217">
        <v>96026</v>
      </c>
      <c r="B2651" s="218" t="s">
        <v>3096</v>
      </c>
      <c r="C2651" s="217" t="s">
        <v>19</v>
      </c>
      <c r="D2651" s="219">
        <v>19.21</v>
      </c>
      <c r="E2651" s="220">
        <v>1</v>
      </c>
    </row>
    <row r="2652" spans="1:5">
      <c r="A2652" s="217">
        <v>96027</v>
      </c>
      <c r="B2652" s="218" t="s">
        <v>3097</v>
      </c>
      <c r="C2652" s="217" t="s">
        <v>19</v>
      </c>
      <c r="D2652" s="219">
        <v>63.28</v>
      </c>
      <c r="E2652" s="220">
        <v>0</v>
      </c>
    </row>
    <row r="2653" spans="1:5">
      <c r="A2653" s="217">
        <v>96053</v>
      </c>
      <c r="B2653" s="218" t="s">
        <v>3098</v>
      </c>
      <c r="C2653" s="217" t="s">
        <v>19</v>
      </c>
      <c r="D2653" s="219">
        <v>17.78</v>
      </c>
      <c r="E2653" s="220">
        <v>1</v>
      </c>
    </row>
    <row r="2654" spans="1:5">
      <c r="A2654" s="217">
        <v>96055</v>
      </c>
      <c r="B2654" s="218" t="s">
        <v>3099</v>
      </c>
      <c r="C2654" s="217" t="s">
        <v>19</v>
      </c>
      <c r="D2654" s="219">
        <v>4.76</v>
      </c>
      <c r="E2654" s="220">
        <v>1</v>
      </c>
    </row>
    <row r="2655" spans="1:5">
      <c r="A2655" s="217">
        <v>96056</v>
      </c>
      <c r="B2655" s="218" t="s">
        <v>3100</v>
      </c>
      <c r="C2655" s="217" t="s">
        <v>19</v>
      </c>
      <c r="D2655" s="219">
        <v>19.440000000000001</v>
      </c>
      <c r="E2655" s="220">
        <v>1</v>
      </c>
    </row>
    <row r="2656" spans="1:5">
      <c r="A2656" s="217">
        <v>96057</v>
      </c>
      <c r="B2656" s="218" t="s">
        <v>3101</v>
      </c>
      <c r="C2656" s="217" t="s">
        <v>19</v>
      </c>
      <c r="D2656" s="219">
        <v>63.28</v>
      </c>
      <c r="E2656" s="220">
        <v>0</v>
      </c>
    </row>
    <row r="2657" spans="1:5">
      <c r="A2657" s="217">
        <v>7063</v>
      </c>
      <c r="B2657" s="218" t="s">
        <v>3102</v>
      </c>
      <c r="C2657" s="217" t="s">
        <v>19</v>
      </c>
      <c r="D2657" s="219">
        <v>19.27</v>
      </c>
      <c r="E2657" s="220">
        <v>1</v>
      </c>
    </row>
    <row r="2658" spans="1:5">
      <c r="A2658" s="217">
        <v>7064</v>
      </c>
      <c r="B2658" s="218" t="s">
        <v>3103</v>
      </c>
      <c r="C2658" s="217" t="s">
        <v>19</v>
      </c>
      <c r="D2658" s="219">
        <v>5.2</v>
      </c>
      <c r="E2658" s="220">
        <v>1</v>
      </c>
    </row>
    <row r="2659" spans="1:5">
      <c r="A2659" s="217">
        <v>7065</v>
      </c>
      <c r="B2659" s="218" t="s">
        <v>3104</v>
      </c>
      <c r="C2659" s="217" t="s">
        <v>19</v>
      </c>
      <c r="D2659" s="219">
        <v>21.08</v>
      </c>
      <c r="E2659" s="220">
        <v>1</v>
      </c>
    </row>
    <row r="2660" spans="1:5">
      <c r="A2660" s="217">
        <v>7066</v>
      </c>
      <c r="B2660" s="218" t="s">
        <v>3105</v>
      </c>
      <c r="C2660" s="217" t="s">
        <v>19</v>
      </c>
      <c r="D2660" s="219">
        <v>90.81</v>
      </c>
      <c r="E2660" s="220">
        <v>0</v>
      </c>
    </row>
    <row r="2661" spans="1:5">
      <c r="A2661" s="217">
        <v>89033</v>
      </c>
      <c r="B2661" s="218" t="s">
        <v>3106</v>
      </c>
      <c r="C2661" s="217" t="s">
        <v>19</v>
      </c>
      <c r="D2661" s="219">
        <v>14.12</v>
      </c>
      <c r="E2661" s="220">
        <v>1</v>
      </c>
    </row>
    <row r="2662" spans="1:5">
      <c r="A2662" s="217">
        <v>89034</v>
      </c>
      <c r="B2662" s="218" t="s">
        <v>3107</v>
      </c>
      <c r="C2662" s="217" t="s">
        <v>19</v>
      </c>
      <c r="D2662" s="219">
        <v>3.78</v>
      </c>
      <c r="E2662" s="220">
        <v>1</v>
      </c>
    </row>
    <row r="2663" spans="1:5">
      <c r="A2663" s="217">
        <v>5714</v>
      </c>
      <c r="B2663" s="218" t="s">
        <v>3108</v>
      </c>
      <c r="C2663" s="217" t="s">
        <v>19</v>
      </c>
      <c r="D2663" s="219">
        <v>15.44</v>
      </c>
      <c r="E2663" s="220">
        <v>1</v>
      </c>
    </row>
    <row r="2664" spans="1:5">
      <c r="A2664" s="217">
        <v>5715</v>
      </c>
      <c r="B2664" s="218" t="s">
        <v>3109</v>
      </c>
      <c r="C2664" s="217" t="s">
        <v>19</v>
      </c>
      <c r="D2664" s="219">
        <v>63.28</v>
      </c>
      <c r="E2664" s="220">
        <v>0</v>
      </c>
    </row>
    <row r="2665" spans="1:5">
      <c r="A2665" s="217">
        <v>102906</v>
      </c>
      <c r="B2665" s="218" t="s">
        <v>3110</v>
      </c>
      <c r="C2665" s="217" t="s">
        <v>19</v>
      </c>
      <c r="D2665" s="219">
        <v>0</v>
      </c>
      <c r="E2665" s="220"/>
    </row>
    <row r="2666" spans="1:5">
      <c r="A2666" s="217">
        <v>102907</v>
      </c>
      <c r="B2666" s="218" t="s">
        <v>3111</v>
      </c>
      <c r="C2666" s="217" t="s">
        <v>19</v>
      </c>
      <c r="D2666" s="219">
        <v>0</v>
      </c>
      <c r="E2666" s="220"/>
    </row>
    <row r="2667" spans="1:5">
      <c r="A2667" s="217">
        <v>102908</v>
      </c>
      <c r="B2667" s="218" t="s">
        <v>3112</v>
      </c>
      <c r="C2667" s="217" t="s">
        <v>19</v>
      </c>
      <c r="D2667" s="219">
        <v>0</v>
      </c>
      <c r="E2667" s="220"/>
    </row>
    <row r="2668" spans="1:5">
      <c r="A2668" s="217">
        <v>102909</v>
      </c>
      <c r="B2668" s="218" t="s">
        <v>3113</v>
      </c>
      <c r="C2668" s="217" t="s">
        <v>19</v>
      </c>
      <c r="D2668" s="219">
        <v>4.08</v>
      </c>
      <c r="E2668" s="220">
        <v>0</v>
      </c>
    </row>
    <row r="2669" spans="1:5">
      <c r="A2669" s="217">
        <v>93435</v>
      </c>
      <c r="B2669" s="218" t="s">
        <v>3114</v>
      </c>
      <c r="C2669" s="217" t="s">
        <v>19</v>
      </c>
      <c r="D2669" s="219">
        <v>9.26</v>
      </c>
      <c r="E2669" s="220">
        <v>1</v>
      </c>
    </row>
    <row r="2670" spans="1:5">
      <c r="A2670" s="217">
        <v>93436</v>
      </c>
      <c r="B2670" s="218" t="s">
        <v>3115</v>
      </c>
      <c r="C2670" s="217" t="s">
        <v>19</v>
      </c>
      <c r="D2670" s="219">
        <v>2.85</v>
      </c>
      <c r="E2670" s="220">
        <v>1</v>
      </c>
    </row>
    <row r="2671" spans="1:5">
      <c r="A2671" s="217">
        <v>93437</v>
      </c>
      <c r="B2671" s="218" t="s">
        <v>3116</v>
      </c>
      <c r="C2671" s="217" t="s">
        <v>19</v>
      </c>
      <c r="D2671" s="219">
        <v>10.130000000000001</v>
      </c>
      <c r="E2671" s="220">
        <v>1</v>
      </c>
    </row>
    <row r="2672" spans="1:5">
      <c r="A2672" s="217">
        <v>93438</v>
      </c>
      <c r="B2672" s="218" t="s">
        <v>3117</v>
      </c>
      <c r="C2672" s="217" t="s">
        <v>19</v>
      </c>
      <c r="D2672" s="219">
        <v>105.48</v>
      </c>
      <c r="E2672" s="220">
        <v>0</v>
      </c>
    </row>
    <row r="2673" spans="1:5">
      <c r="A2673" s="217">
        <v>100643</v>
      </c>
      <c r="B2673" s="218" t="s">
        <v>3118</v>
      </c>
      <c r="C2673" s="217" t="s">
        <v>19</v>
      </c>
      <c r="D2673" s="219">
        <v>415.12</v>
      </c>
      <c r="E2673" s="220">
        <v>1</v>
      </c>
    </row>
    <row r="2674" spans="1:5">
      <c r="A2674" s="217">
        <v>100644</v>
      </c>
      <c r="B2674" s="218" t="s">
        <v>3119</v>
      </c>
      <c r="C2674" s="217" t="s">
        <v>19</v>
      </c>
      <c r="D2674" s="219">
        <v>146.33000000000001</v>
      </c>
      <c r="E2674" s="220">
        <v>1</v>
      </c>
    </row>
    <row r="2675" spans="1:5">
      <c r="A2675" s="217">
        <v>100645</v>
      </c>
      <c r="B2675" s="218" t="s">
        <v>3120</v>
      </c>
      <c r="C2675" s="217" t="s">
        <v>19</v>
      </c>
      <c r="D2675" s="219">
        <v>667.32</v>
      </c>
      <c r="E2675" s="220">
        <v>1</v>
      </c>
    </row>
    <row r="2676" spans="1:5">
      <c r="A2676" s="217">
        <v>100646</v>
      </c>
      <c r="B2676" s="218" t="s">
        <v>3121</v>
      </c>
      <c r="C2676" s="217" t="s">
        <v>19</v>
      </c>
      <c r="D2676" s="219">
        <v>5058</v>
      </c>
      <c r="E2676" s="220">
        <v>0</v>
      </c>
    </row>
    <row r="2677" spans="1:5">
      <c r="A2677" s="217">
        <v>95116</v>
      </c>
      <c r="B2677" s="218" t="s">
        <v>3122</v>
      </c>
      <c r="C2677" s="217" t="s">
        <v>19</v>
      </c>
      <c r="D2677" s="219">
        <v>32.549999999999997</v>
      </c>
      <c r="E2677" s="220">
        <v>1</v>
      </c>
    </row>
    <row r="2678" spans="1:5">
      <c r="A2678" s="217">
        <v>95117</v>
      </c>
      <c r="B2678" s="218" t="s">
        <v>3123</v>
      </c>
      <c r="C2678" s="217" t="s">
        <v>19</v>
      </c>
      <c r="D2678" s="219">
        <v>10.039999999999999</v>
      </c>
      <c r="E2678" s="220">
        <v>1</v>
      </c>
    </row>
    <row r="2679" spans="1:5">
      <c r="A2679" s="217">
        <v>53794</v>
      </c>
      <c r="B2679" s="218" t="s">
        <v>3124</v>
      </c>
      <c r="C2679" s="217" t="s">
        <v>19</v>
      </c>
      <c r="D2679" s="219">
        <v>35.619999999999997</v>
      </c>
      <c r="E2679" s="220">
        <v>1</v>
      </c>
    </row>
    <row r="2680" spans="1:5">
      <c r="A2680" s="217">
        <v>5703</v>
      </c>
      <c r="B2680" s="218" t="s">
        <v>3125</v>
      </c>
      <c r="C2680" s="217" t="s">
        <v>19</v>
      </c>
      <c r="D2680" s="219">
        <v>23.8</v>
      </c>
      <c r="E2680" s="220">
        <v>0</v>
      </c>
    </row>
    <row r="2681" spans="1:5">
      <c r="A2681" s="217">
        <v>88847</v>
      </c>
      <c r="B2681" s="218" t="s">
        <v>3126</v>
      </c>
      <c r="C2681" s="217" t="s">
        <v>19</v>
      </c>
      <c r="D2681" s="219">
        <v>27.62</v>
      </c>
      <c r="E2681" s="220">
        <v>1</v>
      </c>
    </row>
    <row r="2682" spans="1:5">
      <c r="A2682" s="217">
        <v>88848</v>
      </c>
      <c r="B2682" s="218" t="s">
        <v>3127</v>
      </c>
      <c r="C2682" s="217" t="s">
        <v>19</v>
      </c>
      <c r="D2682" s="219">
        <v>11.35</v>
      </c>
      <c r="E2682" s="220">
        <v>1</v>
      </c>
    </row>
    <row r="2683" spans="1:5">
      <c r="A2683" s="217">
        <v>5741</v>
      </c>
      <c r="B2683" s="218" t="s">
        <v>3128</v>
      </c>
      <c r="C2683" s="217" t="s">
        <v>19</v>
      </c>
      <c r="D2683" s="219">
        <v>51.77</v>
      </c>
      <c r="E2683" s="220">
        <v>1</v>
      </c>
    </row>
    <row r="2684" spans="1:5">
      <c r="A2684" s="217">
        <v>5742</v>
      </c>
      <c r="B2684" s="218" t="s">
        <v>3129</v>
      </c>
      <c r="C2684" s="217" t="s">
        <v>19</v>
      </c>
      <c r="D2684" s="219">
        <v>25.9</v>
      </c>
      <c r="E2684" s="220">
        <v>0</v>
      </c>
    </row>
    <row r="2685" spans="1:5">
      <c r="A2685" s="217">
        <v>100637</v>
      </c>
      <c r="B2685" s="218" t="s">
        <v>3130</v>
      </c>
      <c r="C2685" s="217" t="s">
        <v>19</v>
      </c>
      <c r="D2685" s="219">
        <v>202.6</v>
      </c>
      <c r="E2685" s="220">
        <v>1</v>
      </c>
    </row>
    <row r="2686" spans="1:5">
      <c r="A2686" s="217">
        <v>100638</v>
      </c>
      <c r="B2686" s="218" t="s">
        <v>3131</v>
      </c>
      <c r="C2686" s="217" t="s">
        <v>19</v>
      </c>
      <c r="D2686" s="219">
        <v>62.27</v>
      </c>
      <c r="E2686" s="220">
        <v>1</v>
      </c>
    </row>
    <row r="2687" spans="1:5">
      <c r="A2687" s="217">
        <v>100639</v>
      </c>
      <c r="B2687" s="218" t="s">
        <v>3132</v>
      </c>
      <c r="C2687" s="217" t="s">
        <v>19</v>
      </c>
      <c r="D2687" s="219">
        <v>253.44</v>
      </c>
      <c r="E2687" s="220">
        <v>1</v>
      </c>
    </row>
    <row r="2688" spans="1:5">
      <c r="A2688" s="217">
        <v>100640</v>
      </c>
      <c r="B2688" s="218" t="s">
        <v>3133</v>
      </c>
      <c r="C2688" s="217" t="s">
        <v>19</v>
      </c>
      <c r="D2688" s="219">
        <v>4046.4</v>
      </c>
      <c r="E2688" s="220">
        <v>0</v>
      </c>
    </row>
    <row r="2689" spans="1:5">
      <c r="A2689" s="217">
        <v>93429</v>
      </c>
      <c r="B2689" s="218" t="s">
        <v>3134</v>
      </c>
      <c r="C2689" s="217" t="s">
        <v>19</v>
      </c>
      <c r="D2689" s="219">
        <v>164.94</v>
      </c>
      <c r="E2689" s="220">
        <v>1</v>
      </c>
    </row>
    <row r="2690" spans="1:5">
      <c r="A2690" s="217">
        <v>93430</v>
      </c>
      <c r="B2690" s="218" t="s">
        <v>3135</v>
      </c>
      <c r="C2690" s="217" t="s">
        <v>19</v>
      </c>
      <c r="D2690" s="219">
        <v>50.7</v>
      </c>
      <c r="E2690" s="220">
        <v>1</v>
      </c>
    </row>
    <row r="2691" spans="1:5">
      <c r="A2691" s="217">
        <v>93431</v>
      </c>
      <c r="B2691" s="218" t="s">
        <v>3136</v>
      </c>
      <c r="C2691" s="217" t="s">
        <v>19</v>
      </c>
      <c r="D2691" s="219">
        <v>206.33</v>
      </c>
      <c r="E2691" s="220">
        <v>1</v>
      </c>
    </row>
    <row r="2692" spans="1:5">
      <c r="A2692" s="217">
        <v>93432</v>
      </c>
      <c r="B2692" s="218" t="s">
        <v>3137</v>
      </c>
      <c r="C2692" s="217" t="s">
        <v>19</v>
      </c>
      <c r="D2692" s="219">
        <v>2023.2</v>
      </c>
      <c r="E2692" s="220">
        <v>0</v>
      </c>
    </row>
    <row r="2693" spans="1:5">
      <c r="A2693" s="217">
        <v>95118</v>
      </c>
      <c r="B2693" s="218" t="s">
        <v>3138</v>
      </c>
      <c r="C2693" s="217" t="s">
        <v>19</v>
      </c>
      <c r="D2693" s="219">
        <v>75.64</v>
      </c>
      <c r="E2693" s="220">
        <v>1</v>
      </c>
    </row>
    <row r="2694" spans="1:5">
      <c r="A2694" s="217">
        <v>95119</v>
      </c>
      <c r="B2694" s="218" t="s">
        <v>3139</v>
      </c>
      <c r="C2694" s="217" t="s">
        <v>19</v>
      </c>
      <c r="D2694" s="219">
        <v>23.34</v>
      </c>
      <c r="E2694" s="220">
        <v>1</v>
      </c>
    </row>
    <row r="2695" spans="1:5">
      <c r="A2695" s="217">
        <v>5707</v>
      </c>
      <c r="B2695" s="218" t="s">
        <v>3140</v>
      </c>
      <c r="C2695" s="217" t="s">
        <v>19</v>
      </c>
      <c r="D2695" s="219">
        <v>82.76</v>
      </c>
      <c r="E2695" s="220">
        <v>1</v>
      </c>
    </row>
    <row r="2696" spans="1:5">
      <c r="A2696" s="217">
        <v>95120</v>
      </c>
      <c r="B2696" s="218" t="s">
        <v>3141</v>
      </c>
      <c r="C2696" s="217" t="s">
        <v>19</v>
      </c>
      <c r="D2696" s="219">
        <v>63.75</v>
      </c>
      <c r="E2696" s="220">
        <v>0</v>
      </c>
    </row>
    <row r="2697" spans="1:5">
      <c r="A2697" s="217">
        <v>103657</v>
      </c>
      <c r="B2697" s="218" t="s">
        <v>3142</v>
      </c>
      <c r="C2697" s="217" t="s">
        <v>19</v>
      </c>
      <c r="D2697" s="219">
        <v>0</v>
      </c>
      <c r="E2697" s="220"/>
    </row>
    <row r="2698" spans="1:5">
      <c r="A2698" s="217">
        <v>103658</v>
      </c>
      <c r="B2698" s="218" t="s">
        <v>3143</v>
      </c>
      <c r="C2698" s="217" t="s">
        <v>19</v>
      </c>
      <c r="D2698" s="219">
        <v>0</v>
      </c>
      <c r="E2698" s="220"/>
    </row>
    <row r="2699" spans="1:5">
      <c r="A2699" s="217">
        <v>103659</v>
      </c>
      <c r="B2699" s="218" t="s">
        <v>3144</v>
      </c>
      <c r="C2699" s="217" t="s">
        <v>19</v>
      </c>
      <c r="D2699" s="219">
        <v>0</v>
      </c>
      <c r="E2699" s="220"/>
    </row>
    <row r="2700" spans="1:5">
      <c r="A2700" s="217">
        <v>103660</v>
      </c>
      <c r="B2700" s="218" t="s">
        <v>3145</v>
      </c>
      <c r="C2700" s="217" t="s">
        <v>19</v>
      </c>
      <c r="D2700" s="219">
        <v>12.43</v>
      </c>
      <c r="E2700" s="220">
        <v>0</v>
      </c>
    </row>
    <row r="2701" spans="1:5">
      <c r="A2701" s="217">
        <v>89015</v>
      </c>
      <c r="B2701" s="218" t="s">
        <v>3146</v>
      </c>
      <c r="C2701" s="217" t="s">
        <v>19</v>
      </c>
      <c r="D2701" s="219">
        <v>3.84</v>
      </c>
      <c r="E2701" s="220">
        <v>1</v>
      </c>
    </row>
    <row r="2702" spans="1:5">
      <c r="A2702" s="217">
        <v>89016</v>
      </c>
      <c r="B2702" s="218" t="s">
        <v>3147</v>
      </c>
      <c r="C2702" s="217" t="s">
        <v>19</v>
      </c>
      <c r="D2702" s="219">
        <v>1.01</v>
      </c>
      <c r="E2702" s="220">
        <v>1</v>
      </c>
    </row>
    <row r="2703" spans="1:5">
      <c r="A2703" s="217">
        <v>53804</v>
      </c>
      <c r="B2703" s="218" t="s">
        <v>3148</v>
      </c>
      <c r="C2703" s="217" t="s">
        <v>19</v>
      </c>
      <c r="D2703" s="219">
        <v>4.8</v>
      </c>
      <c r="E2703" s="220">
        <v>1</v>
      </c>
    </row>
    <row r="2704" spans="1:5">
      <c r="A2704" s="217">
        <v>90582</v>
      </c>
      <c r="B2704" s="218" t="s">
        <v>3149</v>
      </c>
      <c r="C2704" s="217" t="s">
        <v>19</v>
      </c>
      <c r="D2704" s="219">
        <v>0.44</v>
      </c>
      <c r="E2704" s="220">
        <v>1</v>
      </c>
    </row>
    <row r="2705" spans="1:5">
      <c r="A2705" s="217">
        <v>90583</v>
      </c>
      <c r="B2705" s="218" t="s">
        <v>3150</v>
      </c>
      <c r="C2705" s="217" t="s">
        <v>19</v>
      </c>
      <c r="D2705" s="219">
        <v>0.1</v>
      </c>
      <c r="E2705" s="220">
        <v>1</v>
      </c>
    </row>
    <row r="2706" spans="1:5">
      <c r="A2706" s="217">
        <v>90584</v>
      </c>
      <c r="B2706" s="218" t="s">
        <v>3151</v>
      </c>
      <c r="C2706" s="217" t="s">
        <v>19</v>
      </c>
      <c r="D2706" s="219">
        <v>0.34</v>
      </c>
      <c r="E2706" s="220">
        <v>1</v>
      </c>
    </row>
    <row r="2707" spans="1:5">
      <c r="A2707" s="217">
        <v>90585</v>
      </c>
      <c r="B2707" s="218" t="s">
        <v>3152</v>
      </c>
      <c r="C2707" s="217" t="s">
        <v>19</v>
      </c>
      <c r="D2707" s="219">
        <v>0.52</v>
      </c>
      <c r="E2707" s="220">
        <v>0</v>
      </c>
    </row>
    <row r="2708" spans="1:5">
      <c r="A2708" s="217">
        <v>89240</v>
      </c>
      <c r="B2708" s="218" t="s">
        <v>3153</v>
      </c>
      <c r="C2708" s="217" t="s">
        <v>19</v>
      </c>
      <c r="D2708" s="219">
        <v>78.09</v>
      </c>
      <c r="E2708" s="220">
        <v>1</v>
      </c>
    </row>
    <row r="2709" spans="1:5">
      <c r="A2709" s="217">
        <v>89241</v>
      </c>
      <c r="B2709" s="218" t="s">
        <v>3154</v>
      </c>
      <c r="C2709" s="217" t="s">
        <v>19</v>
      </c>
      <c r="D2709" s="219">
        <v>27.53</v>
      </c>
      <c r="E2709" s="220">
        <v>1</v>
      </c>
    </row>
    <row r="2710" spans="1:5">
      <c r="A2710" s="217">
        <v>5710</v>
      </c>
      <c r="B2710" s="218" t="s">
        <v>3155</v>
      </c>
      <c r="C2710" s="217" t="s">
        <v>19</v>
      </c>
      <c r="D2710" s="219">
        <v>125.54</v>
      </c>
      <c r="E2710" s="220">
        <v>1</v>
      </c>
    </row>
    <row r="2711" spans="1:5">
      <c r="A2711" s="217">
        <v>5711</v>
      </c>
      <c r="B2711" s="218" t="s">
        <v>3156</v>
      </c>
      <c r="C2711" s="217" t="s">
        <v>19</v>
      </c>
      <c r="D2711" s="219">
        <v>83.62</v>
      </c>
      <c r="E2711" s="220">
        <v>0</v>
      </c>
    </row>
    <row r="2712" spans="1:5">
      <c r="A2712" s="217">
        <v>89253</v>
      </c>
      <c r="B2712" s="218" t="s">
        <v>3157</v>
      </c>
      <c r="C2712" s="217" t="s">
        <v>19</v>
      </c>
      <c r="D2712" s="219">
        <v>64</v>
      </c>
      <c r="E2712" s="220">
        <v>1</v>
      </c>
    </row>
    <row r="2713" spans="1:5">
      <c r="A2713" s="217">
        <v>89254</v>
      </c>
      <c r="B2713" s="218" t="s">
        <v>3158</v>
      </c>
      <c r="C2713" s="217" t="s">
        <v>19</v>
      </c>
      <c r="D2713" s="219">
        <v>22.56</v>
      </c>
      <c r="E2713" s="220">
        <v>1</v>
      </c>
    </row>
    <row r="2714" spans="1:5">
      <c r="A2714" s="217">
        <v>89255</v>
      </c>
      <c r="B2714" s="218" t="s">
        <v>3159</v>
      </c>
      <c r="C2714" s="217" t="s">
        <v>19</v>
      </c>
      <c r="D2714" s="219">
        <v>102.88</v>
      </c>
      <c r="E2714" s="220">
        <v>1</v>
      </c>
    </row>
    <row r="2715" spans="1:5">
      <c r="A2715" s="217">
        <v>89256</v>
      </c>
      <c r="B2715" s="218" t="s">
        <v>3160</v>
      </c>
      <c r="C2715" s="217" t="s">
        <v>19</v>
      </c>
      <c r="D2715" s="219">
        <v>79.63</v>
      </c>
      <c r="E2715" s="220">
        <v>0</v>
      </c>
    </row>
    <row r="2716" spans="1:5">
      <c r="A2716" s="217">
        <v>103797</v>
      </c>
      <c r="B2716" s="218" t="s">
        <v>3161</v>
      </c>
      <c r="C2716" s="217" t="s">
        <v>33</v>
      </c>
      <c r="D2716" s="219">
        <v>15.99</v>
      </c>
      <c r="E2716" s="220">
        <v>0</v>
      </c>
    </row>
    <row r="2717" spans="1:5">
      <c r="A2717" s="217">
        <v>103930</v>
      </c>
      <c r="B2717" s="218" t="s">
        <v>3162</v>
      </c>
      <c r="C2717" s="217" t="s">
        <v>552</v>
      </c>
      <c r="D2717" s="219">
        <v>816.29</v>
      </c>
      <c r="E2717" s="220">
        <v>4.0000000000000002E-4</v>
      </c>
    </row>
    <row r="2718" spans="1:5">
      <c r="A2718" s="217">
        <v>103931</v>
      </c>
      <c r="B2718" s="218" t="s">
        <v>3163</v>
      </c>
      <c r="C2718" s="217" t="s">
        <v>552</v>
      </c>
      <c r="D2718" s="219">
        <v>587.72</v>
      </c>
      <c r="E2718" s="220">
        <v>4.0000000000000002E-4</v>
      </c>
    </row>
    <row r="2719" spans="1:5">
      <c r="A2719" s="217">
        <v>103932</v>
      </c>
      <c r="B2719" s="218" t="s">
        <v>3164</v>
      </c>
      <c r="C2719" s="217" t="s">
        <v>552</v>
      </c>
      <c r="D2719" s="219">
        <v>554.25</v>
      </c>
      <c r="E2719" s="220">
        <v>5.0000000000000001E-4</v>
      </c>
    </row>
    <row r="2720" spans="1:5">
      <c r="A2720" s="217">
        <v>103929</v>
      </c>
      <c r="B2720" s="218" t="s">
        <v>3165</v>
      </c>
      <c r="C2720" s="217" t="s">
        <v>552</v>
      </c>
      <c r="D2720" s="219">
        <v>1339.04</v>
      </c>
      <c r="E2720" s="220">
        <v>5.9999999999999995E-4</v>
      </c>
    </row>
    <row r="2721" spans="1:5">
      <c r="A2721" s="217">
        <v>103928</v>
      </c>
      <c r="B2721" s="218" t="s">
        <v>3166</v>
      </c>
      <c r="C2721" s="217" t="s">
        <v>552</v>
      </c>
      <c r="D2721" s="219">
        <v>520.54999999999995</v>
      </c>
      <c r="E2721" s="220">
        <v>0</v>
      </c>
    </row>
    <row r="2722" spans="1:5">
      <c r="A2722" s="217">
        <v>103798</v>
      </c>
      <c r="B2722" s="218" t="s">
        <v>3167</v>
      </c>
      <c r="C2722" s="217" t="s">
        <v>552</v>
      </c>
      <c r="D2722" s="219">
        <v>612.21</v>
      </c>
      <c r="E2722" s="220">
        <v>2.9999999999999997E-4</v>
      </c>
    </row>
    <row r="2723" spans="1:5">
      <c r="A2723" s="217">
        <v>103801</v>
      </c>
      <c r="B2723" s="218" t="s">
        <v>3168</v>
      </c>
      <c r="C2723" s="217" t="s">
        <v>552</v>
      </c>
      <c r="D2723" s="219">
        <v>654.97</v>
      </c>
      <c r="E2723" s="220">
        <v>1.1999999999999999E-3</v>
      </c>
    </row>
    <row r="2724" spans="1:5">
      <c r="A2724" s="217">
        <v>103933</v>
      </c>
      <c r="B2724" s="218" t="s">
        <v>3169</v>
      </c>
      <c r="C2724" s="217" t="s">
        <v>552</v>
      </c>
      <c r="D2724" s="219">
        <v>1559.87</v>
      </c>
      <c r="E2724" s="220">
        <v>1E-4</v>
      </c>
    </row>
    <row r="2725" spans="1:5">
      <c r="A2725" s="217">
        <v>103925</v>
      </c>
      <c r="B2725" s="218" t="s">
        <v>3170</v>
      </c>
      <c r="C2725" s="217" t="s">
        <v>552</v>
      </c>
      <c r="D2725" s="219">
        <v>1640.72</v>
      </c>
      <c r="E2725" s="220">
        <v>1E-4</v>
      </c>
    </row>
    <row r="2726" spans="1:5">
      <c r="A2726" s="217">
        <v>103926</v>
      </c>
      <c r="B2726" s="218" t="s">
        <v>3171</v>
      </c>
      <c r="C2726" s="217" t="s">
        <v>552</v>
      </c>
      <c r="D2726" s="219">
        <v>1321.01</v>
      </c>
      <c r="E2726" s="220">
        <v>1E-4</v>
      </c>
    </row>
    <row r="2727" spans="1:5">
      <c r="A2727" s="217">
        <v>103796</v>
      </c>
      <c r="B2727" s="218" t="s">
        <v>3172</v>
      </c>
      <c r="C2727" s="217" t="s">
        <v>467</v>
      </c>
      <c r="D2727" s="219">
        <v>68.400000000000006</v>
      </c>
      <c r="E2727" s="220">
        <v>0</v>
      </c>
    </row>
    <row r="2728" spans="1:5">
      <c r="A2728" s="217">
        <v>103795</v>
      </c>
      <c r="B2728" s="218" t="s">
        <v>3173</v>
      </c>
      <c r="C2728" s="217" t="s">
        <v>467</v>
      </c>
      <c r="D2728" s="219">
        <v>83.98</v>
      </c>
      <c r="E2728" s="220">
        <v>0</v>
      </c>
    </row>
    <row r="2729" spans="1:5">
      <c r="A2729" s="217">
        <v>103800</v>
      </c>
      <c r="B2729" s="218" t="s">
        <v>34</v>
      </c>
      <c r="C2729" s="217" t="s">
        <v>552</v>
      </c>
      <c r="D2729" s="219">
        <v>520.54999999999995</v>
      </c>
      <c r="E2729" s="220">
        <v>0</v>
      </c>
    </row>
    <row r="2730" spans="1:5">
      <c r="A2730" s="217">
        <v>103799</v>
      </c>
      <c r="B2730" s="218" t="s">
        <v>3174</v>
      </c>
      <c r="C2730" s="217" t="s">
        <v>552</v>
      </c>
      <c r="D2730" s="219">
        <v>430.89</v>
      </c>
      <c r="E2730" s="220">
        <v>0</v>
      </c>
    </row>
    <row r="2731" spans="1:5">
      <c r="A2731" s="217">
        <v>104950</v>
      </c>
      <c r="B2731" s="218" t="s">
        <v>3175</v>
      </c>
      <c r="C2731" s="217" t="s">
        <v>552</v>
      </c>
      <c r="D2731" s="219">
        <v>0</v>
      </c>
      <c r="E2731" s="220"/>
    </row>
    <row r="2732" spans="1:5">
      <c r="A2732" s="217">
        <v>104948</v>
      </c>
      <c r="B2732" s="218" t="s">
        <v>3176</v>
      </c>
      <c r="C2732" s="217" t="s">
        <v>552</v>
      </c>
      <c r="D2732" s="219">
        <v>5.05</v>
      </c>
      <c r="E2732" s="220">
        <v>0.54059999999999997</v>
      </c>
    </row>
    <row r="2733" spans="1:5">
      <c r="A2733" s="217">
        <v>104949</v>
      </c>
      <c r="B2733" s="218" t="s">
        <v>3177</v>
      </c>
      <c r="C2733" s="217" t="s">
        <v>552</v>
      </c>
      <c r="D2733" s="219">
        <v>9.5299999999999994</v>
      </c>
      <c r="E2733" s="220">
        <v>0.57499999999999996</v>
      </c>
    </row>
    <row r="2734" spans="1:5">
      <c r="A2734" s="217">
        <v>104947</v>
      </c>
      <c r="B2734" s="218" t="s">
        <v>3178</v>
      </c>
      <c r="C2734" s="217" t="s">
        <v>552</v>
      </c>
      <c r="D2734" s="219">
        <v>11.24</v>
      </c>
      <c r="E2734" s="220">
        <v>0.40570000000000001</v>
      </c>
    </row>
    <row r="2735" spans="1:5">
      <c r="A2735" s="217">
        <v>104325</v>
      </c>
      <c r="B2735" s="218" t="s">
        <v>3179</v>
      </c>
      <c r="C2735" s="217" t="s">
        <v>28</v>
      </c>
      <c r="D2735" s="219">
        <v>0</v>
      </c>
      <c r="E2735" s="220"/>
    </row>
    <row r="2736" spans="1:5">
      <c r="A2736" s="217">
        <v>104318</v>
      </c>
      <c r="B2736" s="218" t="s">
        <v>3180</v>
      </c>
      <c r="C2736" s="217" t="s">
        <v>28</v>
      </c>
      <c r="D2736" s="219">
        <v>7.11</v>
      </c>
      <c r="E2736" s="220">
        <v>0</v>
      </c>
    </row>
    <row r="2737" spans="1:5">
      <c r="A2737" s="217">
        <v>89867</v>
      </c>
      <c r="B2737" s="218" t="s">
        <v>3181</v>
      </c>
      <c r="C2737" s="217" t="s">
        <v>28</v>
      </c>
      <c r="D2737" s="219">
        <v>7.98</v>
      </c>
      <c r="E2737" s="220">
        <v>0</v>
      </c>
    </row>
    <row r="2738" spans="1:5">
      <c r="A2738" s="217">
        <v>104320</v>
      </c>
      <c r="B2738" s="218" t="s">
        <v>3182</v>
      </c>
      <c r="C2738" s="217" t="s">
        <v>28</v>
      </c>
      <c r="D2738" s="219">
        <v>11.32</v>
      </c>
      <c r="E2738" s="220">
        <v>0</v>
      </c>
    </row>
    <row r="2739" spans="1:5">
      <c r="A2739" s="217">
        <v>104317</v>
      </c>
      <c r="B2739" s="218" t="s">
        <v>3183</v>
      </c>
      <c r="C2739" s="217" t="s">
        <v>28</v>
      </c>
      <c r="D2739" s="219">
        <v>6.58</v>
      </c>
      <c r="E2739" s="220">
        <v>0</v>
      </c>
    </row>
    <row r="2740" spans="1:5">
      <c r="A2740" s="217">
        <v>89866</v>
      </c>
      <c r="B2740" s="218" t="s">
        <v>3184</v>
      </c>
      <c r="C2740" s="217" t="s">
        <v>28</v>
      </c>
      <c r="D2740" s="219">
        <v>7.22</v>
      </c>
      <c r="E2740" s="220">
        <v>0</v>
      </c>
    </row>
    <row r="2741" spans="1:5">
      <c r="A2741" s="217">
        <v>104319</v>
      </c>
      <c r="B2741" s="218" t="s">
        <v>3185</v>
      </c>
      <c r="C2741" s="217" t="s">
        <v>28</v>
      </c>
      <c r="D2741" s="219">
        <v>9.6300000000000008</v>
      </c>
      <c r="E2741" s="220">
        <v>0</v>
      </c>
    </row>
    <row r="2742" spans="1:5">
      <c r="A2742" s="217">
        <v>104321</v>
      </c>
      <c r="B2742" s="218" t="s">
        <v>3186</v>
      </c>
      <c r="C2742" s="217" t="s">
        <v>28</v>
      </c>
      <c r="D2742" s="219">
        <v>5.04</v>
      </c>
      <c r="E2742" s="220">
        <v>0</v>
      </c>
    </row>
    <row r="2743" spans="1:5">
      <c r="A2743" s="217">
        <v>89868</v>
      </c>
      <c r="B2743" s="218" t="s">
        <v>3187</v>
      </c>
      <c r="C2743" s="217" t="s">
        <v>28</v>
      </c>
      <c r="D2743" s="219">
        <v>5.49</v>
      </c>
      <c r="E2743" s="220">
        <v>0</v>
      </c>
    </row>
    <row r="2744" spans="1:5">
      <c r="A2744" s="217">
        <v>104322</v>
      </c>
      <c r="B2744" s="218" t="s">
        <v>3188</v>
      </c>
      <c r="C2744" s="217" t="s">
        <v>28</v>
      </c>
      <c r="D2744" s="219">
        <v>7.27</v>
      </c>
      <c r="E2744" s="220">
        <v>0</v>
      </c>
    </row>
    <row r="2745" spans="1:5">
      <c r="A2745" s="217">
        <v>104323</v>
      </c>
      <c r="B2745" s="218" t="s">
        <v>3189</v>
      </c>
      <c r="C2745" s="217" t="s">
        <v>28</v>
      </c>
      <c r="D2745" s="219">
        <v>9.18</v>
      </c>
      <c r="E2745" s="220">
        <v>0</v>
      </c>
    </row>
    <row r="2746" spans="1:5">
      <c r="A2746" s="217">
        <v>89869</v>
      </c>
      <c r="B2746" s="218" t="s">
        <v>3190</v>
      </c>
      <c r="C2746" s="217" t="s">
        <v>28</v>
      </c>
      <c r="D2746" s="219">
        <v>10.01</v>
      </c>
      <c r="E2746" s="220">
        <v>0</v>
      </c>
    </row>
    <row r="2747" spans="1:5">
      <c r="A2747" s="217">
        <v>104324</v>
      </c>
      <c r="B2747" s="218" t="s">
        <v>3191</v>
      </c>
      <c r="C2747" s="217" t="s">
        <v>28</v>
      </c>
      <c r="D2747" s="219">
        <v>13.61</v>
      </c>
      <c r="E2747" s="220">
        <v>0</v>
      </c>
    </row>
    <row r="2748" spans="1:5">
      <c r="A2748" s="217">
        <v>104315</v>
      </c>
      <c r="B2748" s="218" t="s">
        <v>3192</v>
      </c>
      <c r="C2748" s="217" t="s">
        <v>27</v>
      </c>
      <c r="D2748" s="219">
        <v>15.77</v>
      </c>
      <c r="E2748" s="220">
        <v>0</v>
      </c>
    </row>
    <row r="2749" spans="1:5">
      <c r="A2749" s="217">
        <v>89865</v>
      </c>
      <c r="B2749" s="218" t="s">
        <v>3193</v>
      </c>
      <c r="C2749" s="217" t="s">
        <v>27</v>
      </c>
      <c r="D2749" s="219">
        <v>16.899999999999999</v>
      </c>
      <c r="E2749" s="220">
        <v>0</v>
      </c>
    </row>
    <row r="2750" spans="1:5">
      <c r="A2750" s="217">
        <v>104316</v>
      </c>
      <c r="B2750" s="218" t="s">
        <v>3194</v>
      </c>
      <c r="C2750" s="217" t="s">
        <v>27</v>
      </c>
      <c r="D2750" s="219">
        <v>22.76</v>
      </c>
      <c r="E2750" s="220">
        <v>0</v>
      </c>
    </row>
    <row r="2751" spans="1:5">
      <c r="A2751" s="217">
        <v>102724</v>
      </c>
      <c r="B2751" s="218" t="s">
        <v>3195</v>
      </c>
      <c r="C2751" s="217" t="s">
        <v>28</v>
      </c>
      <c r="D2751" s="219">
        <v>28.12</v>
      </c>
      <c r="E2751" s="220">
        <v>0</v>
      </c>
    </row>
    <row r="2752" spans="1:5">
      <c r="A2752" s="217">
        <v>102726</v>
      </c>
      <c r="B2752" s="218" t="s">
        <v>3196</v>
      </c>
      <c r="C2752" s="217" t="s">
        <v>28</v>
      </c>
      <c r="D2752" s="219">
        <v>26.1</v>
      </c>
      <c r="E2752" s="220">
        <v>0</v>
      </c>
    </row>
    <row r="2753" spans="1:5">
      <c r="A2753" s="217">
        <v>102725</v>
      </c>
      <c r="B2753" s="218" t="s">
        <v>3197</v>
      </c>
      <c r="C2753" s="217" t="s">
        <v>28</v>
      </c>
      <c r="D2753" s="219">
        <v>27.63</v>
      </c>
      <c r="E2753" s="220">
        <v>0</v>
      </c>
    </row>
    <row r="2754" spans="1:5">
      <c r="A2754" s="217">
        <v>102722</v>
      </c>
      <c r="B2754" s="218" t="s">
        <v>3198</v>
      </c>
      <c r="C2754" s="217" t="s">
        <v>27</v>
      </c>
      <c r="D2754" s="219">
        <v>54.66</v>
      </c>
      <c r="E2754" s="220">
        <v>0.2225</v>
      </c>
    </row>
    <row r="2755" spans="1:5">
      <c r="A2755" s="217">
        <v>102721</v>
      </c>
      <c r="B2755" s="218" t="s">
        <v>3199</v>
      </c>
      <c r="C2755" s="217" t="s">
        <v>27</v>
      </c>
      <c r="D2755" s="219">
        <v>0</v>
      </c>
      <c r="E2755" s="220"/>
    </row>
    <row r="2756" spans="1:5">
      <c r="A2756" s="217">
        <v>102723</v>
      </c>
      <c r="B2756" s="218" t="s">
        <v>3200</v>
      </c>
      <c r="C2756" s="217" t="s">
        <v>27</v>
      </c>
      <c r="D2756" s="219">
        <v>91.61</v>
      </c>
      <c r="E2756" s="220">
        <v>0</v>
      </c>
    </row>
    <row r="2757" spans="1:5">
      <c r="A2757" s="217">
        <v>102690</v>
      </c>
      <c r="B2757" s="218" t="s">
        <v>3201</v>
      </c>
      <c r="C2757" s="217" t="s">
        <v>27</v>
      </c>
      <c r="D2757" s="219">
        <v>65.64</v>
      </c>
      <c r="E2757" s="220">
        <v>0.19289999999999999</v>
      </c>
    </row>
    <row r="2758" spans="1:5">
      <c r="A2758" s="217">
        <v>102688</v>
      </c>
      <c r="B2758" s="218" t="s">
        <v>3202</v>
      </c>
      <c r="C2758" s="217" t="s">
        <v>27</v>
      </c>
      <c r="D2758" s="219">
        <v>48.4</v>
      </c>
      <c r="E2758" s="220">
        <v>0.2616</v>
      </c>
    </row>
    <row r="2759" spans="1:5">
      <c r="A2759" s="217">
        <v>102689</v>
      </c>
      <c r="B2759" s="218" t="s">
        <v>3203</v>
      </c>
      <c r="C2759" s="217" t="s">
        <v>27</v>
      </c>
      <c r="D2759" s="219">
        <v>86.46</v>
      </c>
      <c r="E2759" s="220">
        <v>5.7999999999999996E-3</v>
      </c>
    </row>
    <row r="2760" spans="1:5">
      <c r="A2760" s="217">
        <v>102693</v>
      </c>
      <c r="B2760" s="218" t="s">
        <v>3204</v>
      </c>
      <c r="C2760" s="217" t="s">
        <v>27</v>
      </c>
      <c r="D2760" s="219">
        <v>103.7</v>
      </c>
      <c r="E2760" s="220">
        <v>4.7999999999999996E-3</v>
      </c>
    </row>
    <row r="2761" spans="1:5">
      <c r="A2761" s="217">
        <v>102694</v>
      </c>
      <c r="B2761" s="218" t="s">
        <v>3205</v>
      </c>
      <c r="C2761" s="217" t="s">
        <v>27</v>
      </c>
      <c r="D2761" s="219">
        <v>94.23</v>
      </c>
      <c r="E2761" s="220">
        <v>0.1993</v>
      </c>
    </row>
    <row r="2762" spans="1:5">
      <c r="A2762" s="217">
        <v>102697</v>
      </c>
      <c r="B2762" s="218" t="s">
        <v>3206</v>
      </c>
      <c r="C2762" s="217" t="s">
        <v>27</v>
      </c>
      <c r="D2762" s="219">
        <v>111.72</v>
      </c>
      <c r="E2762" s="220">
        <v>0.17100000000000001</v>
      </c>
    </row>
    <row r="2763" spans="1:5">
      <c r="A2763" s="217">
        <v>102696</v>
      </c>
      <c r="B2763" s="218" t="s">
        <v>3207</v>
      </c>
      <c r="C2763" s="217" t="s">
        <v>27</v>
      </c>
      <c r="D2763" s="219">
        <v>132.43</v>
      </c>
      <c r="E2763" s="220">
        <v>5.45E-2</v>
      </c>
    </row>
    <row r="2764" spans="1:5">
      <c r="A2764" s="217">
        <v>102703</v>
      </c>
      <c r="B2764" s="218" t="s">
        <v>3208</v>
      </c>
      <c r="C2764" s="217" t="s">
        <v>27</v>
      </c>
      <c r="D2764" s="219">
        <v>149.91999999999999</v>
      </c>
      <c r="E2764" s="220">
        <v>5.0299999999999997E-2</v>
      </c>
    </row>
    <row r="2765" spans="1:5">
      <c r="A2765" s="217">
        <v>102678</v>
      </c>
      <c r="B2765" s="218" t="s">
        <v>3209</v>
      </c>
      <c r="C2765" s="217" t="s">
        <v>27</v>
      </c>
      <c r="D2765" s="219">
        <v>139.93</v>
      </c>
      <c r="E2765" s="220">
        <v>4.6199999999999998E-2</v>
      </c>
    </row>
    <row r="2766" spans="1:5">
      <c r="A2766" s="217">
        <v>102679</v>
      </c>
      <c r="B2766" s="218" t="s">
        <v>3210</v>
      </c>
      <c r="C2766" s="217" t="s">
        <v>27</v>
      </c>
      <c r="D2766" s="219">
        <v>153.97</v>
      </c>
      <c r="E2766" s="220">
        <v>4.6399999999999997E-2</v>
      </c>
    </row>
    <row r="2767" spans="1:5">
      <c r="A2767" s="217">
        <v>102673</v>
      </c>
      <c r="B2767" s="218" t="s">
        <v>3211</v>
      </c>
      <c r="C2767" s="217" t="s">
        <v>27</v>
      </c>
      <c r="D2767" s="219">
        <v>190.06</v>
      </c>
      <c r="E2767" s="220">
        <v>0.31480000000000002</v>
      </c>
    </row>
    <row r="2768" spans="1:5">
      <c r="A2768" s="217">
        <v>102677</v>
      </c>
      <c r="B2768" s="218" t="s">
        <v>3212</v>
      </c>
      <c r="C2768" s="217" t="s">
        <v>27</v>
      </c>
      <c r="D2768" s="219">
        <v>184.45</v>
      </c>
      <c r="E2768" s="220">
        <v>0.29139999999999999</v>
      </c>
    </row>
    <row r="2769" spans="1:5">
      <c r="A2769" s="217">
        <v>102683</v>
      </c>
      <c r="B2769" s="218" t="s">
        <v>3213</v>
      </c>
      <c r="C2769" s="217" t="s">
        <v>27</v>
      </c>
      <c r="D2769" s="219">
        <v>196.02</v>
      </c>
      <c r="E2769" s="220">
        <v>0.27229999999999999</v>
      </c>
    </row>
    <row r="2770" spans="1:5">
      <c r="A2770" s="217">
        <v>102687</v>
      </c>
      <c r="B2770" s="218" t="s">
        <v>3214</v>
      </c>
      <c r="C2770" s="217" t="s">
        <v>27</v>
      </c>
      <c r="D2770" s="219">
        <v>205.21</v>
      </c>
      <c r="E2770" s="220">
        <v>0.26350000000000001</v>
      </c>
    </row>
    <row r="2771" spans="1:5">
      <c r="A2771" s="217">
        <v>102670</v>
      </c>
      <c r="B2771" s="218" t="s">
        <v>3215</v>
      </c>
      <c r="C2771" s="217" t="s">
        <v>27</v>
      </c>
      <c r="D2771" s="219">
        <v>132.38</v>
      </c>
      <c r="E2771" s="220">
        <v>0.14319999999999999</v>
      </c>
    </row>
    <row r="2772" spans="1:5">
      <c r="A2772" s="217">
        <v>102674</v>
      </c>
      <c r="B2772" s="218" t="s">
        <v>3216</v>
      </c>
      <c r="C2772" s="217" t="s">
        <v>27</v>
      </c>
      <c r="D2772" s="219">
        <v>146.96</v>
      </c>
      <c r="E2772" s="220">
        <v>0.1328</v>
      </c>
    </row>
    <row r="2773" spans="1:5">
      <c r="A2773" s="217">
        <v>102680</v>
      </c>
      <c r="B2773" s="218" t="s">
        <v>3217</v>
      </c>
      <c r="C2773" s="217" t="s">
        <v>27</v>
      </c>
      <c r="D2773" s="219">
        <v>152.87</v>
      </c>
      <c r="E2773" s="220">
        <v>0.12529999999999999</v>
      </c>
    </row>
    <row r="2774" spans="1:5">
      <c r="A2774" s="217">
        <v>102684</v>
      </c>
      <c r="B2774" s="218" t="s">
        <v>3218</v>
      </c>
      <c r="C2774" s="217" t="s">
        <v>27</v>
      </c>
      <c r="D2774" s="219">
        <v>166.92</v>
      </c>
      <c r="E2774" s="220">
        <v>0.11890000000000001</v>
      </c>
    </row>
    <row r="2775" spans="1:5">
      <c r="A2775" s="217">
        <v>102672</v>
      </c>
      <c r="B2775" s="218" t="s">
        <v>3219</v>
      </c>
      <c r="C2775" s="217" t="s">
        <v>27</v>
      </c>
      <c r="D2775" s="219">
        <v>186.2</v>
      </c>
      <c r="E2775" s="220">
        <v>5.2600000000000001E-2</v>
      </c>
    </row>
    <row r="2776" spans="1:5">
      <c r="A2776" s="217">
        <v>102676</v>
      </c>
      <c r="B2776" s="218" t="s">
        <v>3220</v>
      </c>
      <c r="C2776" s="217" t="s">
        <v>27</v>
      </c>
      <c r="D2776" s="219">
        <v>190.73</v>
      </c>
      <c r="E2776" s="220">
        <v>4.8300000000000003E-2</v>
      </c>
    </row>
    <row r="2777" spans="1:5">
      <c r="A2777" s="217">
        <v>102681</v>
      </c>
      <c r="B2777" s="218" t="s">
        <v>3221</v>
      </c>
      <c r="C2777" s="217" t="s">
        <v>27</v>
      </c>
      <c r="D2777" s="219">
        <v>196.64</v>
      </c>
      <c r="E2777" s="220">
        <v>4.4999999999999998E-2</v>
      </c>
    </row>
    <row r="2778" spans="1:5">
      <c r="A2778" s="217">
        <v>102685</v>
      </c>
      <c r="B2778" s="218" t="s">
        <v>3222</v>
      </c>
      <c r="C2778" s="217" t="s">
        <v>27</v>
      </c>
      <c r="D2778" s="219">
        <v>210.7</v>
      </c>
      <c r="E2778" s="220">
        <v>4.5199999999999997E-2</v>
      </c>
    </row>
    <row r="2779" spans="1:5">
      <c r="A2779" s="217">
        <v>102664</v>
      </c>
      <c r="B2779" s="218" t="s">
        <v>3223</v>
      </c>
      <c r="C2779" s="217" t="s">
        <v>27</v>
      </c>
      <c r="D2779" s="219">
        <v>48.3</v>
      </c>
      <c r="E2779" s="220">
        <v>1.04E-2</v>
      </c>
    </row>
    <row r="2780" spans="1:5">
      <c r="A2780" s="217">
        <v>102665</v>
      </c>
      <c r="B2780" s="218" t="s">
        <v>3224</v>
      </c>
      <c r="C2780" s="217" t="s">
        <v>27</v>
      </c>
      <c r="D2780" s="219">
        <v>25.98</v>
      </c>
      <c r="E2780" s="220">
        <v>1.9199999999999998E-2</v>
      </c>
    </row>
    <row r="2781" spans="1:5">
      <c r="A2781" s="217">
        <v>102663</v>
      </c>
      <c r="B2781" s="218" t="s">
        <v>3225</v>
      </c>
      <c r="C2781" s="217" t="s">
        <v>27</v>
      </c>
      <c r="D2781" s="219">
        <v>74.59</v>
      </c>
      <c r="E2781" s="220">
        <v>0.59030000000000005</v>
      </c>
    </row>
    <row r="2782" spans="1:5">
      <c r="A2782" s="217">
        <v>102669</v>
      </c>
      <c r="B2782" s="218" t="s">
        <v>3226</v>
      </c>
      <c r="C2782" s="217" t="s">
        <v>27</v>
      </c>
      <c r="D2782" s="219">
        <v>92.61</v>
      </c>
      <c r="E2782" s="220">
        <v>0.47539999999999999</v>
      </c>
    </row>
    <row r="2783" spans="1:5">
      <c r="A2783" s="217">
        <v>102661</v>
      </c>
      <c r="B2783" s="218" t="s">
        <v>3227</v>
      </c>
      <c r="C2783" s="217" t="s">
        <v>27</v>
      </c>
      <c r="D2783" s="219">
        <v>42.84</v>
      </c>
      <c r="E2783" s="220">
        <v>0.29549999999999998</v>
      </c>
    </row>
    <row r="2784" spans="1:5">
      <c r="A2784" s="217">
        <v>102666</v>
      </c>
      <c r="B2784" s="218" t="s">
        <v>3228</v>
      </c>
      <c r="C2784" s="217" t="s">
        <v>27</v>
      </c>
      <c r="D2784" s="219">
        <v>60.08</v>
      </c>
      <c r="E2784" s="220">
        <v>0.2107</v>
      </c>
    </row>
    <row r="2785" spans="1:5">
      <c r="A2785" s="217">
        <v>102662</v>
      </c>
      <c r="B2785" s="218" t="s">
        <v>3229</v>
      </c>
      <c r="C2785" s="217" t="s">
        <v>27</v>
      </c>
      <c r="D2785" s="219">
        <v>83.3</v>
      </c>
      <c r="E2785" s="220">
        <v>6.0000000000000001E-3</v>
      </c>
    </row>
    <row r="2786" spans="1:5">
      <c r="A2786" s="217">
        <v>102668</v>
      </c>
      <c r="B2786" s="218" t="s">
        <v>3230</v>
      </c>
      <c r="C2786" s="217" t="s">
        <v>27</v>
      </c>
      <c r="D2786" s="219">
        <v>100.54</v>
      </c>
      <c r="E2786" s="220">
        <v>5.0000000000000001E-3</v>
      </c>
    </row>
    <row r="2787" spans="1:5">
      <c r="A2787" s="217">
        <v>102718</v>
      </c>
      <c r="B2787" s="218" t="s">
        <v>3231</v>
      </c>
      <c r="C2787" s="217" t="s">
        <v>552</v>
      </c>
      <c r="D2787" s="219">
        <v>188.16</v>
      </c>
      <c r="E2787" s="220">
        <v>0</v>
      </c>
    </row>
    <row r="2788" spans="1:5">
      <c r="A2788" s="217">
        <v>102716</v>
      </c>
      <c r="B2788" s="218" t="s">
        <v>3232</v>
      </c>
      <c r="C2788" s="217" t="s">
        <v>552</v>
      </c>
      <c r="D2788" s="219">
        <v>177</v>
      </c>
      <c r="E2788" s="220">
        <v>5.16E-2</v>
      </c>
    </row>
    <row r="2789" spans="1:5">
      <c r="A2789" s="217">
        <v>102719</v>
      </c>
      <c r="B2789" s="218" t="s">
        <v>3233</v>
      </c>
      <c r="C2789" s="217" t="s">
        <v>552</v>
      </c>
      <c r="D2789" s="219">
        <v>154.76</v>
      </c>
      <c r="E2789" s="220">
        <v>0</v>
      </c>
    </row>
    <row r="2790" spans="1:5">
      <c r="A2790" s="217">
        <v>102717</v>
      </c>
      <c r="B2790" s="218" t="s">
        <v>3234</v>
      </c>
      <c r="C2790" s="217" t="s">
        <v>552</v>
      </c>
      <c r="D2790" s="219">
        <v>143.6</v>
      </c>
      <c r="E2790" s="220">
        <v>6.3600000000000004E-2</v>
      </c>
    </row>
    <row r="2791" spans="1:5">
      <c r="A2791" s="217">
        <v>102720</v>
      </c>
      <c r="B2791" s="218" t="s">
        <v>3235</v>
      </c>
      <c r="C2791" s="217" t="s">
        <v>467</v>
      </c>
      <c r="D2791" s="219">
        <v>0</v>
      </c>
      <c r="E2791" s="220"/>
    </row>
    <row r="2792" spans="1:5">
      <c r="A2792" s="217">
        <v>102713</v>
      </c>
      <c r="B2792" s="218" t="s">
        <v>3236</v>
      </c>
      <c r="C2792" s="217" t="s">
        <v>467</v>
      </c>
      <c r="D2792" s="219">
        <v>11.94</v>
      </c>
      <c r="E2792" s="220">
        <v>0</v>
      </c>
    </row>
    <row r="2793" spans="1:5">
      <c r="A2793" s="217">
        <v>102715</v>
      </c>
      <c r="B2793" s="218" t="s">
        <v>3237</v>
      </c>
      <c r="C2793" s="217" t="s">
        <v>467</v>
      </c>
      <c r="D2793" s="219">
        <v>23.6</v>
      </c>
      <c r="E2793" s="220">
        <v>0</v>
      </c>
    </row>
    <row r="2794" spans="1:5">
      <c r="A2794" s="217">
        <v>103653</v>
      </c>
      <c r="B2794" s="218" t="s">
        <v>3238</v>
      </c>
      <c r="C2794" s="217" t="s">
        <v>467</v>
      </c>
      <c r="D2794" s="219">
        <v>28.19</v>
      </c>
      <c r="E2794" s="220">
        <v>0</v>
      </c>
    </row>
    <row r="2795" spans="1:5">
      <c r="A2795" s="217">
        <v>102712</v>
      </c>
      <c r="B2795" s="218" t="s">
        <v>3239</v>
      </c>
      <c r="C2795" s="217" t="s">
        <v>467</v>
      </c>
      <c r="D2795" s="219">
        <v>8.6999999999999993</v>
      </c>
      <c r="E2795" s="220">
        <v>0</v>
      </c>
    </row>
    <row r="2796" spans="1:5">
      <c r="A2796" s="217">
        <v>102711</v>
      </c>
      <c r="B2796" s="218" t="s">
        <v>3240</v>
      </c>
      <c r="C2796" s="217" t="s">
        <v>28</v>
      </c>
      <c r="D2796" s="219">
        <v>69.569999999999993</v>
      </c>
      <c r="E2796" s="220">
        <v>0</v>
      </c>
    </row>
    <row r="2797" spans="1:5">
      <c r="A2797" s="217">
        <v>102710</v>
      </c>
      <c r="B2797" s="218" t="s">
        <v>3241</v>
      </c>
      <c r="C2797" s="217" t="s">
        <v>28</v>
      </c>
      <c r="D2797" s="219">
        <v>55.25</v>
      </c>
      <c r="E2797" s="220">
        <v>0</v>
      </c>
    </row>
    <row r="2798" spans="1:5">
      <c r="A2798" s="217">
        <v>102709</v>
      </c>
      <c r="B2798" s="218" t="s">
        <v>3242</v>
      </c>
      <c r="C2798" s="217" t="s">
        <v>28</v>
      </c>
      <c r="D2798" s="219">
        <v>0</v>
      </c>
      <c r="E2798" s="220"/>
    </row>
    <row r="2799" spans="1:5">
      <c r="A2799" s="217">
        <v>102708</v>
      </c>
      <c r="B2799" s="218" t="s">
        <v>3243</v>
      </c>
      <c r="C2799" s="217" t="s">
        <v>28</v>
      </c>
      <c r="D2799" s="219">
        <v>23.25</v>
      </c>
      <c r="E2799" s="220">
        <v>0</v>
      </c>
    </row>
    <row r="2800" spans="1:5">
      <c r="A2800" s="217">
        <v>102707</v>
      </c>
      <c r="B2800" s="218" t="s">
        <v>3244</v>
      </c>
      <c r="C2800" s="217" t="s">
        <v>27</v>
      </c>
      <c r="D2800" s="219">
        <v>49.16</v>
      </c>
      <c r="E2800" s="220">
        <v>0.88549999999999995</v>
      </c>
    </row>
    <row r="2801" spans="1:5">
      <c r="A2801" s="217">
        <v>102704</v>
      </c>
      <c r="B2801" s="218" t="s">
        <v>3245</v>
      </c>
      <c r="C2801" s="217" t="s">
        <v>27</v>
      </c>
      <c r="D2801" s="219">
        <v>12.61</v>
      </c>
      <c r="E2801" s="220">
        <v>0.96430000000000005</v>
      </c>
    </row>
    <row r="2802" spans="1:5">
      <c r="A2802" s="217">
        <v>102705</v>
      </c>
      <c r="B2802" s="218" t="s">
        <v>3246</v>
      </c>
      <c r="C2802" s="217" t="s">
        <v>27</v>
      </c>
      <c r="D2802" s="219">
        <v>49.56</v>
      </c>
      <c r="E2802" s="220">
        <v>0</v>
      </c>
    </row>
    <row r="2803" spans="1:5">
      <c r="A2803" s="217">
        <v>98333</v>
      </c>
      <c r="B2803" s="218" t="s">
        <v>3247</v>
      </c>
      <c r="C2803" s="217" t="s">
        <v>467</v>
      </c>
      <c r="D2803" s="219">
        <v>0</v>
      </c>
      <c r="E2803" s="220"/>
    </row>
    <row r="2804" spans="1:5">
      <c r="A2804" s="217">
        <v>98332</v>
      </c>
      <c r="B2804" s="218" t="s">
        <v>3248</v>
      </c>
      <c r="C2804" s="217" t="s">
        <v>467</v>
      </c>
      <c r="D2804" s="219">
        <v>0</v>
      </c>
      <c r="E2804" s="220"/>
    </row>
    <row r="2805" spans="1:5">
      <c r="A2805" s="217">
        <v>98331</v>
      </c>
      <c r="B2805" s="218" t="s">
        <v>3249</v>
      </c>
      <c r="C2805" s="217" t="s">
        <v>467</v>
      </c>
      <c r="D2805" s="219">
        <v>0</v>
      </c>
      <c r="E2805" s="220"/>
    </row>
    <row r="2806" spans="1:5">
      <c r="A2806" s="217">
        <v>98327</v>
      </c>
      <c r="B2806" s="218" t="s">
        <v>3250</v>
      </c>
      <c r="C2806" s="217" t="s">
        <v>467</v>
      </c>
      <c r="D2806" s="219">
        <v>0</v>
      </c>
      <c r="E2806" s="220"/>
    </row>
    <row r="2807" spans="1:5">
      <c r="A2807" s="217">
        <v>98326</v>
      </c>
      <c r="B2807" s="218" t="s">
        <v>3251</v>
      </c>
      <c r="C2807" s="217" t="s">
        <v>467</v>
      </c>
      <c r="D2807" s="219">
        <v>0</v>
      </c>
      <c r="E2807" s="220"/>
    </row>
    <row r="2808" spans="1:5">
      <c r="A2808" s="217">
        <v>98325</v>
      </c>
      <c r="B2808" s="218" t="s">
        <v>3252</v>
      </c>
      <c r="C2808" s="217" t="s">
        <v>467</v>
      </c>
      <c r="D2808" s="219">
        <v>0</v>
      </c>
      <c r="E2808" s="220"/>
    </row>
    <row r="2809" spans="1:5">
      <c r="A2809" s="217">
        <v>98370</v>
      </c>
      <c r="B2809" s="218" t="s">
        <v>3253</v>
      </c>
      <c r="C2809" s="217" t="s">
        <v>467</v>
      </c>
      <c r="D2809" s="219">
        <v>0</v>
      </c>
      <c r="E2809" s="220"/>
    </row>
    <row r="2810" spans="1:5">
      <c r="A2810" s="217">
        <v>98389</v>
      </c>
      <c r="B2810" s="218" t="s">
        <v>3254</v>
      </c>
      <c r="C2810" s="217" t="s">
        <v>28</v>
      </c>
      <c r="D2810" s="219">
        <v>0</v>
      </c>
      <c r="E2810" s="220"/>
    </row>
    <row r="2811" spans="1:5">
      <c r="A2811" s="217">
        <v>98390</v>
      </c>
      <c r="B2811" s="218" t="s">
        <v>3255</v>
      </c>
      <c r="C2811" s="217" t="s">
        <v>28</v>
      </c>
      <c r="D2811" s="219">
        <v>0</v>
      </c>
      <c r="E2811" s="220"/>
    </row>
    <row r="2812" spans="1:5">
      <c r="A2812" s="217">
        <v>98391</v>
      </c>
      <c r="B2812" s="218" t="s">
        <v>3256</v>
      </c>
      <c r="C2812" s="217" t="s">
        <v>28</v>
      </c>
      <c r="D2812" s="219">
        <v>0</v>
      </c>
      <c r="E2812" s="220"/>
    </row>
    <row r="2813" spans="1:5">
      <c r="A2813" s="217">
        <v>98392</v>
      </c>
      <c r="B2813" s="218" t="s">
        <v>3257</v>
      </c>
      <c r="C2813" s="217" t="s">
        <v>28</v>
      </c>
      <c r="D2813" s="219">
        <v>0</v>
      </c>
      <c r="E2813" s="220"/>
    </row>
    <row r="2814" spans="1:5">
      <c r="A2814" s="217">
        <v>98393</v>
      </c>
      <c r="B2814" s="218" t="s">
        <v>3258</v>
      </c>
      <c r="C2814" s="217" t="s">
        <v>28</v>
      </c>
      <c r="D2814" s="219">
        <v>0</v>
      </c>
      <c r="E2814" s="220"/>
    </row>
    <row r="2815" spans="1:5">
      <c r="A2815" s="217">
        <v>98394</v>
      </c>
      <c r="B2815" s="218" t="s">
        <v>3259</v>
      </c>
      <c r="C2815" s="217" t="s">
        <v>28</v>
      </c>
      <c r="D2815" s="219">
        <v>0</v>
      </c>
      <c r="E2815" s="220"/>
    </row>
    <row r="2816" spans="1:5">
      <c r="A2816" s="217">
        <v>98395</v>
      </c>
      <c r="B2816" s="218" t="s">
        <v>3260</v>
      </c>
      <c r="C2816" s="217" t="s">
        <v>28</v>
      </c>
      <c r="D2816" s="219">
        <v>0</v>
      </c>
      <c r="E2816" s="220"/>
    </row>
    <row r="2817" spans="1:5">
      <c r="A2817" s="217">
        <v>98396</v>
      </c>
      <c r="B2817" s="218" t="s">
        <v>3261</v>
      </c>
      <c r="C2817" s="217" t="s">
        <v>28</v>
      </c>
      <c r="D2817" s="219">
        <v>0</v>
      </c>
      <c r="E2817" s="220"/>
    </row>
    <row r="2818" spans="1:5">
      <c r="A2818" s="217">
        <v>98369</v>
      </c>
      <c r="B2818" s="218" t="s">
        <v>3262</v>
      </c>
      <c r="C2818" s="217" t="s">
        <v>467</v>
      </c>
      <c r="D2818" s="219">
        <v>0</v>
      </c>
      <c r="E2818" s="220"/>
    </row>
    <row r="2819" spans="1:5">
      <c r="A2819" s="217">
        <v>98360</v>
      </c>
      <c r="B2819" s="218" t="s">
        <v>3263</v>
      </c>
      <c r="C2819" s="217" t="s">
        <v>467</v>
      </c>
      <c r="D2819" s="219">
        <v>0</v>
      </c>
      <c r="E2819" s="220"/>
    </row>
    <row r="2820" spans="1:5">
      <c r="A2820" s="217">
        <v>98368</v>
      </c>
      <c r="B2820" s="218" t="s">
        <v>3264</v>
      </c>
      <c r="C2820" s="217" t="s">
        <v>467</v>
      </c>
      <c r="D2820" s="219">
        <v>0</v>
      </c>
      <c r="E2820" s="220"/>
    </row>
    <row r="2821" spans="1:5">
      <c r="A2821" s="217">
        <v>98359</v>
      </c>
      <c r="B2821" s="218" t="s">
        <v>3265</v>
      </c>
      <c r="C2821" s="217" t="s">
        <v>467</v>
      </c>
      <c r="D2821" s="219">
        <v>0</v>
      </c>
      <c r="E2821" s="220"/>
    </row>
    <row r="2822" spans="1:5">
      <c r="A2822" s="217">
        <v>98367</v>
      </c>
      <c r="B2822" s="218" t="s">
        <v>3266</v>
      </c>
      <c r="C2822" s="217" t="s">
        <v>467</v>
      </c>
      <c r="D2822" s="219">
        <v>0</v>
      </c>
      <c r="E2822" s="220"/>
    </row>
    <row r="2823" spans="1:5">
      <c r="A2823" s="217">
        <v>98358</v>
      </c>
      <c r="B2823" s="218" t="s">
        <v>3267</v>
      </c>
      <c r="C2823" s="217" t="s">
        <v>467</v>
      </c>
      <c r="D2823" s="219">
        <v>0</v>
      </c>
      <c r="E2823" s="220"/>
    </row>
    <row r="2824" spans="1:5">
      <c r="A2824" s="217">
        <v>98352</v>
      </c>
      <c r="B2824" s="218" t="s">
        <v>3268</v>
      </c>
      <c r="C2824" s="217" t="s">
        <v>467</v>
      </c>
      <c r="D2824" s="219">
        <v>0</v>
      </c>
      <c r="E2824" s="220"/>
    </row>
    <row r="2825" spans="1:5">
      <c r="A2825" s="217">
        <v>98343</v>
      </c>
      <c r="B2825" s="218" t="s">
        <v>3269</v>
      </c>
      <c r="C2825" s="217" t="s">
        <v>467</v>
      </c>
      <c r="D2825" s="219">
        <v>0</v>
      </c>
      <c r="E2825" s="220"/>
    </row>
    <row r="2826" spans="1:5">
      <c r="A2826" s="217">
        <v>98351</v>
      </c>
      <c r="B2826" s="218" t="s">
        <v>3270</v>
      </c>
      <c r="C2826" s="217" t="s">
        <v>467</v>
      </c>
      <c r="D2826" s="219">
        <v>0</v>
      </c>
      <c r="E2826" s="220"/>
    </row>
    <row r="2827" spans="1:5">
      <c r="A2827" s="217">
        <v>98342</v>
      </c>
      <c r="B2827" s="218" t="s">
        <v>3271</v>
      </c>
      <c r="C2827" s="217" t="s">
        <v>467</v>
      </c>
      <c r="D2827" s="219">
        <v>0</v>
      </c>
      <c r="E2827" s="220"/>
    </row>
    <row r="2828" spans="1:5">
      <c r="A2828" s="217">
        <v>98350</v>
      </c>
      <c r="B2828" s="218" t="s">
        <v>3272</v>
      </c>
      <c r="C2828" s="217" t="s">
        <v>467</v>
      </c>
      <c r="D2828" s="219">
        <v>0</v>
      </c>
      <c r="E2828" s="220"/>
    </row>
    <row r="2829" spans="1:5">
      <c r="A2829" s="217">
        <v>98341</v>
      </c>
      <c r="B2829" s="218" t="s">
        <v>3273</v>
      </c>
      <c r="C2829" s="217" t="s">
        <v>467</v>
      </c>
      <c r="D2829" s="219">
        <v>0</v>
      </c>
      <c r="E2829" s="220"/>
    </row>
    <row r="2830" spans="1:5">
      <c r="A2830" s="217">
        <v>98381</v>
      </c>
      <c r="B2830" s="218" t="s">
        <v>3274</v>
      </c>
      <c r="C2830" s="217" t="s">
        <v>27</v>
      </c>
      <c r="D2830" s="219">
        <v>0</v>
      </c>
      <c r="E2830" s="220"/>
    </row>
    <row r="2831" spans="1:5">
      <c r="A2831" s="217">
        <v>98382</v>
      </c>
      <c r="B2831" s="218" t="s">
        <v>3275</v>
      </c>
      <c r="C2831" s="217" t="s">
        <v>27</v>
      </c>
      <c r="D2831" s="219">
        <v>0</v>
      </c>
      <c r="E2831" s="220"/>
    </row>
    <row r="2832" spans="1:5">
      <c r="A2832" s="217">
        <v>98383</v>
      </c>
      <c r="B2832" s="218" t="s">
        <v>3276</v>
      </c>
      <c r="C2832" s="217" t="s">
        <v>27</v>
      </c>
      <c r="D2832" s="219">
        <v>0</v>
      </c>
      <c r="E2832" s="220"/>
    </row>
    <row r="2833" spans="1:5">
      <c r="A2833" s="217">
        <v>98384</v>
      </c>
      <c r="B2833" s="218" t="s">
        <v>3277</v>
      </c>
      <c r="C2833" s="217" t="s">
        <v>27</v>
      </c>
      <c r="D2833" s="219">
        <v>0</v>
      </c>
      <c r="E2833" s="220"/>
    </row>
    <row r="2834" spans="1:5">
      <c r="A2834" s="217">
        <v>98385</v>
      </c>
      <c r="B2834" s="218" t="s">
        <v>3278</v>
      </c>
      <c r="C2834" s="217" t="s">
        <v>27</v>
      </c>
      <c r="D2834" s="219">
        <v>0</v>
      </c>
      <c r="E2834" s="220"/>
    </row>
    <row r="2835" spans="1:5">
      <c r="A2835" s="217">
        <v>98386</v>
      </c>
      <c r="B2835" s="218" t="s">
        <v>3279</v>
      </c>
      <c r="C2835" s="217" t="s">
        <v>27</v>
      </c>
      <c r="D2835" s="219">
        <v>0</v>
      </c>
      <c r="E2835" s="220"/>
    </row>
    <row r="2836" spans="1:5">
      <c r="A2836" s="217">
        <v>98387</v>
      </c>
      <c r="B2836" s="218" t="s">
        <v>3280</v>
      </c>
      <c r="C2836" s="217" t="s">
        <v>27</v>
      </c>
      <c r="D2836" s="219">
        <v>0</v>
      </c>
      <c r="E2836" s="220"/>
    </row>
    <row r="2837" spans="1:5">
      <c r="A2837" s="217">
        <v>98388</v>
      </c>
      <c r="B2837" s="218" t="s">
        <v>3281</v>
      </c>
      <c r="C2837" s="217" t="s">
        <v>27</v>
      </c>
      <c r="D2837" s="219">
        <v>0</v>
      </c>
      <c r="E2837" s="220"/>
    </row>
    <row r="2838" spans="1:5">
      <c r="A2838" s="217">
        <v>98346</v>
      </c>
      <c r="B2838" s="218" t="s">
        <v>3282</v>
      </c>
      <c r="C2838" s="217" t="s">
        <v>467</v>
      </c>
      <c r="D2838" s="219">
        <v>0</v>
      </c>
      <c r="E2838" s="220"/>
    </row>
    <row r="2839" spans="1:5">
      <c r="A2839" s="217">
        <v>98363</v>
      </c>
      <c r="B2839" s="218" t="s">
        <v>3283</v>
      </c>
      <c r="C2839" s="217" t="s">
        <v>467</v>
      </c>
      <c r="D2839" s="219">
        <v>0</v>
      </c>
      <c r="E2839" s="220"/>
    </row>
    <row r="2840" spans="1:5">
      <c r="A2840" s="217">
        <v>98354</v>
      </c>
      <c r="B2840" s="218" t="s">
        <v>3284</v>
      </c>
      <c r="C2840" s="217" t="s">
        <v>467</v>
      </c>
      <c r="D2840" s="219">
        <v>0</v>
      </c>
      <c r="E2840" s="220"/>
    </row>
    <row r="2841" spans="1:5">
      <c r="A2841" s="217">
        <v>98337</v>
      </c>
      <c r="B2841" s="218" t="s">
        <v>3285</v>
      </c>
      <c r="C2841" s="217" t="s">
        <v>467</v>
      </c>
      <c r="D2841" s="219">
        <v>0</v>
      </c>
      <c r="E2841" s="220"/>
    </row>
    <row r="2842" spans="1:5">
      <c r="A2842" s="217">
        <v>98345</v>
      </c>
      <c r="B2842" s="218" t="s">
        <v>3286</v>
      </c>
      <c r="C2842" s="217" t="s">
        <v>467</v>
      </c>
      <c r="D2842" s="219">
        <v>0</v>
      </c>
      <c r="E2842" s="220"/>
    </row>
    <row r="2843" spans="1:5">
      <c r="A2843" s="217">
        <v>98362</v>
      </c>
      <c r="B2843" s="218" t="s">
        <v>3287</v>
      </c>
      <c r="C2843" s="217" t="s">
        <v>467</v>
      </c>
      <c r="D2843" s="219">
        <v>0</v>
      </c>
      <c r="E2843" s="220"/>
    </row>
    <row r="2844" spans="1:5">
      <c r="A2844" s="217">
        <v>98403</v>
      </c>
      <c r="B2844" s="218" t="s">
        <v>3288</v>
      </c>
      <c r="C2844" s="217" t="s">
        <v>467</v>
      </c>
      <c r="D2844" s="219">
        <v>0</v>
      </c>
      <c r="E2844" s="220"/>
    </row>
    <row r="2845" spans="1:5">
      <c r="A2845" s="217">
        <v>98335</v>
      </c>
      <c r="B2845" s="218" t="s">
        <v>3289</v>
      </c>
      <c r="C2845" s="217" t="s">
        <v>467</v>
      </c>
      <c r="D2845" s="219">
        <v>0</v>
      </c>
      <c r="E2845" s="220"/>
    </row>
    <row r="2846" spans="1:5">
      <c r="A2846" s="217">
        <v>98344</v>
      </c>
      <c r="B2846" s="218" t="s">
        <v>3290</v>
      </c>
      <c r="C2846" s="217" t="s">
        <v>467</v>
      </c>
      <c r="D2846" s="219">
        <v>0</v>
      </c>
      <c r="E2846" s="220"/>
    </row>
    <row r="2847" spans="1:5">
      <c r="A2847" s="217">
        <v>98361</v>
      </c>
      <c r="B2847" s="218" t="s">
        <v>3291</v>
      </c>
      <c r="C2847" s="217" t="s">
        <v>467</v>
      </c>
      <c r="D2847" s="219">
        <v>0</v>
      </c>
      <c r="E2847" s="220"/>
    </row>
    <row r="2848" spans="1:5">
      <c r="A2848" s="217">
        <v>98353</v>
      </c>
      <c r="B2848" s="218" t="s">
        <v>3292</v>
      </c>
      <c r="C2848" s="217" t="s">
        <v>467</v>
      </c>
      <c r="D2848" s="219">
        <v>0</v>
      </c>
      <c r="E2848" s="220"/>
    </row>
    <row r="2849" spans="1:5">
      <c r="A2849" s="217">
        <v>98334</v>
      </c>
      <c r="B2849" s="218" t="s">
        <v>3293</v>
      </c>
      <c r="C2849" s="217" t="s">
        <v>467</v>
      </c>
      <c r="D2849" s="219">
        <v>0</v>
      </c>
      <c r="E2849" s="220"/>
    </row>
    <row r="2850" spans="1:5">
      <c r="A2850" s="217">
        <v>98371</v>
      </c>
      <c r="B2850" s="218" t="s">
        <v>3294</v>
      </c>
      <c r="C2850" s="217" t="s">
        <v>467</v>
      </c>
      <c r="D2850" s="219">
        <v>0</v>
      </c>
      <c r="E2850" s="220"/>
    </row>
    <row r="2851" spans="1:5">
      <c r="A2851" s="217">
        <v>98397</v>
      </c>
      <c r="B2851" s="218" t="s">
        <v>3295</v>
      </c>
      <c r="C2851" s="217" t="s">
        <v>467</v>
      </c>
      <c r="D2851" s="219">
        <v>12.45</v>
      </c>
      <c r="E2851" s="220">
        <v>0</v>
      </c>
    </row>
    <row r="2852" spans="1:5">
      <c r="A2852" s="217">
        <v>97280</v>
      </c>
      <c r="B2852" s="218" t="s">
        <v>3296</v>
      </c>
      <c r="C2852" s="217" t="s">
        <v>28</v>
      </c>
      <c r="D2852" s="219">
        <v>0</v>
      </c>
      <c r="E2852" s="220"/>
    </row>
    <row r="2853" spans="1:5">
      <c r="A2853" s="217">
        <v>97275</v>
      </c>
      <c r="B2853" s="218" t="s">
        <v>3297</v>
      </c>
      <c r="C2853" s="217" t="s">
        <v>28</v>
      </c>
      <c r="D2853" s="219">
        <v>0</v>
      </c>
      <c r="E2853" s="220"/>
    </row>
    <row r="2854" spans="1:5">
      <c r="A2854" s="217">
        <v>97279</v>
      </c>
      <c r="B2854" s="218" t="s">
        <v>3298</v>
      </c>
      <c r="C2854" s="217" t="s">
        <v>28</v>
      </c>
      <c r="D2854" s="219">
        <v>0</v>
      </c>
      <c r="E2854" s="220"/>
    </row>
    <row r="2855" spans="1:5">
      <c r="A2855" s="217">
        <v>97285</v>
      </c>
      <c r="B2855" s="218" t="s">
        <v>3299</v>
      </c>
      <c r="C2855" s="217" t="s">
        <v>28</v>
      </c>
      <c r="D2855" s="219">
        <v>0</v>
      </c>
      <c r="E2855" s="220"/>
    </row>
    <row r="2856" spans="1:5">
      <c r="A2856" s="217">
        <v>97286</v>
      </c>
      <c r="B2856" s="218" t="s">
        <v>3300</v>
      </c>
      <c r="C2856" s="217" t="s">
        <v>28</v>
      </c>
      <c r="D2856" s="219">
        <v>0</v>
      </c>
      <c r="E2856" s="220"/>
    </row>
    <row r="2857" spans="1:5">
      <c r="A2857" s="217">
        <v>97291</v>
      </c>
      <c r="B2857" s="218" t="s">
        <v>3301</v>
      </c>
      <c r="C2857" s="217" t="s">
        <v>28</v>
      </c>
      <c r="D2857" s="219">
        <v>0</v>
      </c>
      <c r="E2857" s="220"/>
    </row>
    <row r="2858" spans="1:5">
      <c r="A2858" s="217">
        <v>97292</v>
      </c>
      <c r="B2858" s="218" t="s">
        <v>3302</v>
      </c>
      <c r="C2858" s="217" t="s">
        <v>28</v>
      </c>
      <c r="D2858" s="219">
        <v>0</v>
      </c>
      <c r="E2858" s="220"/>
    </row>
    <row r="2859" spans="1:5">
      <c r="A2859" s="217">
        <v>97297</v>
      </c>
      <c r="B2859" s="218" t="s">
        <v>3303</v>
      </c>
      <c r="C2859" s="217" t="s">
        <v>28</v>
      </c>
      <c r="D2859" s="219">
        <v>0</v>
      </c>
      <c r="E2859" s="220"/>
    </row>
    <row r="2860" spans="1:5">
      <c r="A2860" s="217">
        <v>97298</v>
      </c>
      <c r="B2860" s="218" t="s">
        <v>3304</v>
      </c>
      <c r="C2860" s="217" t="s">
        <v>28</v>
      </c>
      <c r="D2860" s="219">
        <v>0</v>
      </c>
      <c r="E2860" s="220"/>
    </row>
    <row r="2861" spans="1:5">
      <c r="A2861" s="217">
        <v>97303</v>
      </c>
      <c r="B2861" s="218" t="s">
        <v>3305</v>
      </c>
      <c r="C2861" s="217" t="s">
        <v>28</v>
      </c>
      <c r="D2861" s="219">
        <v>0</v>
      </c>
      <c r="E2861" s="220"/>
    </row>
    <row r="2862" spans="1:5">
      <c r="A2862" s="217">
        <v>97304</v>
      </c>
      <c r="B2862" s="218" t="s">
        <v>3306</v>
      </c>
      <c r="C2862" s="217" t="s">
        <v>28</v>
      </c>
      <c r="D2862" s="219">
        <v>0</v>
      </c>
      <c r="E2862" s="220"/>
    </row>
    <row r="2863" spans="1:5">
      <c r="A2863" s="217">
        <v>97309</v>
      </c>
      <c r="B2863" s="218" t="s">
        <v>3307</v>
      </c>
      <c r="C2863" s="217" t="s">
        <v>28</v>
      </c>
      <c r="D2863" s="219">
        <v>0</v>
      </c>
      <c r="E2863" s="220"/>
    </row>
    <row r="2864" spans="1:5">
      <c r="A2864" s="217">
        <v>97310</v>
      </c>
      <c r="B2864" s="218" t="s">
        <v>3308</v>
      </c>
      <c r="C2864" s="217" t="s">
        <v>28</v>
      </c>
      <c r="D2864" s="219">
        <v>0</v>
      </c>
      <c r="E2864" s="220"/>
    </row>
    <row r="2865" spans="1:5">
      <c r="A2865" s="217">
        <v>97282</v>
      </c>
      <c r="B2865" s="218" t="s">
        <v>3309</v>
      </c>
      <c r="C2865" s="217" t="s">
        <v>28</v>
      </c>
      <c r="D2865" s="219">
        <v>0</v>
      </c>
      <c r="E2865" s="220"/>
    </row>
    <row r="2866" spans="1:5">
      <c r="A2866" s="217">
        <v>97276</v>
      </c>
      <c r="B2866" s="218" t="s">
        <v>3310</v>
      </c>
      <c r="C2866" s="217" t="s">
        <v>28</v>
      </c>
      <c r="D2866" s="219">
        <v>0</v>
      </c>
      <c r="E2866" s="220"/>
    </row>
    <row r="2867" spans="1:5">
      <c r="A2867" s="217">
        <v>97281</v>
      </c>
      <c r="B2867" s="218" t="s">
        <v>3311</v>
      </c>
      <c r="C2867" s="217" t="s">
        <v>28</v>
      </c>
      <c r="D2867" s="219">
        <v>0</v>
      </c>
      <c r="E2867" s="220"/>
    </row>
    <row r="2868" spans="1:5">
      <c r="A2868" s="217">
        <v>97287</v>
      </c>
      <c r="B2868" s="218" t="s">
        <v>3312</v>
      </c>
      <c r="C2868" s="217" t="s">
        <v>28</v>
      </c>
      <c r="D2868" s="219">
        <v>0</v>
      </c>
      <c r="E2868" s="220"/>
    </row>
    <row r="2869" spans="1:5">
      <c r="A2869" s="217">
        <v>97288</v>
      </c>
      <c r="B2869" s="218" t="s">
        <v>3313</v>
      </c>
      <c r="C2869" s="217" t="s">
        <v>28</v>
      </c>
      <c r="D2869" s="219">
        <v>0</v>
      </c>
      <c r="E2869" s="220"/>
    </row>
    <row r="2870" spans="1:5">
      <c r="A2870" s="217">
        <v>97293</v>
      </c>
      <c r="B2870" s="218" t="s">
        <v>3314</v>
      </c>
      <c r="C2870" s="217" t="s">
        <v>28</v>
      </c>
      <c r="D2870" s="219">
        <v>0</v>
      </c>
      <c r="E2870" s="220"/>
    </row>
    <row r="2871" spans="1:5">
      <c r="A2871" s="217">
        <v>97294</v>
      </c>
      <c r="B2871" s="218" t="s">
        <v>3315</v>
      </c>
      <c r="C2871" s="217" t="s">
        <v>28</v>
      </c>
      <c r="D2871" s="219">
        <v>0</v>
      </c>
      <c r="E2871" s="220"/>
    </row>
    <row r="2872" spans="1:5">
      <c r="A2872" s="217">
        <v>97299</v>
      </c>
      <c r="B2872" s="218" t="s">
        <v>3316</v>
      </c>
      <c r="C2872" s="217" t="s">
        <v>28</v>
      </c>
      <c r="D2872" s="219">
        <v>0</v>
      </c>
      <c r="E2872" s="220"/>
    </row>
    <row r="2873" spans="1:5">
      <c r="A2873" s="217">
        <v>97300</v>
      </c>
      <c r="B2873" s="218" t="s">
        <v>3317</v>
      </c>
      <c r="C2873" s="217" t="s">
        <v>28</v>
      </c>
      <c r="D2873" s="219">
        <v>0</v>
      </c>
      <c r="E2873" s="220"/>
    </row>
    <row r="2874" spans="1:5">
      <c r="A2874" s="217">
        <v>97305</v>
      </c>
      <c r="B2874" s="218" t="s">
        <v>3318</v>
      </c>
      <c r="C2874" s="217" t="s">
        <v>28</v>
      </c>
      <c r="D2874" s="219">
        <v>0</v>
      </c>
      <c r="E2874" s="220"/>
    </row>
    <row r="2875" spans="1:5">
      <c r="A2875" s="217">
        <v>97306</v>
      </c>
      <c r="B2875" s="218" t="s">
        <v>3319</v>
      </c>
      <c r="C2875" s="217" t="s">
        <v>28</v>
      </c>
      <c r="D2875" s="219">
        <v>0</v>
      </c>
      <c r="E2875" s="220"/>
    </row>
    <row r="2876" spans="1:5">
      <c r="A2876" s="217">
        <v>97311</v>
      </c>
      <c r="B2876" s="218" t="s">
        <v>3320</v>
      </c>
      <c r="C2876" s="217" t="s">
        <v>28</v>
      </c>
      <c r="D2876" s="219">
        <v>0</v>
      </c>
      <c r="E2876" s="220"/>
    </row>
    <row r="2877" spans="1:5">
      <c r="A2877" s="217">
        <v>97312</v>
      </c>
      <c r="B2877" s="218" t="s">
        <v>3321</v>
      </c>
      <c r="C2877" s="217" t="s">
        <v>28</v>
      </c>
      <c r="D2877" s="219">
        <v>0</v>
      </c>
      <c r="E2877" s="220"/>
    </row>
    <row r="2878" spans="1:5">
      <c r="A2878" s="217">
        <v>97278</v>
      </c>
      <c r="B2878" s="218" t="s">
        <v>3322</v>
      </c>
      <c r="C2878" s="217" t="s">
        <v>28</v>
      </c>
      <c r="D2878" s="219">
        <v>0</v>
      </c>
      <c r="E2878" s="220"/>
    </row>
    <row r="2879" spans="1:5">
      <c r="A2879" s="217">
        <v>97274</v>
      </c>
      <c r="B2879" s="218" t="s">
        <v>3323</v>
      </c>
      <c r="C2879" s="217" t="s">
        <v>28</v>
      </c>
      <c r="D2879" s="219">
        <v>0</v>
      </c>
      <c r="E2879" s="220"/>
    </row>
    <row r="2880" spans="1:5">
      <c r="A2880" s="217">
        <v>97283</v>
      </c>
      <c r="B2880" s="218" t="s">
        <v>3324</v>
      </c>
      <c r="C2880" s="217" t="s">
        <v>28</v>
      </c>
      <c r="D2880" s="219">
        <v>0</v>
      </c>
      <c r="E2880" s="220"/>
    </row>
    <row r="2881" spans="1:5">
      <c r="A2881" s="217">
        <v>97284</v>
      </c>
      <c r="B2881" s="218" t="s">
        <v>3325</v>
      </c>
      <c r="C2881" s="217" t="s">
        <v>28</v>
      </c>
      <c r="D2881" s="219">
        <v>0</v>
      </c>
      <c r="E2881" s="220"/>
    </row>
    <row r="2882" spans="1:5">
      <c r="A2882" s="217">
        <v>97289</v>
      </c>
      <c r="B2882" s="218" t="s">
        <v>3326</v>
      </c>
      <c r="C2882" s="217" t="s">
        <v>28</v>
      </c>
      <c r="D2882" s="219">
        <v>0</v>
      </c>
      <c r="E2882" s="220"/>
    </row>
    <row r="2883" spans="1:5">
      <c r="A2883" s="217">
        <v>97290</v>
      </c>
      <c r="B2883" s="218" t="s">
        <v>3327</v>
      </c>
      <c r="C2883" s="217" t="s">
        <v>28</v>
      </c>
      <c r="D2883" s="219">
        <v>0</v>
      </c>
      <c r="E2883" s="220"/>
    </row>
    <row r="2884" spans="1:5">
      <c r="A2884" s="217">
        <v>97295</v>
      </c>
      <c r="B2884" s="218" t="s">
        <v>3328</v>
      </c>
      <c r="C2884" s="217" t="s">
        <v>28</v>
      </c>
      <c r="D2884" s="219">
        <v>0</v>
      </c>
      <c r="E2884" s="220"/>
    </row>
    <row r="2885" spans="1:5">
      <c r="A2885" s="217">
        <v>97296</v>
      </c>
      <c r="B2885" s="218" t="s">
        <v>3329</v>
      </c>
      <c r="C2885" s="217" t="s">
        <v>28</v>
      </c>
      <c r="D2885" s="219">
        <v>0</v>
      </c>
      <c r="E2885" s="220"/>
    </row>
    <row r="2886" spans="1:5">
      <c r="A2886" s="217">
        <v>97301</v>
      </c>
      <c r="B2886" s="218" t="s">
        <v>3330</v>
      </c>
      <c r="C2886" s="217" t="s">
        <v>28</v>
      </c>
      <c r="D2886" s="219">
        <v>0</v>
      </c>
      <c r="E2886" s="220"/>
    </row>
    <row r="2887" spans="1:5">
      <c r="A2887" s="217">
        <v>97302</v>
      </c>
      <c r="B2887" s="218" t="s">
        <v>3331</v>
      </c>
      <c r="C2887" s="217" t="s">
        <v>28</v>
      </c>
      <c r="D2887" s="219">
        <v>0</v>
      </c>
      <c r="E2887" s="220"/>
    </row>
    <row r="2888" spans="1:5">
      <c r="A2888" s="217">
        <v>97307</v>
      </c>
      <c r="B2888" s="218" t="s">
        <v>3332</v>
      </c>
      <c r="C2888" s="217" t="s">
        <v>28</v>
      </c>
      <c r="D2888" s="219">
        <v>0</v>
      </c>
      <c r="E2888" s="220"/>
    </row>
    <row r="2889" spans="1:5">
      <c r="A2889" s="217">
        <v>97277</v>
      </c>
      <c r="B2889" s="218" t="s">
        <v>3333</v>
      </c>
      <c r="C2889" s="217" t="s">
        <v>28</v>
      </c>
      <c r="D2889" s="219">
        <v>0</v>
      </c>
      <c r="E2889" s="220"/>
    </row>
    <row r="2890" spans="1:5">
      <c r="A2890" s="217">
        <v>97308</v>
      </c>
      <c r="B2890" s="218" t="s">
        <v>3334</v>
      </c>
      <c r="C2890" s="217" t="s">
        <v>28</v>
      </c>
      <c r="D2890" s="219">
        <v>0</v>
      </c>
      <c r="E2890" s="220"/>
    </row>
    <row r="2891" spans="1:5">
      <c r="A2891" s="217">
        <v>97238</v>
      </c>
      <c r="B2891" s="218" t="s">
        <v>3335</v>
      </c>
      <c r="C2891" s="217" t="s">
        <v>27</v>
      </c>
      <c r="D2891" s="219">
        <v>0</v>
      </c>
      <c r="E2891" s="220"/>
    </row>
    <row r="2892" spans="1:5">
      <c r="A2892" s="217">
        <v>97239</v>
      </c>
      <c r="B2892" s="218" t="s">
        <v>3336</v>
      </c>
      <c r="C2892" s="217" t="s">
        <v>27</v>
      </c>
      <c r="D2892" s="219">
        <v>0</v>
      </c>
      <c r="E2892" s="220"/>
    </row>
    <row r="2893" spans="1:5">
      <c r="A2893" s="217">
        <v>97240</v>
      </c>
      <c r="B2893" s="218" t="s">
        <v>3337</v>
      </c>
      <c r="C2893" s="217" t="s">
        <v>27</v>
      </c>
      <c r="D2893" s="219">
        <v>0</v>
      </c>
      <c r="E2893" s="220"/>
    </row>
    <row r="2894" spans="1:5">
      <c r="A2894" s="217">
        <v>97241</v>
      </c>
      <c r="B2894" s="218" t="s">
        <v>3338</v>
      </c>
      <c r="C2894" s="217" t="s">
        <v>27</v>
      </c>
      <c r="D2894" s="219">
        <v>0</v>
      </c>
      <c r="E2894" s="220"/>
    </row>
    <row r="2895" spans="1:5">
      <c r="A2895" s="217">
        <v>97242</v>
      </c>
      <c r="B2895" s="218" t="s">
        <v>3339</v>
      </c>
      <c r="C2895" s="217" t="s">
        <v>27</v>
      </c>
      <c r="D2895" s="219">
        <v>0</v>
      </c>
      <c r="E2895" s="220"/>
    </row>
    <row r="2896" spans="1:5">
      <c r="A2896" s="217">
        <v>97243</v>
      </c>
      <c r="B2896" s="218" t="s">
        <v>3340</v>
      </c>
      <c r="C2896" s="217" t="s">
        <v>27</v>
      </c>
      <c r="D2896" s="219">
        <v>0</v>
      </c>
      <c r="E2896" s="220"/>
    </row>
    <row r="2897" spans="1:5">
      <c r="A2897" s="217">
        <v>97244</v>
      </c>
      <c r="B2897" s="218" t="s">
        <v>3341</v>
      </c>
      <c r="C2897" s="217" t="s">
        <v>27</v>
      </c>
      <c r="D2897" s="219">
        <v>0</v>
      </c>
      <c r="E2897" s="220"/>
    </row>
    <row r="2898" spans="1:5">
      <c r="A2898" s="217">
        <v>97245</v>
      </c>
      <c r="B2898" s="218" t="s">
        <v>3342</v>
      </c>
      <c r="C2898" s="217" t="s">
        <v>27</v>
      </c>
      <c r="D2898" s="219">
        <v>0</v>
      </c>
      <c r="E2898" s="220"/>
    </row>
    <row r="2899" spans="1:5">
      <c r="A2899" s="217">
        <v>97236</v>
      </c>
      <c r="B2899" s="218" t="s">
        <v>3343</v>
      </c>
      <c r="C2899" s="217" t="s">
        <v>27</v>
      </c>
      <c r="D2899" s="219">
        <v>0</v>
      </c>
      <c r="E2899" s="220"/>
    </row>
    <row r="2900" spans="1:5">
      <c r="A2900" s="217">
        <v>97246</v>
      </c>
      <c r="B2900" s="218" t="s">
        <v>3344</v>
      </c>
      <c r="C2900" s="217" t="s">
        <v>27</v>
      </c>
      <c r="D2900" s="219">
        <v>0</v>
      </c>
      <c r="E2900" s="220"/>
    </row>
    <row r="2901" spans="1:5">
      <c r="A2901" s="217">
        <v>97247</v>
      </c>
      <c r="B2901" s="218" t="s">
        <v>3345</v>
      </c>
      <c r="C2901" s="217" t="s">
        <v>27</v>
      </c>
      <c r="D2901" s="219">
        <v>0</v>
      </c>
      <c r="E2901" s="220"/>
    </row>
    <row r="2902" spans="1:5">
      <c r="A2902" s="217">
        <v>97237</v>
      </c>
      <c r="B2902" s="218" t="s">
        <v>3346</v>
      </c>
      <c r="C2902" s="217" t="s">
        <v>27</v>
      </c>
      <c r="D2902" s="219">
        <v>0</v>
      </c>
      <c r="E2902" s="220"/>
    </row>
    <row r="2903" spans="1:5">
      <c r="A2903" s="217">
        <v>97248</v>
      </c>
      <c r="B2903" s="218" t="s">
        <v>3347</v>
      </c>
      <c r="C2903" s="217" t="s">
        <v>27</v>
      </c>
      <c r="D2903" s="219">
        <v>0</v>
      </c>
      <c r="E2903" s="220"/>
    </row>
    <row r="2904" spans="1:5">
      <c r="A2904" s="217">
        <v>97251</v>
      </c>
      <c r="B2904" s="218" t="s">
        <v>3348</v>
      </c>
      <c r="C2904" s="217" t="s">
        <v>28</v>
      </c>
      <c r="D2904" s="219">
        <v>0</v>
      </c>
      <c r="E2904" s="220"/>
    </row>
    <row r="2905" spans="1:5">
      <c r="A2905" s="217">
        <v>97254</v>
      </c>
      <c r="B2905" s="218" t="s">
        <v>3349</v>
      </c>
      <c r="C2905" s="217" t="s">
        <v>28</v>
      </c>
      <c r="D2905" s="219">
        <v>0</v>
      </c>
      <c r="E2905" s="220"/>
    </row>
    <row r="2906" spans="1:5">
      <c r="A2906" s="217">
        <v>97255</v>
      </c>
      <c r="B2906" s="218" t="s">
        <v>3350</v>
      </c>
      <c r="C2906" s="217" t="s">
        <v>28</v>
      </c>
      <c r="D2906" s="219">
        <v>0</v>
      </c>
      <c r="E2906" s="220"/>
    </row>
    <row r="2907" spans="1:5">
      <c r="A2907" s="217">
        <v>97249</v>
      </c>
      <c r="B2907" s="218" t="s">
        <v>3351</v>
      </c>
      <c r="C2907" s="217" t="s">
        <v>28</v>
      </c>
      <c r="D2907" s="219">
        <v>0</v>
      </c>
      <c r="E2907" s="220"/>
    </row>
    <row r="2908" spans="1:5">
      <c r="A2908" s="217">
        <v>97250</v>
      </c>
      <c r="B2908" s="218" t="s">
        <v>3352</v>
      </c>
      <c r="C2908" s="217" t="s">
        <v>28</v>
      </c>
      <c r="D2908" s="219">
        <v>0</v>
      </c>
      <c r="E2908" s="220"/>
    </row>
    <row r="2909" spans="1:5">
      <c r="A2909" s="217">
        <v>97258</v>
      </c>
      <c r="B2909" s="218" t="s">
        <v>3353</v>
      </c>
      <c r="C2909" s="217" t="s">
        <v>28</v>
      </c>
      <c r="D2909" s="219">
        <v>0</v>
      </c>
      <c r="E2909" s="220"/>
    </row>
    <row r="2910" spans="1:5">
      <c r="A2910" s="217">
        <v>97259</v>
      </c>
      <c r="B2910" s="218" t="s">
        <v>3354</v>
      </c>
      <c r="C2910" s="217" t="s">
        <v>28</v>
      </c>
      <c r="D2910" s="219">
        <v>0</v>
      </c>
      <c r="E2910" s="220"/>
    </row>
    <row r="2911" spans="1:5">
      <c r="A2911" s="217">
        <v>97262</v>
      </c>
      <c r="B2911" s="218" t="s">
        <v>3355</v>
      </c>
      <c r="C2911" s="217" t="s">
        <v>28</v>
      </c>
      <c r="D2911" s="219">
        <v>0</v>
      </c>
      <c r="E2911" s="220"/>
    </row>
    <row r="2912" spans="1:5">
      <c r="A2912" s="217">
        <v>97263</v>
      </c>
      <c r="B2912" s="218" t="s">
        <v>3356</v>
      </c>
      <c r="C2912" s="217" t="s">
        <v>28</v>
      </c>
      <c r="D2912" s="219">
        <v>0</v>
      </c>
      <c r="E2912" s="220"/>
    </row>
    <row r="2913" spans="1:5">
      <c r="A2913" s="217">
        <v>97266</v>
      </c>
      <c r="B2913" s="218" t="s">
        <v>3357</v>
      </c>
      <c r="C2913" s="217" t="s">
        <v>28</v>
      </c>
      <c r="D2913" s="219">
        <v>0</v>
      </c>
      <c r="E2913" s="220"/>
    </row>
    <row r="2914" spans="1:5">
      <c r="A2914" s="217">
        <v>97267</v>
      </c>
      <c r="B2914" s="218" t="s">
        <v>3358</v>
      </c>
      <c r="C2914" s="217" t="s">
        <v>28</v>
      </c>
      <c r="D2914" s="219">
        <v>0</v>
      </c>
      <c r="E2914" s="220"/>
    </row>
    <row r="2915" spans="1:5">
      <c r="A2915" s="217">
        <v>97270</v>
      </c>
      <c r="B2915" s="218" t="s">
        <v>3359</v>
      </c>
      <c r="C2915" s="217" t="s">
        <v>28</v>
      </c>
      <c r="D2915" s="219">
        <v>0</v>
      </c>
      <c r="E2915" s="220"/>
    </row>
    <row r="2916" spans="1:5">
      <c r="A2916" s="217">
        <v>97271</v>
      </c>
      <c r="B2916" s="218" t="s">
        <v>3360</v>
      </c>
      <c r="C2916" s="217" t="s">
        <v>28</v>
      </c>
      <c r="D2916" s="219">
        <v>0</v>
      </c>
      <c r="E2916" s="220"/>
    </row>
    <row r="2917" spans="1:5">
      <c r="A2917" s="217">
        <v>97252</v>
      </c>
      <c r="B2917" s="218" t="s">
        <v>3361</v>
      </c>
      <c r="C2917" s="217" t="s">
        <v>28</v>
      </c>
      <c r="D2917" s="219">
        <v>0</v>
      </c>
      <c r="E2917" s="220"/>
    </row>
    <row r="2918" spans="1:5">
      <c r="A2918" s="217">
        <v>97257</v>
      </c>
      <c r="B2918" s="218" t="s">
        <v>3362</v>
      </c>
      <c r="C2918" s="217" t="s">
        <v>28</v>
      </c>
      <c r="D2918" s="219">
        <v>0</v>
      </c>
      <c r="E2918" s="220"/>
    </row>
    <row r="2919" spans="1:5">
      <c r="A2919" s="217">
        <v>97256</v>
      </c>
      <c r="B2919" s="218" t="s">
        <v>3363</v>
      </c>
      <c r="C2919" s="217" t="s">
        <v>28</v>
      </c>
      <c r="D2919" s="219">
        <v>0</v>
      </c>
      <c r="E2919" s="220"/>
    </row>
    <row r="2920" spans="1:5">
      <c r="A2920" s="217">
        <v>97253</v>
      </c>
      <c r="B2920" s="218" t="s">
        <v>3364</v>
      </c>
      <c r="C2920" s="217" t="s">
        <v>28</v>
      </c>
      <c r="D2920" s="219">
        <v>0</v>
      </c>
      <c r="E2920" s="220"/>
    </row>
    <row r="2921" spans="1:5">
      <c r="A2921" s="217">
        <v>97261</v>
      </c>
      <c r="B2921" s="218" t="s">
        <v>3365</v>
      </c>
      <c r="C2921" s="217" t="s">
        <v>28</v>
      </c>
      <c r="D2921" s="219">
        <v>0</v>
      </c>
      <c r="E2921" s="220"/>
    </row>
    <row r="2922" spans="1:5">
      <c r="A2922" s="217">
        <v>97260</v>
      </c>
      <c r="B2922" s="218" t="s">
        <v>3366</v>
      </c>
      <c r="C2922" s="217" t="s">
        <v>28</v>
      </c>
      <c r="D2922" s="219">
        <v>0</v>
      </c>
      <c r="E2922" s="220"/>
    </row>
    <row r="2923" spans="1:5">
      <c r="A2923" s="217">
        <v>97265</v>
      </c>
      <c r="B2923" s="218" t="s">
        <v>3367</v>
      </c>
      <c r="C2923" s="217" t="s">
        <v>28</v>
      </c>
      <c r="D2923" s="219">
        <v>0</v>
      </c>
      <c r="E2923" s="220"/>
    </row>
    <row r="2924" spans="1:5">
      <c r="A2924" s="217">
        <v>97264</v>
      </c>
      <c r="B2924" s="218" t="s">
        <v>3368</v>
      </c>
      <c r="C2924" s="217" t="s">
        <v>28</v>
      </c>
      <c r="D2924" s="219">
        <v>0</v>
      </c>
      <c r="E2924" s="220"/>
    </row>
    <row r="2925" spans="1:5">
      <c r="A2925" s="217">
        <v>97269</v>
      </c>
      <c r="B2925" s="218" t="s">
        <v>3369</v>
      </c>
      <c r="C2925" s="217" t="s">
        <v>28</v>
      </c>
      <c r="D2925" s="219">
        <v>0</v>
      </c>
      <c r="E2925" s="220"/>
    </row>
    <row r="2926" spans="1:5">
      <c r="A2926" s="217">
        <v>97268</v>
      </c>
      <c r="B2926" s="218" t="s">
        <v>3370</v>
      </c>
      <c r="C2926" s="217" t="s">
        <v>28</v>
      </c>
      <c r="D2926" s="219">
        <v>0</v>
      </c>
      <c r="E2926" s="220"/>
    </row>
    <row r="2927" spans="1:5">
      <c r="A2927" s="217">
        <v>97273</v>
      </c>
      <c r="B2927" s="218" t="s">
        <v>3371</v>
      </c>
      <c r="C2927" s="217" t="s">
        <v>28</v>
      </c>
      <c r="D2927" s="219">
        <v>0</v>
      </c>
      <c r="E2927" s="220"/>
    </row>
    <row r="2928" spans="1:5">
      <c r="A2928" s="217">
        <v>97272</v>
      </c>
      <c r="B2928" s="218" t="s">
        <v>3372</v>
      </c>
      <c r="C2928" s="217" t="s">
        <v>28</v>
      </c>
      <c r="D2928" s="219">
        <v>0</v>
      </c>
      <c r="E2928" s="220"/>
    </row>
    <row r="2929" spans="1:5">
      <c r="A2929" s="217">
        <v>97315</v>
      </c>
      <c r="B2929" s="218" t="s">
        <v>3373</v>
      </c>
      <c r="C2929" s="217" t="s">
        <v>28</v>
      </c>
      <c r="D2929" s="219">
        <v>0</v>
      </c>
      <c r="E2929" s="220"/>
    </row>
    <row r="2930" spans="1:5">
      <c r="A2930" s="217">
        <v>97316</v>
      </c>
      <c r="B2930" s="218" t="s">
        <v>3374</v>
      </c>
      <c r="C2930" s="217" t="s">
        <v>28</v>
      </c>
      <c r="D2930" s="219">
        <v>0</v>
      </c>
      <c r="E2930" s="220"/>
    </row>
    <row r="2931" spans="1:5">
      <c r="A2931" s="217">
        <v>97317</v>
      </c>
      <c r="B2931" s="218" t="s">
        <v>3375</v>
      </c>
      <c r="C2931" s="217" t="s">
        <v>28</v>
      </c>
      <c r="D2931" s="219">
        <v>0</v>
      </c>
      <c r="E2931" s="220"/>
    </row>
    <row r="2932" spans="1:5">
      <c r="A2932" s="217">
        <v>97318</v>
      </c>
      <c r="B2932" s="218" t="s">
        <v>3376</v>
      </c>
      <c r="C2932" s="217" t="s">
        <v>28</v>
      </c>
      <c r="D2932" s="219">
        <v>0</v>
      </c>
      <c r="E2932" s="220"/>
    </row>
    <row r="2933" spans="1:5">
      <c r="A2933" s="217">
        <v>97319</v>
      </c>
      <c r="B2933" s="218" t="s">
        <v>3377</v>
      </c>
      <c r="C2933" s="217" t="s">
        <v>28</v>
      </c>
      <c r="D2933" s="219">
        <v>0</v>
      </c>
      <c r="E2933" s="220"/>
    </row>
    <row r="2934" spans="1:5">
      <c r="A2934" s="217">
        <v>97320</v>
      </c>
      <c r="B2934" s="218" t="s">
        <v>3378</v>
      </c>
      <c r="C2934" s="217" t="s">
        <v>28</v>
      </c>
      <c r="D2934" s="219">
        <v>0</v>
      </c>
      <c r="E2934" s="220"/>
    </row>
    <row r="2935" spans="1:5">
      <c r="A2935" s="217">
        <v>97321</v>
      </c>
      <c r="B2935" s="218" t="s">
        <v>3379</v>
      </c>
      <c r="C2935" s="217" t="s">
        <v>28</v>
      </c>
      <c r="D2935" s="219">
        <v>0</v>
      </c>
      <c r="E2935" s="220"/>
    </row>
    <row r="2936" spans="1:5">
      <c r="A2936" s="217">
        <v>97322</v>
      </c>
      <c r="B2936" s="218" t="s">
        <v>3380</v>
      </c>
      <c r="C2936" s="217" t="s">
        <v>28</v>
      </c>
      <c r="D2936" s="219">
        <v>0</v>
      </c>
      <c r="E2936" s="220"/>
    </row>
    <row r="2937" spans="1:5">
      <c r="A2937" s="217">
        <v>97313</v>
      </c>
      <c r="B2937" s="218" t="s">
        <v>3381</v>
      </c>
      <c r="C2937" s="217" t="s">
        <v>28</v>
      </c>
      <c r="D2937" s="219">
        <v>0</v>
      </c>
      <c r="E2937" s="220"/>
    </row>
    <row r="2938" spans="1:5">
      <c r="A2938" s="217">
        <v>97323</v>
      </c>
      <c r="B2938" s="218" t="s">
        <v>3382</v>
      </c>
      <c r="C2938" s="217" t="s">
        <v>28</v>
      </c>
      <c r="D2938" s="219">
        <v>0</v>
      </c>
      <c r="E2938" s="220"/>
    </row>
    <row r="2939" spans="1:5">
      <c r="A2939" s="217">
        <v>97324</v>
      </c>
      <c r="B2939" s="218" t="s">
        <v>3383</v>
      </c>
      <c r="C2939" s="217" t="s">
        <v>28</v>
      </c>
      <c r="D2939" s="219">
        <v>0</v>
      </c>
      <c r="E2939" s="220"/>
    </row>
    <row r="2940" spans="1:5">
      <c r="A2940" s="217">
        <v>97314</v>
      </c>
      <c r="B2940" s="218" t="s">
        <v>3384</v>
      </c>
      <c r="C2940" s="217" t="s">
        <v>28</v>
      </c>
      <c r="D2940" s="219">
        <v>0</v>
      </c>
      <c r="E2940" s="220"/>
    </row>
    <row r="2941" spans="1:5">
      <c r="A2941" s="217">
        <v>97325</v>
      </c>
      <c r="B2941" s="218" t="s">
        <v>3385</v>
      </c>
      <c r="C2941" s="217" t="s">
        <v>28</v>
      </c>
      <c r="D2941" s="219">
        <v>0</v>
      </c>
      <c r="E2941" s="220"/>
    </row>
    <row r="2942" spans="1:5">
      <c r="A2942" s="217">
        <v>103517</v>
      </c>
      <c r="B2942" s="218" t="s">
        <v>3386</v>
      </c>
      <c r="C2942" s="217" t="s">
        <v>28</v>
      </c>
      <c r="D2942" s="219">
        <v>3111.27</v>
      </c>
      <c r="E2942" s="220">
        <v>0.96419999999999995</v>
      </c>
    </row>
    <row r="2943" spans="1:5">
      <c r="A2943" s="217">
        <v>103518</v>
      </c>
      <c r="B2943" s="218" t="s">
        <v>3387</v>
      </c>
      <c r="C2943" s="217" t="s">
        <v>28</v>
      </c>
      <c r="D2943" s="219">
        <v>0</v>
      </c>
      <c r="E2943" s="220"/>
    </row>
    <row r="2944" spans="1:5">
      <c r="A2944" s="217">
        <v>103519</v>
      </c>
      <c r="B2944" s="218" t="s">
        <v>3388</v>
      </c>
      <c r="C2944" s="217" t="s">
        <v>28</v>
      </c>
      <c r="D2944" s="219">
        <v>11.06</v>
      </c>
      <c r="E2944" s="220">
        <v>8.9999999999999998E-4</v>
      </c>
    </row>
    <row r="2945" spans="1:5">
      <c r="A2945" s="217">
        <v>103515</v>
      </c>
      <c r="B2945" s="218" t="s">
        <v>3389</v>
      </c>
      <c r="C2945" s="217" t="s">
        <v>28</v>
      </c>
      <c r="D2945" s="219">
        <v>0</v>
      </c>
      <c r="E2945" s="220"/>
    </row>
    <row r="2946" spans="1:5">
      <c r="A2946" s="217">
        <v>103502</v>
      </c>
      <c r="B2946" s="218" t="s">
        <v>3390</v>
      </c>
      <c r="C2946" s="217" t="s">
        <v>27</v>
      </c>
      <c r="D2946" s="219">
        <v>0</v>
      </c>
      <c r="E2946" s="220"/>
    </row>
    <row r="2947" spans="1:5">
      <c r="A2947" s="217">
        <v>103504</v>
      </c>
      <c r="B2947" s="218" t="s">
        <v>3391</v>
      </c>
      <c r="C2947" s="217" t="s">
        <v>27</v>
      </c>
      <c r="D2947" s="219">
        <v>0</v>
      </c>
      <c r="E2947" s="220"/>
    </row>
    <row r="2948" spans="1:5">
      <c r="A2948" s="217">
        <v>103503</v>
      </c>
      <c r="B2948" s="218" t="s">
        <v>3392</v>
      </c>
      <c r="C2948" s="217" t="s">
        <v>27</v>
      </c>
      <c r="D2948" s="219">
        <v>0</v>
      </c>
      <c r="E2948" s="220"/>
    </row>
    <row r="2949" spans="1:5">
      <c r="A2949" s="217">
        <v>103505</v>
      </c>
      <c r="B2949" s="218" t="s">
        <v>3393</v>
      </c>
      <c r="C2949" s="217" t="s">
        <v>27</v>
      </c>
      <c r="D2949" s="219">
        <v>0</v>
      </c>
      <c r="E2949" s="220"/>
    </row>
    <row r="2950" spans="1:5">
      <c r="A2950" s="217">
        <v>103499</v>
      </c>
      <c r="B2950" s="218" t="s">
        <v>3394</v>
      </c>
      <c r="C2950" s="217" t="s">
        <v>28</v>
      </c>
      <c r="D2950" s="219">
        <v>0</v>
      </c>
      <c r="E2950" s="220"/>
    </row>
    <row r="2951" spans="1:5">
      <c r="A2951" s="217">
        <v>103501</v>
      </c>
      <c r="B2951" s="218" t="s">
        <v>3395</v>
      </c>
      <c r="C2951" s="217" t="s">
        <v>28</v>
      </c>
      <c r="D2951" s="219">
        <v>0</v>
      </c>
      <c r="E2951" s="220"/>
    </row>
    <row r="2952" spans="1:5">
      <c r="A2952" s="217">
        <v>103500</v>
      </c>
      <c r="B2952" s="218" t="s">
        <v>3396</v>
      </c>
      <c r="C2952" s="217" t="s">
        <v>28</v>
      </c>
      <c r="D2952" s="219">
        <v>0</v>
      </c>
      <c r="E2952" s="220"/>
    </row>
    <row r="2953" spans="1:5">
      <c r="A2953" s="217">
        <v>103496</v>
      </c>
      <c r="B2953" s="218" t="s">
        <v>3397</v>
      </c>
      <c r="C2953" s="217" t="s">
        <v>28</v>
      </c>
      <c r="D2953" s="219">
        <v>0</v>
      </c>
      <c r="E2953" s="220"/>
    </row>
    <row r="2954" spans="1:5">
      <c r="A2954" s="217">
        <v>103498</v>
      </c>
      <c r="B2954" s="218" t="s">
        <v>3398</v>
      </c>
      <c r="C2954" s="217" t="s">
        <v>28</v>
      </c>
      <c r="D2954" s="219">
        <v>0</v>
      </c>
      <c r="E2954" s="220"/>
    </row>
    <row r="2955" spans="1:5">
      <c r="A2955" s="217">
        <v>103497</v>
      </c>
      <c r="B2955" s="218" t="s">
        <v>3399</v>
      </c>
      <c r="C2955" s="217" t="s">
        <v>28</v>
      </c>
      <c r="D2955" s="219">
        <v>0</v>
      </c>
      <c r="E2955" s="220"/>
    </row>
    <row r="2956" spans="1:5">
      <c r="A2956" s="217">
        <v>103516</v>
      </c>
      <c r="B2956" s="218" t="s">
        <v>3400</v>
      </c>
      <c r="C2956" s="217" t="s">
        <v>28</v>
      </c>
      <c r="D2956" s="219">
        <v>0</v>
      </c>
      <c r="E2956" s="220"/>
    </row>
    <row r="2957" spans="1:5">
      <c r="A2957" s="217">
        <v>103506</v>
      </c>
      <c r="B2957" s="218" t="s">
        <v>3401</v>
      </c>
      <c r="C2957" s="217" t="s">
        <v>28</v>
      </c>
      <c r="D2957" s="219">
        <v>0</v>
      </c>
      <c r="E2957" s="220"/>
    </row>
    <row r="2958" spans="1:5">
      <c r="A2958" s="217">
        <v>103507</v>
      </c>
      <c r="B2958" s="218" t="s">
        <v>3402</v>
      </c>
      <c r="C2958" s="217" t="s">
        <v>28</v>
      </c>
      <c r="D2958" s="219">
        <v>0</v>
      </c>
      <c r="E2958" s="220"/>
    </row>
    <row r="2959" spans="1:5">
      <c r="A2959" s="217">
        <v>103493</v>
      </c>
      <c r="B2959" s="218" t="s">
        <v>3403</v>
      </c>
      <c r="C2959" s="217" t="s">
        <v>28</v>
      </c>
      <c r="D2959" s="219">
        <v>0</v>
      </c>
      <c r="E2959" s="220"/>
    </row>
    <row r="2960" spans="1:5">
      <c r="A2960" s="217">
        <v>103495</v>
      </c>
      <c r="B2960" s="218" t="s">
        <v>3404</v>
      </c>
      <c r="C2960" s="217" t="s">
        <v>28</v>
      </c>
      <c r="D2960" s="219">
        <v>0</v>
      </c>
      <c r="E2960" s="220"/>
    </row>
    <row r="2961" spans="1:5">
      <c r="A2961" s="217">
        <v>103494</v>
      </c>
      <c r="B2961" s="218" t="s">
        <v>3405</v>
      </c>
      <c r="C2961" s="217" t="s">
        <v>28</v>
      </c>
      <c r="D2961" s="219">
        <v>0</v>
      </c>
      <c r="E2961" s="220"/>
    </row>
    <row r="2962" spans="1:5">
      <c r="A2962" s="217">
        <v>103513</v>
      </c>
      <c r="B2962" s="218" t="s">
        <v>3406</v>
      </c>
      <c r="C2962" s="217" t="s">
        <v>28</v>
      </c>
      <c r="D2962" s="219">
        <v>0</v>
      </c>
      <c r="E2962" s="220"/>
    </row>
    <row r="2963" spans="1:5">
      <c r="A2963" s="217">
        <v>103523</v>
      </c>
      <c r="B2963" s="218" t="s">
        <v>3407</v>
      </c>
      <c r="C2963" s="217" t="s">
        <v>28</v>
      </c>
      <c r="D2963" s="219">
        <v>10395.9</v>
      </c>
      <c r="E2963" s="220">
        <v>0.97960000000000003</v>
      </c>
    </row>
    <row r="2964" spans="1:5">
      <c r="A2964" s="217">
        <v>103509</v>
      </c>
      <c r="B2964" s="218" t="s">
        <v>3408</v>
      </c>
      <c r="C2964" s="217" t="s">
        <v>28</v>
      </c>
      <c r="D2964" s="219">
        <v>0</v>
      </c>
      <c r="E2964" s="220"/>
    </row>
    <row r="2965" spans="1:5">
      <c r="A2965" s="217">
        <v>103514</v>
      </c>
      <c r="B2965" s="218" t="s">
        <v>3409</v>
      </c>
      <c r="C2965" s="217" t="s">
        <v>28</v>
      </c>
      <c r="D2965" s="219">
        <v>0</v>
      </c>
      <c r="E2965" s="220"/>
    </row>
    <row r="2966" spans="1:5">
      <c r="A2966" s="217">
        <v>103510</v>
      </c>
      <c r="B2966" s="218" t="s">
        <v>3410</v>
      </c>
      <c r="C2966" s="217" t="s">
        <v>28</v>
      </c>
      <c r="D2966" s="219">
        <v>0</v>
      </c>
      <c r="E2966" s="220"/>
    </row>
    <row r="2967" spans="1:5">
      <c r="A2967" s="217">
        <v>103520</v>
      </c>
      <c r="B2967" s="218" t="s">
        <v>3411</v>
      </c>
      <c r="C2967" s="217" t="s">
        <v>28</v>
      </c>
      <c r="D2967" s="219">
        <v>5115.99</v>
      </c>
      <c r="E2967" s="220">
        <v>0.99399999999999999</v>
      </c>
    </row>
    <row r="2968" spans="1:5">
      <c r="A2968" s="217">
        <v>103511</v>
      </c>
      <c r="B2968" s="218" t="s">
        <v>3412</v>
      </c>
      <c r="C2968" s="217" t="s">
        <v>28</v>
      </c>
      <c r="D2968" s="219">
        <v>0</v>
      </c>
      <c r="E2968" s="220"/>
    </row>
    <row r="2969" spans="1:5">
      <c r="A2969" s="217">
        <v>103521</v>
      </c>
      <c r="B2969" s="218" t="s">
        <v>3413</v>
      </c>
      <c r="C2969" s="217" t="s">
        <v>28</v>
      </c>
      <c r="D2969" s="219">
        <v>6793.29</v>
      </c>
      <c r="E2969" s="220">
        <v>0.99350000000000005</v>
      </c>
    </row>
    <row r="2970" spans="1:5">
      <c r="A2970" s="217">
        <v>103512</v>
      </c>
      <c r="B2970" s="218" t="s">
        <v>3414</v>
      </c>
      <c r="C2970" s="217" t="s">
        <v>28</v>
      </c>
      <c r="D2970" s="219">
        <v>0</v>
      </c>
      <c r="E2970" s="220"/>
    </row>
    <row r="2971" spans="1:5">
      <c r="A2971" s="217">
        <v>103522</v>
      </c>
      <c r="B2971" s="218" t="s">
        <v>3415</v>
      </c>
      <c r="C2971" s="217" t="s">
        <v>28</v>
      </c>
      <c r="D2971" s="219">
        <v>6940.19</v>
      </c>
      <c r="E2971" s="220">
        <v>0.97070000000000001</v>
      </c>
    </row>
    <row r="2972" spans="1:5">
      <c r="A2972" s="217">
        <v>103508</v>
      </c>
      <c r="B2972" s="218" t="s">
        <v>3416</v>
      </c>
      <c r="C2972" s="217" t="s">
        <v>28</v>
      </c>
      <c r="D2972" s="219">
        <v>0</v>
      </c>
      <c r="E2972" s="220"/>
    </row>
    <row r="2973" spans="1:5">
      <c r="A2973" s="217">
        <v>103524</v>
      </c>
      <c r="B2973" s="218" t="s">
        <v>3417</v>
      </c>
      <c r="C2973" s="217" t="s">
        <v>28</v>
      </c>
      <c r="D2973" s="219">
        <v>0</v>
      </c>
      <c r="E2973" s="220"/>
    </row>
    <row r="2974" spans="1:5">
      <c r="A2974" s="217">
        <v>103526</v>
      </c>
      <c r="B2974" s="218" t="s">
        <v>3418</v>
      </c>
      <c r="C2974" s="217" t="s">
        <v>28</v>
      </c>
      <c r="D2974" s="219">
        <v>0</v>
      </c>
      <c r="E2974" s="220"/>
    </row>
    <row r="2975" spans="1:5">
      <c r="A2975" s="217">
        <v>103525</v>
      </c>
      <c r="B2975" s="218" t="s">
        <v>3419</v>
      </c>
      <c r="C2975" s="217" t="s">
        <v>28</v>
      </c>
      <c r="D2975" s="219">
        <v>0</v>
      </c>
      <c r="E2975" s="220"/>
    </row>
    <row r="2976" spans="1:5">
      <c r="A2976" s="217">
        <v>97062</v>
      </c>
      <c r="B2976" s="218" t="s">
        <v>3420</v>
      </c>
      <c r="C2976" s="217" t="s">
        <v>467</v>
      </c>
      <c r="D2976" s="219">
        <v>7.27</v>
      </c>
      <c r="E2976" s="220">
        <v>0</v>
      </c>
    </row>
    <row r="2977" spans="1:5">
      <c r="A2977" s="217">
        <v>97061</v>
      </c>
      <c r="B2977" s="218" t="s">
        <v>3421</v>
      </c>
      <c r="C2977" s="217" t="s">
        <v>467</v>
      </c>
      <c r="D2977" s="219">
        <v>0</v>
      </c>
      <c r="E2977" s="220"/>
    </row>
    <row r="2978" spans="1:5">
      <c r="A2978" s="217">
        <v>104988</v>
      </c>
      <c r="B2978" s="218" t="s">
        <v>3422</v>
      </c>
      <c r="C2978" s="217" t="s">
        <v>467</v>
      </c>
      <c r="D2978" s="219">
        <v>0</v>
      </c>
      <c r="E2978" s="220"/>
    </row>
    <row r="2979" spans="1:5">
      <c r="A2979" s="217">
        <v>104979</v>
      </c>
      <c r="B2979" s="218" t="s">
        <v>3423</v>
      </c>
      <c r="C2979" s="217" t="s">
        <v>467</v>
      </c>
      <c r="D2979" s="219">
        <v>0</v>
      </c>
      <c r="E2979" s="220"/>
    </row>
    <row r="2980" spans="1:5">
      <c r="A2980" s="217">
        <v>97040</v>
      </c>
      <c r="B2980" s="218" t="s">
        <v>3424</v>
      </c>
      <c r="C2980" s="217" t="s">
        <v>467</v>
      </c>
      <c r="D2980" s="219">
        <v>18.809999999999999</v>
      </c>
      <c r="E2980" s="220">
        <v>0</v>
      </c>
    </row>
    <row r="2981" spans="1:5">
      <c r="A2981" s="217">
        <v>97041</v>
      </c>
      <c r="B2981" s="218" t="s">
        <v>3425</v>
      </c>
      <c r="C2981" s="217" t="s">
        <v>467</v>
      </c>
      <c r="D2981" s="219">
        <v>174.69</v>
      </c>
      <c r="E2981" s="220">
        <v>0</v>
      </c>
    </row>
    <row r="2982" spans="1:5">
      <c r="A2982" s="217">
        <v>97039</v>
      </c>
      <c r="B2982" s="218" t="s">
        <v>3426</v>
      </c>
      <c r="C2982" s="217" t="s">
        <v>467</v>
      </c>
      <c r="D2982" s="219">
        <v>75.59</v>
      </c>
      <c r="E2982" s="220">
        <v>0</v>
      </c>
    </row>
    <row r="2983" spans="1:5">
      <c r="A2983" s="217">
        <v>102655</v>
      </c>
      <c r="B2983" s="218" t="s">
        <v>3427</v>
      </c>
      <c r="C2983" s="217" t="s">
        <v>27</v>
      </c>
      <c r="D2983" s="219">
        <v>0</v>
      </c>
      <c r="E2983" s="220"/>
    </row>
    <row r="2984" spans="1:5">
      <c r="A2984" s="217">
        <v>104987</v>
      </c>
      <c r="B2984" s="218" t="s">
        <v>3428</v>
      </c>
      <c r="C2984" s="217" t="s">
        <v>27</v>
      </c>
      <c r="D2984" s="219">
        <v>0</v>
      </c>
      <c r="E2984" s="220"/>
    </row>
    <row r="2985" spans="1:5">
      <c r="A2985" s="217">
        <v>104986</v>
      </c>
      <c r="B2985" s="218" t="s">
        <v>3429</v>
      </c>
      <c r="C2985" s="217" t="s">
        <v>27</v>
      </c>
      <c r="D2985" s="219">
        <v>0</v>
      </c>
      <c r="E2985" s="220"/>
    </row>
    <row r="2986" spans="1:5">
      <c r="A2986" s="217">
        <v>104984</v>
      </c>
      <c r="B2986" s="218" t="s">
        <v>3430</v>
      </c>
      <c r="C2986" s="217" t="s">
        <v>27</v>
      </c>
      <c r="D2986" s="219">
        <v>0</v>
      </c>
      <c r="E2986" s="220"/>
    </row>
    <row r="2987" spans="1:5">
      <c r="A2987" s="217">
        <v>104985</v>
      </c>
      <c r="B2987" s="218" t="s">
        <v>3431</v>
      </c>
      <c r="C2987" s="217" t="s">
        <v>27</v>
      </c>
      <c r="D2987" s="219">
        <v>0</v>
      </c>
      <c r="E2987" s="220"/>
    </row>
    <row r="2988" spans="1:5">
      <c r="A2988" s="217">
        <v>97026</v>
      </c>
      <c r="B2988" s="218" t="s">
        <v>3432</v>
      </c>
      <c r="C2988" s="217" t="s">
        <v>27</v>
      </c>
      <c r="D2988" s="219">
        <v>0</v>
      </c>
      <c r="E2988" s="220"/>
    </row>
    <row r="2989" spans="1:5">
      <c r="A2989" s="217">
        <v>97025</v>
      </c>
      <c r="B2989" s="218" t="s">
        <v>3433</v>
      </c>
      <c r="C2989" s="217" t="s">
        <v>27</v>
      </c>
      <c r="D2989" s="219">
        <v>0</v>
      </c>
      <c r="E2989" s="220"/>
    </row>
    <row r="2990" spans="1:5">
      <c r="A2990" s="217">
        <v>97032</v>
      </c>
      <c r="B2990" s="218" t="s">
        <v>3434</v>
      </c>
      <c r="C2990" s="217" t="s">
        <v>27</v>
      </c>
      <c r="D2990" s="219">
        <v>62.19</v>
      </c>
      <c r="E2990" s="220">
        <v>0</v>
      </c>
    </row>
    <row r="2991" spans="1:5">
      <c r="A2991" s="217">
        <v>97031</v>
      </c>
      <c r="B2991" s="218" t="s">
        <v>3435</v>
      </c>
      <c r="C2991" s="217" t="s">
        <v>27</v>
      </c>
      <c r="D2991" s="219">
        <v>103.81</v>
      </c>
      <c r="E2991" s="220">
        <v>0</v>
      </c>
    </row>
    <row r="2992" spans="1:5">
      <c r="A2992" s="217">
        <v>97036</v>
      </c>
      <c r="B2992" s="218" t="s">
        <v>3436</v>
      </c>
      <c r="C2992" s="217" t="s">
        <v>27</v>
      </c>
      <c r="D2992" s="219">
        <v>0</v>
      </c>
      <c r="E2992" s="220"/>
    </row>
    <row r="2993" spans="1:5">
      <c r="A2993" s="217">
        <v>97035</v>
      </c>
      <c r="B2993" s="218" t="s">
        <v>3437</v>
      </c>
      <c r="C2993" s="217" t="s">
        <v>27</v>
      </c>
      <c r="D2993" s="219">
        <v>0</v>
      </c>
      <c r="E2993" s="220"/>
    </row>
    <row r="2994" spans="1:5">
      <c r="A2994" s="217">
        <v>97034</v>
      </c>
      <c r="B2994" s="218" t="s">
        <v>3438</v>
      </c>
      <c r="C2994" s="217" t="s">
        <v>27</v>
      </c>
      <c r="D2994" s="219">
        <v>59.03</v>
      </c>
      <c r="E2994" s="220">
        <v>0</v>
      </c>
    </row>
    <row r="2995" spans="1:5">
      <c r="A2995" s="217">
        <v>97033</v>
      </c>
      <c r="B2995" s="218" t="s">
        <v>3439</v>
      </c>
      <c r="C2995" s="217" t="s">
        <v>27</v>
      </c>
      <c r="D2995" s="219">
        <v>92.41</v>
      </c>
      <c r="E2995" s="220">
        <v>0</v>
      </c>
    </row>
    <row r="2996" spans="1:5">
      <c r="A2996" s="217">
        <v>97030</v>
      </c>
      <c r="B2996" s="218" t="s">
        <v>3440</v>
      </c>
      <c r="C2996" s="217" t="s">
        <v>27</v>
      </c>
      <c r="D2996" s="219">
        <v>0</v>
      </c>
      <c r="E2996" s="220"/>
    </row>
    <row r="2997" spans="1:5">
      <c r="A2997" s="217">
        <v>97029</v>
      </c>
      <c r="B2997" s="218" t="s">
        <v>3441</v>
      </c>
      <c r="C2997" s="217" t="s">
        <v>27</v>
      </c>
      <c r="D2997" s="219">
        <v>0</v>
      </c>
      <c r="E2997" s="220"/>
    </row>
    <row r="2998" spans="1:5">
      <c r="A2998" s="217">
        <v>97028</v>
      </c>
      <c r="B2998" s="218" t="s">
        <v>3442</v>
      </c>
      <c r="C2998" s="217" t="s">
        <v>27</v>
      </c>
      <c r="D2998" s="219">
        <v>0</v>
      </c>
      <c r="E2998" s="220"/>
    </row>
    <row r="2999" spans="1:5">
      <c r="A2999" s="217">
        <v>97027</v>
      </c>
      <c r="B2999" s="218" t="s">
        <v>3443</v>
      </c>
      <c r="C2999" s="217" t="s">
        <v>27</v>
      </c>
      <c r="D2999" s="219">
        <v>0</v>
      </c>
      <c r="E2999" s="220"/>
    </row>
    <row r="3000" spans="1:5">
      <c r="A3000" s="217">
        <v>97038</v>
      </c>
      <c r="B3000" s="218" t="s">
        <v>3444</v>
      </c>
      <c r="C3000" s="217" t="s">
        <v>27</v>
      </c>
      <c r="D3000" s="219">
        <v>0</v>
      </c>
      <c r="E3000" s="220"/>
    </row>
    <row r="3001" spans="1:5">
      <c r="A3001" s="217">
        <v>97037</v>
      </c>
      <c r="B3001" s="218" t="s">
        <v>3445</v>
      </c>
      <c r="C3001" s="217" t="s">
        <v>27</v>
      </c>
      <c r="D3001" s="219">
        <v>0</v>
      </c>
      <c r="E3001" s="220"/>
    </row>
    <row r="3002" spans="1:5">
      <c r="A3002" s="217">
        <v>97014</v>
      </c>
      <c r="B3002" s="218" t="s">
        <v>3446</v>
      </c>
      <c r="C3002" s="217" t="s">
        <v>27</v>
      </c>
      <c r="D3002" s="219">
        <v>61.82</v>
      </c>
      <c r="E3002" s="220">
        <v>0</v>
      </c>
    </row>
    <row r="3003" spans="1:5">
      <c r="A3003" s="217">
        <v>97015</v>
      </c>
      <c r="B3003" s="218" t="s">
        <v>3447</v>
      </c>
      <c r="C3003" s="217" t="s">
        <v>27</v>
      </c>
      <c r="D3003" s="219">
        <v>51.16</v>
      </c>
      <c r="E3003" s="220">
        <v>0</v>
      </c>
    </row>
    <row r="3004" spans="1:5">
      <c r="A3004" s="217">
        <v>97013</v>
      </c>
      <c r="B3004" s="218" t="s">
        <v>3448</v>
      </c>
      <c r="C3004" s="217" t="s">
        <v>27</v>
      </c>
      <c r="D3004" s="219">
        <v>83.17</v>
      </c>
      <c r="E3004" s="220">
        <v>0</v>
      </c>
    </row>
    <row r="3005" spans="1:5">
      <c r="A3005" s="217">
        <v>97017</v>
      </c>
      <c r="B3005" s="218" t="s">
        <v>3449</v>
      </c>
      <c r="C3005" s="217" t="s">
        <v>27</v>
      </c>
      <c r="D3005" s="219">
        <v>48.83</v>
      </c>
      <c r="E3005" s="220">
        <v>0</v>
      </c>
    </row>
    <row r="3006" spans="1:5">
      <c r="A3006" s="217">
        <v>97018</v>
      </c>
      <c r="B3006" s="218" t="s">
        <v>3450</v>
      </c>
      <c r="C3006" s="217" t="s">
        <v>27</v>
      </c>
      <c r="D3006" s="219">
        <v>40.36</v>
      </c>
      <c r="E3006" s="220">
        <v>0</v>
      </c>
    </row>
    <row r="3007" spans="1:5">
      <c r="A3007" s="217">
        <v>97016</v>
      </c>
      <c r="B3007" s="218" t="s">
        <v>3451</v>
      </c>
      <c r="C3007" s="217" t="s">
        <v>27</v>
      </c>
      <c r="D3007" s="219">
        <v>65.94</v>
      </c>
      <c r="E3007" s="220">
        <v>0</v>
      </c>
    </row>
    <row r="3008" spans="1:5">
      <c r="A3008" s="217">
        <v>97024</v>
      </c>
      <c r="B3008" s="218" t="s">
        <v>3452</v>
      </c>
      <c r="C3008" s="217" t="s">
        <v>27</v>
      </c>
      <c r="D3008" s="219">
        <v>0</v>
      </c>
      <c r="E3008" s="220"/>
    </row>
    <row r="3009" spans="1:5">
      <c r="A3009" s="217">
        <v>97023</v>
      </c>
      <c r="B3009" s="218" t="s">
        <v>3453</v>
      </c>
      <c r="C3009" s="217" t="s">
        <v>27</v>
      </c>
      <c r="D3009" s="219">
        <v>0</v>
      </c>
      <c r="E3009" s="220"/>
    </row>
    <row r="3010" spans="1:5">
      <c r="A3010" s="217">
        <v>105804</v>
      </c>
      <c r="B3010" s="218" t="s">
        <v>3454</v>
      </c>
      <c r="C3010" s="217" t="s">
        <v>27</v>
      </c>
      <c r="D3010" s="219">
        <v>0</v>
      </c>
      <c r="E3010" s="220"/>
    </row>
    <row r="3011" spans="1:5">
      <c r="A3011" s="217">
        <v>104990</v>
      </c>
      <c r="B3011" s="218" t="s">
        <v>3455</v>
      </c>
      <c r="C3011" s="217" t="s">
        <v>27</v>
      </c>
      <c r="D3011" s="219">
        <v>13.66</v>
      </c>
      <c r="E3011" s="220">
        <v>0</v>
      </c>
    </row>
    <row r="3012" spans="1:5">
      <c r="A3012" s="217">
        <v>97052</v>
      </c>
      <c r="B3012" s="218" t="s">
        <v>3456</v>
      </c>
      <c r="C3012" s="217" t="s">
        <v>28</v>
      </c>
      <c r="D3012" s="219">
        <v>0</v>
      </c>
      <c r="E3012" s="220"/>
    </row>
    <row r="3013" spans="1:5">
      <c r="A3013" s="217">
        <v>97054</v>
      </c>
      <c r="B3013" s="218" t="s">
        <v>3457</v>
      </c>
      <c r="C3013" s="217" t="s">
        <v>28</v>
      </c>
      <c r="D3013" s="219">
        <v>28.54</v>
      </c>
      <c r="E3013" s="220">
        <v>0.62719999999999998</v>
      </c>
    </row>
    <row r="3014" spans="1:5">
      <c r="A3014" s="217">
        <v>104981</v>
      </c>
      <c r="B3014" s="218" t="s">
        <v>3458</v>
      </c>
      <c r="C3014" s="217" t="s">
        <v>27</v>
      </c>
      <c r="D3014" s="219">
        <v>0</v>
      </c>
      <c r="E3014" s="220"/>
    </row>
    <row r="3015" spans="1:5">
      <c r="A3015" s="217">
        <v>104980</v>
      </c>
      <c r="B3015" s="218" t="s">
        <v>3459</v>
      </c>
      <c r="C3015" s="217" t="s">
        <v>27</v>
      </c>
      <c r="D3015" s="219">
        <v>0</v>
      </c>
      <c r="E3015" s="220"/>
    </row>
    <row r="3016" spans="1:5">
      <c r="A3016" s="217">
        <v>97042</v>
      </c>
      <c r="B3016" s="218" t="s">
        <v>3460</v>
      </c>
      <c r="C3016" s="217" t="s">
        <v>27</v>
      </c>
      <c r="D3016" s="219">
        <v>0</v>
      </c>
      <c r="E3016" s="220"/>
    </row>
    <row r="3017" spans="1:5">
      <c r="A3017" s="217">
        <v>97045</v>
      </c>
      <c r="B3017" s="218" t="s">
        <v>3461</v>
      </c>
      <c r="C3017" s="217" t="s">
        <v>27</v>
      </c>
      <c r="D3017" s="219">
        <v>0</v>
      </c>
      <c r="E3017" s="220"/>
    </row>
    <row r="3018" spans="1:5">
      <c r="A3018" s="217">
        <v>97044</v>
      </c>
      <c r="B3018" s="218" t="s">
        <v>3462</v>
      </c>
      <c r="C3018" s="217" t="s">
        <v>27</v>
      </c>
      <c r="D3018" s="219">
        <v>0</v>
      </c>
      <c r="E3018" s="220"/>
    </row>
    <row r="3019" spans="1:5">
      <c r="A3019" s="217">
        <v>97043</v>
      </c>
      <c r="B3019" s="218" t="s">
        <v>3463</v>
      </c>
      <c r="C3019" s="217" t="s">
        <v>27</v>
      </c>
      <c r="D3019" s="219">
        <v>0</v>
      </c>
      <c r="E3019" s="220"/>
    </row>
    <row r="3020" spans="1:5">
      <c r="A3020" s="217">
        <v>97063</v>
      </c>
      <c r="B3020" s="218" t="s">
        <v>3464</v>
      </c>
      <c r="C3020" s="217" t="s">
        <v>467</v>
      </c>
      <c r="D3020" s="219">
        <v>16.07</v>
      </c>
      <c r="E3020" s="220">
        <v>0</v>
      </c>
    </row>
    <row r="3021" spans="1:5">
      <c r="A3021" s="217">
        <v>97065</v>
      </c>
      <c r="B3021" s="218" t="s">
        <v>3465</v>
      </c>
      <c r="C3021" s="217" t="s">
        <v>552</v>
      </c>
      <c r="D3021" s="219">
        <v>11.03</v>
      </c>
      <c r="E3021" s="220">
        <v>0</v>
      </c>
    </row>
    <row r="3022" spans="1:5">
      <c r="A3022" s="217">
        <v>97064</v>
      </c>
      <c r="B3022" s="218" t="s">
        <v>3466</v>
      </c>
      <c r="C3022" s="217" t="s">
        <v>27</v>
      </c>
      <c r="D3022" s="219">
        <v>22.83</v>
      </c>
      <c r="E3022" s="220">
        <v>0</v>
      </c>
    </row>
    <row r="3023" spans="1:5">
      <c r="A3023" s="217">
        <v>97049</v>
      </c>
      <c r="B3023" s="218" t="s">
        <v>3467</v>
      </c>
      <c r="C3023" s="217" t="s">
        <v>467</v>
      </c>
      <c r="D3023" s="219">
        <v>0</v>
      </c>
      <c r="E3023" s="220"/>
    </row>
    <row r="3024" spans="1:5">
      <c r="A3024" s="217">
        <v>96997</v>
      </c>
      <c r="B3024" s="218" t="s">
        <v>3468</v>
      </c>
      <c r="C3024" s="217" t="s">
        <v>27</v>
      </c>
      <c r="D3024" s="219">
        <v>0</v>
      </c>
      <c r="E3024" s="220"/>
    </row>
    <row r="3025" spans="1:5">
      <c r="A3025" s="217">
        <v>96999</v>
      </c>
      <c r="B3025" s="218" t="s">
        <v>3469</v>
      </c>
      <c r="C3025" s="217" t="s">
        <v>27</v>
      </c>
      <c r="D3025" s="219">
        <v>0</v>
      </c>
      <c r="E3025" s="220"/>
    </row>
    <row r="3026" spans="1:5">
      <c r="A3026" s="217">
        <v>96996</v>
      </c>
      <c r="B3026" s="218" t="s">
        <v>3470</v>
      </c>
      <c r="C3026" s="217" t="s">
        <v>27</v>
      </c>
      <c r="D3026" s="219">
        <v>0</v>
      </c>
      <c r="E3026" s="220"/>
    </row>
    <row r="3027" spans="1:5">
      <c r="A3027" s="217">
        <v>96998</v>
      </c>
      <c r="B3027" s="218" t="s">
        <v>3471</v>
      </c>
      <c r="C3027" s="217" t="s">
        <v>27</v>
      </c>
      <c r="D3027" s="219">
        <v>0</v>
      </c>
      <c r="E3027" s="220"/>
    </row>
    <row r="3028" spans="1:5">
      <c r="A3028" s="217">
        <v>97067</v>
      </c>
      <c r="B3028" s="218" t="s">
        <v>3472</v>
      </c>
      <c r="C3028" s="217" t="s">
        <v>27</v>
      </c>
      <c r="D3028" s="219">
        <v>667.43</v>
      </c>
      <c r="E3028" s="220">
        <v>0</v>
      </c>
    </row>
    <row r="3029" spans="1:5">
      <c r="A3029" s="217">
        <v>97001</v>
      </c>
      <c r="B3029" s="218" t="s">
        <v>3473</v>
      </c>
      <c r="C3029" s="217" t="s">
        <v>27</v>
      </c>
      <c r="D3029" s="219">
        <v>0</v>
      </c>
      <c r="E3029" s="220"/>
    </row>
    <row r="3030" spans="1:5">
      <c r="A3030" s="217">
        <v>97003</v>
      </c>
      <c r="B3030" s="218" t="s">
        <v>3474</v>
      </c>
      <c r="C3030" s="217" t="s">
        <v>27</v>
      </c>
      <c r="D3030" s="219">
        <v>0</v>
      </c>
      <c r="E3030" s="220"/>
    </row>
    <row r="3031" spans="1:5">
      <c r="A3031" s="217">
        <v>97005</v>
      </c>
      <c r="B3031" s="218" t="s">
        <v>3475</v>
      </c>
      <c r="C3031" s="217" t="s">
        <v>27</v>
      </c>
      <c r="D3031" s="219">
        <v>0</v>
      </c>
      <c r="E3031" s="220"/>
    </row>
    <row r="3032" spans="1:5">
      <c r="A3032" s="217">
        <v>97000</v>
      </c>
      <c r="B3032" s="218" t="s">
        <v>3476</v>
      </c>
      <c r="C3032" s="217" t="s">
        <v>27</v>
      </c>
      <c r="D3032" s="219">
        <v>0</v>
      </c>
      <c r="E3032" s="220"/>
    </row>
    <row r="3033" spans="1:5">
      <c r="A3033" s="217">
        <v>97002</v>
      </c>
      <c r="B3033" s="218" t="s">
        <v>3477</v>
      </c>
      <c r="C3033" s="217" t="s">
        <v>27</v>
      </c>
      <c r="D3033" s="219">
        <v>0</v>
      </c>
      <c r="E3033" s="220"/>
    </row>
    <row r="3034" spans="1:5">
      <c r="A3034" s="217">
        <v>97004</v>
      </c>
      <c r="B3034" s="218" t="s">
        <v>3478</v>
      </c>
      <c r="C3034" s="217" t="s">
        <v>27</v>
      </c>
      <c r="D3034" s="219">
        <v>0</v>
      </c>
      <c r="E3034" s="220"/>
    </row>
    <row r="3035" spans="1:5">
      <c r="A3035" s="217">
        <v>97007</v>
      </c>
      <c r="B3035" s="218" t="s">
        <v>3479</v>
      </c>
      <c r="C3035" s="217" t="s">
        <v>27</v>
      </c>
      <c r="D3035" s="219">
        <v>0</v>
      </c>
      <c r="E3035" s="220"/>
    </row>
    <row r="3036" spans="1:5">
      <c r="A3036" s="217">
        <v>97009</v>
      </c>
      <c r="B3036" s="218" t="s">
        <v>3480</v>
      </c>
      <c r="C3036" s="217" t="s">
        <v>27</v>
      </c>
      <c r="D3036" s="219">
        <v>0</v>
      </c>
      <c r="E3036" s="220"/>
    </row>
    <row r="3037" spans="1:5">
      <c r="A3037" s="217">
        <v>97006</v>
      </c>
      <c r="B3037" s="218" t="s">
        <v>3481</v>
      </c>
      <c r="C3037" s="217" t="s">
        <v>27</v>
      </c>
      <c r="D3037" s="219">
        <v>0</v>
      </c>
      <c r="E3037" s="220"/>
    </row>
    <row r="3038" spans="1:5">
      <c r="A3038" s="217">
        <v>97008</v>
      </c>
      <c r="B3038" s="218" t="s">
        <v>3482</v>
      </c>
      <c r="C3038" s="217" t="s">
        <v>27</v>
      </c>
      <c r="D3038" s="219">
        <v>0</v>
      </c>
      <c r="E3038" s="220"/>
    </row>
    <row r="3039" spans="1:5">
      <c r="A3039" s="217">
        <v>97048</v>
      </c>
      <c r="B3039" s="218" t="s">
        <v>3483</v>
      </c>
      <c r="C3039" s="217" t="s">
        <v>467</v>
      </c>
      <c r="D3039" s="219">
        <v>0.09</v>
      </c>
      <c r="E3039" s="220">
        <v>0.77780000000000005</v>
      </c>
    </row>
    <row r="3040" spans="1:5">
      <c r="A3040" s="217">
        <v>97047</v>
      </c>
      <c r="B3040" s="218" t="s">
        <v>3484</v>
      </c>
      <c r="C3040" s="217" t="s">
        <v>467</v>
      </c>
      <c r="D3040" s="219">
        <v>0.13</v>
      </c>
      <c r="E3040" s="220">
        <v>0.76919999999999999</v>
      </c>
    </row>
    <row r="3041" spans="1:5">
      <c r="A3041" s="217">
        <v>97046</v>
      </c>
      <c r="B3041" s="218" t="s">
        <v>3485</v>
      </c>
      <c r="C3041" s="217" t="s">
        <v>467</v>
      </c>
      <c r="D3041" s="219">
        <v>0.34</v>
      </c>
      <c r="E3041" s="220">
        <v>0.76470000000000005</v>
      </c>
    </row>
    <row r="3042" spans="1:5">
      <c r="A3042" s="217">
        <v>104989</v>
      </c>
      <c r="B3042" s="218" t="s">
        <v>3486</v>
      </c>
      <c r="C3042" s="217" t="s">
        <v>28</v>
      </c>
      <c r="D3042" s="219">
        <v>44.08</v>
      </c>
      <c r="E3042" s="220">
        <v>0</v>
      </c>
    </row>
    <row r="3043" spans="1:5">
      <c r="A3043" s="217">
        <v>97066</v>
      </c>
      <c r="B3043" s="218" t="s">
        <v>3487</v>
      </c>
      <c r="C3043" s="217" t="s">
        <v>467</v>
      </c>
      <c r="D3043" s="219">
        <v>305.86</v>
      </c>
      <c r="E3043" s="220">
        <v>0</v>
      </c>
    </row>
    <row r="3044" spans="1:5">
      <c r="A3044" s="217">
        <v>104982</v>
      </c>
      <c r="B3044" s="218" t="s">
        <v>3488</v>
      </c>
      <c r="C3044" s="217" t="s">
        <v>27</v>
      </c>
      <c r="D3044" s="219">
        <v>0</v>
      </c>
      <c r="E3044" s="220"/>
    </row>
    <row r="3045" spans="1:5">
      <c r="A3045" s="217">
        <v>97060</v>
      </c>
      <c r="B3045" s="218" t="s">
        <v>3489</v>
      </c>
      <c r="C3045" s="217" t="s">
        <v>27</v>
      </c>
      <c r="D3045" s="219">
        <v>0</v>
      </c>
      <c r="E3045" s="220"/>
    </row>
    <row r="3046" spans="1:5">
      <c r="A3046" s="217">
        <v>97059</v>
      </c>
      <c r="B3046" s="218" t="s">
        <v>3490</v>
      </c>
      <c r="C3046" s="217" t="s">
        <v>27</v>
      </c>
      <c r="D3046" s="219">
        <v>0</v>
      </c>
      <c r="E3046" s="220"/>
    </row>
    <row r="3047" spans="1:5">
      <c r="A3047" s="217">
        <v>97058</v>
      </c>
      <c r="B3047" s="218" t="s">
        <v>3491</v>
      </c>
      <c r="C3047" s="217" t="s">
        <v>27</v>
      </c>
      <c r="D3047" s="219">
        <v>0</v>
      </c>
      <c r="E3047" s="220"/>
    </row>
    <row r="3048" spans="1:5">
      <c r="A3048" s="217">
        <v>97056</v>
      </c>
      <c r="B3048" s="218" t="s">
        <v>3492</v>
      </c>
      <c r="C3048" s="217" t="s">
        <v>27</v>
      </c>
      <c r="D3048" s="219">
        <v>0</v>
      </c>
      <c r="E3048" s="220"/>
    </row>
    <row r="3049" spans="1:5">
      <c r="A3049" s="217">
        <v>97057</v>
      </c>
      <c r="B3049" s="218" t="s">
        <v>3493</v>
      </c>
      <c r="C3049" s="217" t="s">
        <v>27</v>
      </c>
      <c r="D3049" s="219">
        <v>0</v>
      </c>
      <c r="E3049" s="220"/>
    </row>
    <row r="3050" spans="1:5">
      <c r="A3050" s="217">
        <v>97055</v>
      </c>
      <c r="B3050" s="218" t="s">
        <v>3494</v>
      </c>
      <c r="C3050" s="217" t="s">
        <v>27</v>
      </c>
      <c r="D3050" s="219">
        <v>0</v>
      </c>
      <c r="E3050" s="220"/>
    </row>
    <row r="3051" spans="1:5">
      <c r="A3051" s="217">
        <v>102656</v>
      </c>
      <c r="B3051" s="218" t="s">
        <v>3495</v>
      </c>
      <c r="C3051" s="217" t="s">
        <v>27</v>
      </c>
      <c r="D3051" s="219">
        <v>0</v>
      </c>
      <c r="E3051" s="220"/>
    </row>
    <row r="3052" spans="1:5">
      <c r="A3052" s="217">
        <v>104983</v>
      </c>
      <c r="B3052" s="218" t="s">
        <v>3496</v>
      </c>
      <c r="C3052" s="217" t="s">
        <v>28</v>
      </c>
      <c r="D3052" s="219">
        <v>0</v>
      </c>
      <c r="E3052" s="220"/>
    </row>
    <row r="3053" spans="1:5">
      <c r="A3053" s="217">
        <v>97050</v>
      </c>
      <c r="B3053" s="218" t="s">
        <v>3497</v>
      </c>
      <c r="C3053" s="217" t="s">
        <v>467</v>
      </c>
      <c r="D3053" s="219">
        <v>0</v>
      </c>
      <c r="E3053" s="220"/>
    </row>
    <row r="3054" spans="1:5">
      <c r="A3054" s="217">
        <v>95946</v>
      </c>
      <c r="B3054" s="218" t="s">
        <v>3498</v>
      </c>
      <c r="C3054" s="217" t="s">
        <v>33</v>
      </c>
      <c r="D3054" s="219">
        <v>12.56</v>
      </c>
      <c r="E3054" s="220">
        <v>7.1999999999999998E-3</v>
      </c>
    </row>
    <row r="3055" spans="1:5">
      <c r="A3055" s="217">
        <v>95947</v>
      </c>
      <c r="B3055" s="218" t="s">
        <v>3499</v>
      </c>
      <c r="C3055" s="217" t="s">
        <v>33</v>
      </c>
      <c r="D3055" s="219">
        <v>9.6300000000000008</v>
      </c>
      <c r="E3055" s="220">
        <v>6.1999999999999998E-3</v>
      </c>
    </row>
    <row r="3056" spans="1:5">
      <c r="A3056" s="217">
        <v>95948</v>
      </c>
      <c r="B3056" s="218" t="s">
        <v>3500</v>
      </c>
      <c r="C3056" s="217" t="s">
        <v>33</v>
      </c>
      <c r="D3056" s="219">
        <v>8.43</v>
      </c>
      <c r="E3056" s="220">
        <v>3.5999999999999999E-3</v>
      </c>
    </row>
    <row r="3057" spans="1:5">
      <c r="A3057" s="217">
        <v>95944</v>
      </c>
      <c r="B3057" s="218" t="s">
        <v>3501</v>
      </c>
      <c r="C3057" s="217" t="s">
        <v>33</v>
      </c>
      <c r="D3057" s="219">
        <v>19.77</v>
      </c>
      <c r="E3057" s="220">
        <v>9.1000000000000004E-3</v>
      </c>
    </row>
    <row r="3058" spans="1:5">
      <c r="A3058" s="217">
        <v>95945</v>
      </c>
      <c r="B3058" s="218" t="s">
        <v>3502</v>
      </c>
      <c r="C3058" s="217" t="s">
        <v>33</v>
      </c>
      <c r="D3058" s="219">
        <v>15.9</v>
      </c>
      <c r="E3058" s="220">
        <v>8.2000000000000007E-3</v>
      </c>
    </row>
    <row r="3059" spans="1:5">
      <c r="A3059" s="217">
        <v>95943</v>
      </c>
      <c r="B3059" s="218" t="s">
        <v>3503</v>
      </c>
      <c r="C3059" s="217" t="s">
        <v>33</v>
      </c>
      <c r="D3059" s="219">
        <v>21.85</v>
      </c>
      <c r="E3059" s="220">
        <v>1.01E-2</v>
      </c>
    </row>
    <row r="3060" spans="1:5">
      <c r="A3060" s="217">
        <v>102077</v>
      </c>
      <c r="B3060" s="218" t="s">
        <v>3504</v>
      </c>
      <c r="C3060" s="217" t="s">
        <v>552</v>
      </c>
      <c r="D3060" s="219">
        <v>4984.87</v>
      </c>
      <c r="E3060" s="220">
        <v>2.8E-3</v>
      </c>
    </row>
    <row r="3061" spans="1:5">
      <c r="A3061" s="217">
        <v>102073</v>
      </c>
      <c r="B3061" s="218" t="s">
        <v>3505</v>
      </c>
      <c r="C3061" s="217" t="s">
        <v>552</v>
      </c>
      <c r="D3061" s="219">
        <v>3691.71</v>
      </c>
      <c r="E3061" s="220">
        <v>1.8E-3</v>
      </c>
    </row>
    <row r="3062" spans="1:5">
      <c r="A3062" s="217">
        <v>102079</v>
      </c>
      <c r="B3062" s="218" t="s">
        <v>3506</v>
      </c>
      <c r="C3062" s="217" t="s">
        <v>552</v>
      </c>
      <c r="D3062" s="219">
        <v>4915.99</v>
      </c>
      <c r="E3062" s="220">
        <v>2.8E-3</v>
      </c>
    </row>
    <row r="3063" spans="1:5">
      <c r="A3063" s="217">
        <v>102075</v>
      </c>
      <c r="B3063" s="218" t="s">
        <v>3507</v>
      </c>
      <c r="C3063" s="217" t="s">
        <v>552</v>
      </c>
      <c r="D3063" s="219">
        <v>4563.8500000000004</v>
      </c>
      <c r="E3063" s="220">
        <v>2.8999999999999998E-3</v>
      </c>
    </row>
    <row r="3064" spans="1:5">
      <c r="A3064" s="217">
        <v>102078</v>
      </c>
      <c r="B3064" s="218" t="s">
        <v>3508</v>
      </c>
      <c r="C3064" s="217" t="s">
        <v>552</v>
      </c>
      <c r="D3064" s="219">
        <v>5135.04</v>
      </c>
      <c r="E3064" s="220">
        <v>2.3999999999999998E-3</v>
      </c>
    </row>
    <row r="3065" spans="1:5">
      <c r="A3065" s="217">
        <v>102074</v>
      </c>
      <c r="B3065" s="218" t="s">
        <v>3509</v>
      </c>
      <c r="C3065" s="217" t="s">
        <v>552</v>
      </c>
      <c r="D3065" s="219">
        <v>4407.29</v>
      </c>
      <c r="E3065" s="220">
        <v>2.5999999999999999E-3</v>
      </c>
    </row>
    <row r="3066" spans="1:5">
      <c r="A3066" s="217">
        <v>102080</v>
      </c>
      <c r="B3066" s="218" t="s">
        <v>3510</v>
      </c>
      <c r="C3066" s="217" t="s">
        <v>552</v>
      </c>
      <c r="D3066" s="219">
        <v>4296.74</v>
      </c>
      <c r="E3066" s="220">
        <v>3.2000000000000002E-3</v>
      </c>
    </row>
    <row r="3067" spans="1:5">
      <c r="A3067" s="217">
        <v>102076</v>
      </c>
      <c r="B3067" s="218" t="s">
        <v>3511</v>
      </c>
      <c r="C3067" s="217" t="s">
        <v>552</v>
      </c>
      <c r="D3067" s="219">
        <v>4697.75</v>
      </c>
      <c r="E3067" s="220">
        <v>2.8E-3</v>
      </c>
    </row>
    <row r="3068" spans="1:5">
      <c r="A3068" s="217">
        <v>102084</v>
      </c>
      <c r="B3068" s="218" t="s">
        <v>3512</v>
      </c>
      <c r="C3068" s="217" t="s">
        <v>27</v>
      </c>
      <c r="D3068" s="219">
        <v>0</v>
      </c>
      <c r="E3068" s="220"/>
    </row>
    <row r="3069" spans="1:5">
      <c r="A3069" s="217">
        <v>102082</v>
      </c>
      <c r="B3069" s="218" t="s">
        <v>3513</v>
      </c>
      <c r="C3069" s="217" t="s">
        <v>27</v>
      </c>
      <c r="D3069" s="219">
        <v>0</v>
      </c>
      <c r="E3069" s="220"/>
    </row>
    <row r="3070" spans="1:5">
      <c r="A3070" s="217">
        <v>102081</v>
      </c>
      <c r="B3070" s="218" t="s">
        <v>3514</v>
      </c>
      <c r="C3070" s="217" t="s">
        <v>27</v>
      </c>
      <c r="D3070" s="219">
        <v>0</v>
      </c>
      <c r="E3070" s="220"/>
    </row>
    <row r="3071" spans="1:5">
      <c r="A3071" s="217">
        <v>102092</v>
      </c>
      <c r="B3071" s="218" t="s">
        <v>3515</v>
      </c>
      <c r="C3071" s="217" t="s">
        <v>27</v>
      </c>
      <c r="D3071" s="219">
        <v>0</v>
      </c>
      <c r="E3071" s="220"/>
    </row>
    <row r="3072" spans="1:5">
      <c r="A3072" s="217">
        <v>102089</v>
      </c>
      <c r="B3072" s="218" t="s">
        <v>3516</v>
      </c>
      <c r="C3072" s="217" t="s">
        <v>467</v>
      </c>
      <c r="D3072" s="219">
        <v>179.07</v>
      </c>
      <c r="E3072" s="220">
        <v>0</v>
      </c>
    </row>
    <row r="3073" spans="1:5">
      <c r="A3073" s="217">
        <v>102090</v>
      </c>
      <c r="B3073" s="218" t="s">
        <v>3517</v>
      </c>
      <c r="C3073" s="217" t="s">
        <v>467</v>
      </c>
      <c r="D3073" s="219">
        <v>137.75</v>
      </c>
      <c r="E3073" s="220">
        <v>0</v>
      </c>
    </row>
    <row r="3074" spans="1:5">
      <c r="A3074" s="217">
        <v>102086</v>
      </c>
      <c r="B3074" s="218" t="s">
        <v>3518</v>
      </c>
      <c r="C3074" s="217" t="s">
        <v>467</v>
      </c>
      <c r="D3074" s="219">
        <v>202.1</v>
      </c>
      <c r="E3074" s="220">
        <v>0</v>
      </c>
    </row>
    <row r="3075" spans="1:5">
      <c r="A3075" s="217">
        <v>102087</v>
      </c>
      <c r="B3075" s="218" t="s">
        <v>3519</v>
      </c>
      <c r="C3075" s="217" t="s">
        <v>467</v>
      </c>
      <c r="D3075" s="219">
        <v>165.67</v>
      </c>
      <c r="E3075" s="220">
        <v>0</v>
      </c>
    </row>
    <row r="3076" spans="1:5">
      <c r="A3076" s="217">
        <v>102091</v>
      </c>
      <c r="B3076" s="218" t="s">
        <v>3520</v>
      </c>
      <c r="C3076" s="217" t="s">
        <v>467</v>
      </c>
      <c r="D3076" s="219">
        <v>281.12</v>
      </c>
      <c r="E3076" s="220">
        <v>0</v>
      </c>
    </row>
    <row r="3077" spans="1:5">
      <c r="A3077" s="217">
        <v>102088</v>
      </c>
      <c r="B3077" s="218" t="s">
        <v>3521</v>
      </c>
      <c r="C3077" s="217" t="s">
        <v>467</v>
      </c>
      <c r="D3077" s="219">
        <v>243.78</v>
      </c>
      <c r="E3077" s="220">
        <v>0</v>
      </c>
    </row>
    <row r="3078" spans="1:5">
      <c r="A3078" s="217">
        <v>101997</v>
      </c>
      <c r="B3078" s="218" t="s">
        <v>3522</v>
      </c>
      <c r="C3078" s="217" t="s">
        <v>467</v>
      </c>
      <c r="D3078" s="219">
        <v>187.94</v>
      </c>
      <c r="E3078" s="220">
        <v>0</v>
      </c>
    </row>
    <row r="3079" spans="1:5">
      <c r="A3079" s="217">
        <v>101998</v>
      </c>
      <c r="B3079" s="218" t="s">
        <v>3523</v>
      </c>
      <c r="C3079" s="217" t="s">
        <v>467</v>
      </c>
      <c r="D3079" s="219">
        <v>144.27000000000001</v>
      </c>
      <c r="E3079" s="220">
        <v>0</v>
      </c>
    </row>
    <row r="3080" spans="1:5">
      <c r="A3080" s="217">
        <v>101999</v>
      </c>
      <c r="B3080" s="218" t="s">
        <v>3524</v>
      </c>
      <c r="C3080" s="217" t="s">
        <v>467</v>
      </c>
      <c r="D3080" s="219">
        <v>331.9</v>
      </c>
      <c r="E3080" s="220">
        <v>0</v>
      </c>
    </row>
    <row r="3081" spans="1:5">
      <c r="A3081" s="217">
        <v>101994</v>
      </c>
      <c r="B3081" s="218" t="s">
        <v>3525</v>
      </c>
      <c r="C3081" s="217" t="s">
        <v>467</v>
      </c>
      <c r="D3081" s="219">
        <v>209.95</v>
      </c>
      <c r="E3081" s="220">
        <v>0</v>
      </c>
    </row>
    <row r="3082" spans="1:5">
      <c r="A3082" s="217">
        <v>101995</v>
      </c>
      <c r="B3082" s="218" t="s">
        <v>3526</v>
      </c>
      <c r="C3082" s="217" t="s">
        <v>467</v>
      </c>
      <c r="D3082" s="219">
        <v>171</v>
      </c>
      <c r="E3082" s="220">
        <v>0</v>
      </c>
    </row>
    <row r="3083" spans="1:5">
      <c r="A3083" s="217">
        <v>101996</v>
      </c>
      <c r="B3083" s="218" t="s">
        <v>3527</v>
      </c>
      <c r="C3083" s="217" t="s">
        <v>467</v>
      </c>
      <c r="D3083" s="219">
        <v>261.70999999999998</v>
      </c>
      <c r="E3083" s="220">
        <v>0</v>
      </c>
    </row>
    <row r="3084" spans="1:5">
      <c r="A3084" s="217">
        <v>101991</v>
      </c>
      <c r="B3084" s="218" t="s">
        <v>3528</v>
      </c>
      <c r="C3084" s="217" t="s">
        <v>467</v>
      </c>
      <c r="D3084" s="219">
        <v>189.47</v>
      </c>
      <c r="E3084" s="220">
        <v>0</v>
      </c>
    </row>
    <row r="3085" spans="1:5">
      <c r="A3085" s="217">
        <v>101992</v>
      </c>
      <c r="B3085" s="218" t="s">
        <v>3529</v>
      </c>
      <c r="C3085" s="217" t="s">
        <v>467</v>
      </c>
      <c r="D3085" s="219">
        <v>146.76</v>
      </c>
      <c r="E3085" s="220">
        <v>0</v>
      </c>
    </row>
    <row r="3086" spans="1:5">
      <c r="A3086" s="217">
        <v>101993</v>
      </c>
      <c r="B3086" s="218" t="s">
        <v>3530</v>
      </c>
      <c r="C3086" s="217" t="s">
        <v>467</v>
      </c>
      <c r="D3086" s="219">
        <v>309.91000000000003</v>
      </c>
      <c r="E3086" s="220">
        <v>0</v>
      </c>
    </row>
    <row r="3087" spans="1:5">
      <c r="A3087" s="217">
        <v>101988</v>
      </c>
      <c r="B3087" s="218" t="s">
        <v>3531</v>
      </c>
      <c r="C3087" s="217" t="s">
        <v>467</v>
      </c>
      <c r="D3087" s="219">
        <v>199.21</v>
      </c>
      <c r="E3087" s="220">
        <v>0</v>
      </c>
    </row>
    <row r="3088" spans="1:5">
      <c r="A3088" s="217">
        <v>101989</v>
      </c>
      <c r="B3088" s="218" t="s">
        <v>3532</v>
      </c>
      <c r="C3088" s="217" t="s">
        <v>467</v>
      </c>
      <c r="D3088" s="219">
        <v>164.52</v>
      </c>
      <c r="E3088" s="220">
        <v>0</v>
      </c>
    </row>
    <row r="3089" spans="1:5">
      <c r="A3089" s="217">
        <v>101990</v>
      </c>
      <c r="B3089" s="218" t="s">
        <v>3533</v>
      </c>
      <c r="C3089" s="217" t="s">
        <v>467</v>
      </c>
      <c r="D3089" s="219">
        <v>243.52</v>
      </c>
      <c r="E3089" s="220">
        <v>0</v>
      </c>
    </row>
    <row r="3090" spans="1:5">
      <c r="A3090" s="217">
        <v>101985</v>
      </c>
      <c r="B3090" s="218" t="s">
        <v>3534</v>
      </c>
      <c r="C3090" s="217" t="s">
        <v>467</v>
      </c>
      <c r="D3090" s="219">
        <v>188.07</v>
      </c>
      <c r="E3090" s="220">
        <v>0</v>
      </c>
    </row>
    <row r="3091" spans="1:5">
      <c r="A3091" s="217">
        <v>101986</v>
      </c>
      <c r="B3091" s="218" t="s">
        <v>3535</v>
      </c>
      <c r="C3091" s="217" t="s">
        <v>467</v>
      </c>
      <c r="D3091" s="219">
        <v>143.4</v>
      </c>
      <c r="E3091" s="220">
        <v>0</v>
      </c>
    </row>
    <row r="3092" spans="1:5">
      <c r="A3092" s="217">
        <v>101987</v>
      </c>
      <c r="B3092" s="218" t="s">
        <v>3536</v>
      </c>
      <c r="C3092" s="217" t="s">
        <v>467</v>
      </c>
      <c r="D3092" s="219">
        <v>264.33999999999997</v>
      </c>
      <c r="E3092" s="220">
        <v>0</v>
      </c>
    </row>
    <row r="3093" spans="1:5">
      <c r="A3093" s="217">
        <v>101969</v>
      </c>
      <c r="B3093" s="218" t="s">
        <v>3537</v>
      </c>
      <c r="C3093" s="217" t="s">
        <v>467</v>
      </c>
      <c r="D3093" s="219">
        <v>190.9</v>
      </c>
      <c r="E3093" s="220">
        <v>0</v>
      </c>
    </row>
    <row r="3094" spans="1:5">
      <c r="A3094" s="217">
        <v>101971</v>
      </c>
      <c r="B3094" s="218" t="s">
        <v>3538</v>
      </c>
      <c r="C3094" s="217" t="s">
        <v>467</v>
      </c>
      <c r="D3094" s="219">
        <v>155.76</v>
      </c>
      <c r="E3094" s="220">
        <v>0</v>
      </c>
    </row>
    <row r="3095" spans="1:5">
      <c r="A3095" s="217">
        <v>101973</v>
      </c>
      <c r="B3095" s="218" t="s">
        <v>3539</v>
      </c>
      <c r="C3095" s="217" t="s">
        <v>467</v>
      </c>
      <c r="D3095" s="219">
        <v>226.46</v>
      </c>
      <c r="E3095" s="220">
        <v>0</v>
      </c>
    </row>
    <row r="3096" spans="1:5">
      <c r="A3096" s="217">
        <v>102072</v>
      </c>
      <c r="B3096" s="218" t="s">
        <v>3540</v>
      </c>
      <c r="C3096" s="217" t="s">
        <v>467</v>
      </c>
      <c r="D3096" s="219">
        <v>182.13</v>
      </c>
      <c r="E3096" s="220">
        <v>0</v>
      </c>
    </row>
    <row r="3097" spans="1:5">
      <c r="A3097" s="217">
        <v>102070</v>
      </c>
      <c r="B3097" s="218" t="s">
        <v>3541</v>
      </c>
      <c r="C3097" s="217" t="s">
        <v>467</v>
      </c>
      <c r="D3097" s="219">
        <v>211.11</v>
      </c>
      <c r="E3097" s="220">
        <v>0</v>
      </c>
    </row>
    <row r="3098" spans="1:5">
      <c r="A3098" s="217">
        <v>102071</v>
      </c>
      <c r="B3098" s="218" t="s">
        <v>3542</v>
      </c>
      <c r="C3098" s="217" t="s">
        <v>467</v>
      </c>
      <c r="D3098" s="219">
        <v>186.88</v>
      </c>
      <c r="E3098" s="220">
        <v>0</v>
      </c>
    </row>
    <row r="3099" spans="1:5">
      <c r="A3099" s="217">
        <v>102068</v>
      </c>
      <c r="B3099" s="218" t="s">
        <v>3543</v>
      </c>
      <c r="C3099" s="217" t="s">
        <v>467</v>
      </c>
      <c r="D3099" s="219">
        <v>264.14999999999998</v>
      </c>
      <c r="E3099" s="220">
        <v>0</v>
      </c>
    </row>
    <row r="3100" spans="1:5">
      <c r="A3100" s="217">
        <v>102069</v>
      </c>
      <c r="B3100" s="218" t="s">
        <v>3544</v>
      </c>
      <c r="C3100" s="217" t="s">
        <v>467</v>
      </c>
      <c r="D3100" s="219">
        <v>245.3</v>
      </c>
      <c r="E3100" s="220">
        <v>0</v>
      </c>
    </row>
    <row r="3101" spans="1:5">
      <c r="A3101" s="217">
        <v>102066</v>
      </c>
      <c r="B3101" s="218" t="s">
        <v>3545</v>
      </c>
      <c r="C3101" s="217" t="s">
        <v>467</v>
      </c>
      <c r="D3101" s="219">
        <v>512.64</v>
      </c>
      <c r="E3101" s="220">
        <v>0</v>
      </c>
    </row>
    <row r="3102" spans="1:5">
      <c r="A3102" s="217">
        <v>102067</v>
      </c>
      <c r="B3102" s="218" t="s">
        <v>3546</v>
      </c>
      <c r="C3102" s="217" t="s">
        <v>467</v>
      </c>
      <c r="D3102" s="219">
        <v>440.15</v>
      </c>
      <c r="E3102" s="220">
        <v>0</v>
      </c>
    </row>
    <row r="3103" spans="1:5">
      <c r="A3103" s="217">
        <v>102065</v>
      </c>
      <c r="B3103" s="218" t="s">
        <v>3547</v>
      </c>
      <c r="C3103" s="217" t="s">
        <v>467</v>
      </c>
      <c r="D3103" s="219">
        <v>191.74</v>
      </c>
      <c r="E3103" s="220">
        <v>0</v>
      </c>
    </row>
    <row r="3104" spans="1:5">
      <c r="A3104" s="217">
        <v>102063</v>
      </c>
      <c r="B3104" s="218" t="s">
        <v>3548</v>
      </c>
      <c r="C3104" s="217" t="s">
        <v>467</v>
      </c>
      <c r="D3104" s="219">
        <v>233.36</v>
      </c>
      <c r="E3104" s="220">
        <v>0</v>
      </c>
    </row>
    <row r="3105" spans="1:5">
      <c r="A3105" s="217">
        <v>102064</v>
      </c>
      <c r="B3105" s="218" t="s">
        <v>3549</v>
      </c>
      <c r="C3105" s="217" t="s">
        <v>467</v>
      </c>
      <c r="D3105" s="219">
        <v>206.59</v>
      </c>
      <c r="E3105" s="220">
        <v>0</v>
      </c>
    </row>
    <row r="3106" spans="1:5">
      <c r="A3106" s="217">
        <v>102061</v>
      </c>
      <c r="B3106" s="218" t="s">
        <v>3550</v>
      </c>
      <c r="C3106" s="217" t="s">
        <v>467</v>
      </c>
      <c r="D3106" s="219">
        <v>295.55</v>
      </c>
      <c r="E3106" s="220">
        <v>0</v>
      </c>
    </row>
    <row r="3107" spans="1:5">
      <c r="A3107" s="217">
        <v>102062</v>
      </c>
      <c r="B3107" s="218" t="s">
        <v>3551</v>
      </c>
      <c r="C3107" s="217" t="s">
        <v>467</v>
      </c>
      <c r="D3107" s="219">
        <v>277.47000000000003</v>
      </c>
      <c r="E3107" s="220">
        <v>0</v>
      </c>
    </row>
    <row r="3108" spans="1:5">
      <c r="A3108" s="217">
        <v>102059</v>
      </c>
      <c r="B3108" s="218" t="s">
        <v>3552</v>
      </c>
      <c r="C3108" s="217" t="s">
        <v>467</v>
      </c>
      <c r="D3108" s="219">
        <v>494.18</v>
      </c>
      <c r="E3108" s="220">
        <v>0</v>
      </c>
    </row>
    <row r="3109" spans="1:5">
      <c r="A3109" s="217">
        <v>102060</v>
      </c>
      <c r="B3109" s="218" t="s">
        <v>3553</v>
      </c>
      <c r="C3109" s="217" t="s">
        <v>467</v>
      </c>
      <c r="D3109" s="219">
        <v>416.32</v>
      </c>
      <c r="E3109" s="220">
        <v>0</v>
      </c>
    </row>
    <row r="3110" spans="1:5">
      <c r="A3110" s="217">
        <v>102052</v>
      </c>
      <c r="B3110" s="218" t="s">
        <v>3554</v>
      </c>
      <c r="C3110" s="217" t="s">
        <v>467</v>
      </c>
      <c r="D3110" s="219">
        <v>180.57</v>
      </c>
      <c r="E3110" s="220">
        <v>0</v>
      </c>
    </row>
    <row r="3111" spans="1:5">
      <c r="A3111" s="217">
        <v>102050</v>
      </c>
      <c r="B3111" s="218" t="s">
        <v>3555</v>
      </c>
      <c r="C3111" s="217" t="s">
        <v>467</v>
      </c>
      <c r="D3111" s="219">
        <v>221.19</v>
      </c>
      <c r="E3111" s="220">
        <v>0</v>
      </c>
    </row>
    <row r="3112" spans="1:5">
      <c r="A3112" s="217">
        <v>102051</v>
      </c>
      <c r="B3112" s="218" t="s">
        <v>3556</v>
      </c>
      <c r="C3112" s="217" t="s">
        <v>467</v>
      </c>
      <c r="D3112" s="219">
        <v>195.1</v>
      </c>
      <c r="E3112" s="220">
        <v>0</v>
      </c>
    </row>
    <row r="3113" spans="1:5">
      <c r="A3113" s="217">
        <v>102048</v>
      </c>
      <c r="B3113" s="218" t="s">
        <v>3557</v>
      </c>
      <c r="C3113" s="217" t="s">
        <v>467</v>
      </c>
      <c r="D3113" s="219">
        <v>285.36</v>
      </c>
      <c r="E3113" s="220">
        <v>0</v>
      </c>
    </row>
    <row r="3114" spans="1:5">
      <c r="A3114" s="217">
        <v>102049</v>
      </c>
      <c r="B3114" s="218" t="s">
        <v>3558</v>
      </c>
      <c r="C3114" s="217" t="s">
        <v>467</v>
      </c>
      <c r="D3114" s="219">
        <v>257.11</v>
      </c>
      <c r="E3114" s="220">
        <v>0</v>
      </c>
    </row>
    <row r="3115" spans="1:5">
      <c r="A3115" s="217">
        <v>102046</v>
      </c>
      <c r="B3115" s="218" t="s">
        <v>3559</v>
      </c>
      <c r="C3115" s="217" t="s">
        <v>467</v>
      </c>
      <c r="D3115" s="219">
        <v>574.63</v>
      </c>
      <c r="E3115" s="220">
        <v>0</v>
      </c>
    </row>
    <row r="3116" spans="1:5">
      <c r="A3116" s="217">
        <v>102047</v>
      </c>
      <c r="B3116" s="218" t="s">
        <v>3560</v>
      </c>
      <c r="C3116" s="217" t="s">
        <v>467</v>
      </c>
      <c r="D3116" s="219">
        <v>491.03</v>
      </c>
      <c r="E3116" s="220">
        <v>0</v>
      </c>
    </row>
    <row r="3117" spans="1:5">
      <c r="A3117" s="217">
        <v>102045</v>
      </c>
      <c r="B3117" s="218" t="s">
        <v>3561</v>
      </c>
      <c r="C3117" s="217" t="s">
        <v>467</v>
      </c>
      <c r="D3117" s="219">
        <v>202.38</v>
      </c>
      <c r="E3117" s="220">
        <v>0</v>
      </c>
    </row>
    <row r="3118" spans="1:5">
      <c r="A3118" s="217">
        <v>102043</v>
      </c>
      <c r="B3118" s="218" t="s">
        <v>3562</v>
      </c>
      <c r="C3118" s="217" t="s">
        <v>467</v>
      </c>
      <c r="D3118" s="219">
        <v>244.64</v>
      </c>
      <c r="E3118" s="220">
        <v>0</v>
      </c>
    </row>
    <row r="3119" spans="1:5">
      <c r="A3119" s="217">
        <v>102044</v>
      </c>
      <c r="B3119" s="218" t="s">
        <v>3563</v>
      </c>
      <c r="C3119" s="217" t="s">
        <v>467</v>
      </c>
      <c r="D3119" s="219">
        <v>218.22</v>
      </c>
      <c r="E3119" s="220">
        <v>0</v>
      </c>
    </row>
    <row r="3120" spans="1:5">
      <c r="A3120" s="217">
        <v>102041</v>
      </c>
      <c r="B3120" s="218" t="s">
        <v>3564</v>
      </c>
      <c r="C3120" s="217" t="s">
        <v>467</v>
      </c>
      <c r="D3120" s="219">
        <v>316.57</v>
      </c>
      <c r="E3120" s="220">
        <v>0</v>
      </c>
    </row>
    <row r="3121" spans="1:5">
      <c r="A3121" s="217">
        <v>102042</v>
      </c>
      <c r="B3121" s="218" t="s">
        <v>3565</v>
      </c>
      <c r="C3121" s="217" t="s">
        <v>467</v>
      </c>
      <c r="D3121" s="219">
        <v>289.99</v>
      </c>
      <c r="E3121" s="220">
        <v>0</v>
      </c>
    </row>
    <row r="3122" spans="1:5">
      <c r="A3122" s="217">
        <v>102039</v>
      </c>
      <c r="B3122" s="218" t="s">
        <v>3566</v>
      </c>
      <c r="C3122" s="217" t="s">
        <v>467</v>
      </c>
      <c r="D3122" s="219">
        <v>529.34</v>
      </c>
      <c r="E3122" s="220">
        <v>0</v>
      </c>
    </row>
    <row r="3123" spans="1:5">
      <c r="A3123" s="217">
        <v>102040</v>
      </c>
      <c r="B3123" s="218" t="s">
        <v>3567</v>
      </c>
      <c r="C3123" s="217" t="s">
        <v>467</v>
      </c>
      <c r="D3123" s="219">
        <v>442</v>
      </c>
      <c r="E3123" s="220">
        <v>0</v>
      </c>
    </row>
    <row r="3124" spans="1:5">
      <c r="A3124" s="217">
        <v>102038</v>
      </c>
      <c r="B3124" s="218" t="s">
        <v>3568</v>
      </c>
      <c r="C3124" s="217" t="s">
        <v>467</v>
      </c>
      <c r="D3124" s="219">
        <v>191.71</v>
      </c>
      <c r="E3124" s="220">
        <v>0</v>
      </c>
    </row>
    <row r="3125" spans="1:5">
      <c r="A3125" s="217">
        <v>102036</v>
      </c>
      <c r="B3125" s="218" t="s">
        <v>3569</v>
      </c>
      <c r="C3125" s="217" t="s">
        <v>467</v>
      </c>
      <c r="D3125" s="219">
        <v>232.59</v>
      </c>
      <c r="E3125" s="220">
        <v>0</v>
      </c>
    </row>
    <row r="3126" spans="1:5">
      <c r="A3126" s="217">
        <v>102037</v>
      </c>
      <c r="B3126" s="218" t="s">
        <v>3570</v>
      </c>
      <c r="C3126" s="217" t="s">
        <v>467</v>
      </c>
      <c r="D3126" s="219">
        <v>206.33</v>
      </c>
      <c r="E3126" s="220">
        <v>0</v>
      </c>
    </row>
    <row r="3127" spans="1:5">
      <c r="A3127" s="217">
        <v>102016</v>
      </c>
      <c r="B3127" s="218" t="s">
        <v>3571</v>
      </c>
      <c r="C3127" s="217" t="s">
        <v>467</v>
      </c>
      <c r="D3127" s="219">
        <v>295.06</v>
      </c>
      <c r="E3127" s="220">
        <v>0</v>
      </c>
    </row>
    <row r="3128" spans="1:5">
      <c r="A3128" s="217">
        <v>102017</v>
      </c>
      <c r="B3128" s="218" t="s">
        <v>3572</v>
      </c>
      <c r="C3128" s="217" t="s">
        <v>467</v>
      </c>
      <c r="D3128" s="219">
        <v>270.92</v>
      </c>
      <c r="E3128" s="220">
        <v>0</v>
      </c>
    </row>
    <row r="3129" spans="1:5">
      <c r="A3129" s="217">
        <v>102014</v>
      </c>
      <c r="B3129" s="218" t="s">
        <v>3573</v>
      </c>
      <c r="C3129" s="217" t="s">
        <v>467</v>
      </c>
      <c r="D3129" s="219">
        <v>564.79</v>
      </c>
      <c r="E3129" s="220">
        <v>0</v>
      </c>
    </row>
    <row r="3130" spans="1:5">
      <c r="A3130" s="217">
        <v>102015</v>
      </c>
      <c r="B3130" s="218" t="s">
        <v>3574</v>
      </c>
      <c r="C3130" s="217" t="s">
        <v>467</v>
      </c>
      <c r="D3130" s="219">
        <v>474.2</v>
      </c>
      <c r="E3130" s="220">
        <v>0</v>
      </c>
    </row>
    <row r="3131" spans="1:5">
      <c r="A3131" s="217">
        <v>102013</v>
      </c>
      <c r="B3131" s="218" t="s">
        <v>3575</v>
      </c>
      <c r="C3131" s="217" t="s">
        <v>467</v>
      </c>
      <c r="D3131" s="219">
        <v>204.89</v>
      </c>
      <c r="E3131" s="220">
        <v>0</v>
      </c>
    </row>
    <row r="3132" spans="1:5">
      <c r="A3132" s="217">
        <v>102011</v>
      </c>
      <c r="B3132" s="218" t="s">
        <v>3576</v>
      </c>
      <c r="C3132" s="217" t="s">
        <v>467</v>
      </c>
      <c r="D3132" s="219">
        <v>247.43</v>
      </c>
      <c r="E3132" s="220">
        <v>0</v>
      </c>
    </row>
    <row r="3133" spans="1:5">
      <c r="A3133" s="217">
        <v>102012</v>
      </c>
      <c r="B3133" s="218" t="s">
        <v>3577</v>
      </c>
      <c r="C3133" s="217" t="s">
        <v>467</v>
      </c>
      <c r="D3133" s="219">
        <v>220.1</v>
      </c>
      <c r="E3133" s="220">
        <v>0</v>
      </c>
    </row>
    <row r="3134" spans="1:5">
      <c r="A3134" s="217">
        <v>102009</v>
      </c>
      <c r="B3134" s="218" t="s">
        <v>3578</v>
      </c>
      <c r="C3134" s="217" t="s">
        <v>467</v>
      </c>
      <c r="D3134" s="219">
        <v>317.22000000000003</v>
      </c>
      <c r="E3134" s="220">
        <v>0</v>
      </c>
    </row>
    <row r="3135" spans="1:5">
      <c r="A3135" s="217">
        <v>102010</v>
      </c>
      <c r="B3135" s="218" t="s">
        <v>3579</v>
      </c>
      <c r="C3135" s="217" t="s">
        <v>467</v>
      </c>
      <c r="D3135" s="219">
        <v>293.87</v>
      </c>
      <c r="E3135" s="220">
        <v>0</v>
      </c>
    </row>
    <row r="3136" spans="1:5">
      <c r="A3136" s="217">
        <v>102007</v>
      </c>
      <c r="B3136" s="218" t="s">
        <v>3580</v>
      </c>
      <c r="C3136" s="217" t="s">
        <v>467</v>
      </c>
      <c r="D3136" s="219">
        <v>505.4</v>
      </c>
      <c r="E3136" s="220">
        <v>0</v>
      </c>
    </row>
    <row r="3137" spans="1:5">
      <c r="A3137" s="217">
        <v>102008</v>
      </c>
      <c r="B3137" s="218" t="s">
        <v>3581</v>
      </c>
      <c r="C3137" s="217" t="s">
        <v>467</v>
      </c>
      <c r="D3137" s="219">
        <v>423.35</v>
      </c>
      <c r="E3137" s="220">
        <v>0</v>
      </c>
    </row>
    <row r="3138" spans="1:5">
      <c r="A3138" s="217">
        <v>102006</v>
      </c>
      <c r="B3138" s="218" t="s">
        <v>3582</v>
      </c>
      <c r="C3138" s="217" t="s">
        <v>467</v>
      </c>
      <c r="D3138" s="219">
        <v>195.55</v>
      </c>
      <c r="E3138" s="220">
        <v>0</v>
      </c>
    </row>
    <row r="3139" spans="1:5">
      <c r="A3139" s="217">
        <v>102004</v>
      </c>
      <c r="B3139" s="218" t="s">
        <v>3583</v>
      </c>
      <c r="C3139" s="217" t="s">
        <v>467</v>
      </c>
      <c r="D3139" s="219">
        <v>238.08</v>
      </c>
      <c r="E3139" s="220">
        <v>0</v>
      </c>
    </row>
    <row r="3140" spans="1:5">
      <c r="A3140" s="217">
        <v>102005</v>
      </c>
      <c r="B3140" s="218" t="s">
        <v>3584</v>
      </c>
      <c r="C3140" s="217" t="s">
        <v>467</v>
      </c>
      <c r="D3140" s="219">
        <v>211.97</v>
      </c>
      <c r="E3140" s="220">
        <v>0</v>
      </c>
    </row>
    <row r="3141" spans="1:5">
      <c r="A3141" s="217">
        <v>102002</v>
      </c>
      <c r="B3141" s="218" t="s">
        <v>3585</v>
      </c>
      <c r="C3141" s="217" t="s">
        <v>467</v>
      </c>
      <c r="D3141" s="219">
        <v>296.58</v>
      </c>
      <c r="E3141" s="220">
        <v>0</v>
      </c>
    </row>
    <row r="3142" spans="1:5">
      <c r="A3142" s="217">
        <v>102003</v>
      </c>
      <c r="B3142" s="218" t="s">
        <v>3586</v>
      </c>
      <c r="C3142" s="217" t="s">
        <v>467</v>
      </c>
      <c r="D3142" s="219">
        <v>274.67</v>
      </c>
      <c r="E3142" s="220">
        <v>0</v>
      </c>
    </row>
    <row r="3143" spans="1:5">
      <c r="A3143" s="217">
        <v>102000</v>
      </c>
      <c r="B3143" s="218" t="s">
        <v>3587</v>
      </c>
      <c r="C3143" s="217" t="s">
        <v>467</v>
      </c>
      <c r="D3143" s="219">
        <v>519.48</v>
      </c>
      <c r="E3143" s="220">
        <v>0</v>
      </c>
    </row>
    <row r="3144" spans="1:5">
      <c r="A3144" s="217">
        <v>102001</v>
      </c>
      <c r="B3144" s="218" t="s">
        <v>3588</v>
      </c>
      <c r="C3144" s="217" t="s">
        <v>467</v>
      </c>
      <c r="D3144" s="219">
        <v>448.58</v>
      </c>
      <c r="E3144" s="220">
        <v>0</v>
      </c>
    </row>
    <row r="3145" spans="1:5">
      <c r="A3145" s="217">
        <v>101983</v>
      </c>
      <c r="B3145" s="218" t="s">
        <v>3589</v>
      </c>
      <c r="C3145" s="217" t="s">
        <v>467</v>
      </c>
      <c r="D3145" s="219">
        <v>208.35</v>
      </c>
      <c r="E3145" s="220">
        <v>0</v>
      </c>
    </row>
    <row r="3146" spans="1:5">
      <c r="A3146" s="217">
        <v>101981</v>
      </c>
      <c r="B3146" s="218" t="s">
        <v>3590</v>
      </c>
      <c r="C3146" s="217" t="s">
        <v>467</v>
      </c>
      <c r="D3146" s="219">
        <v>251.38</v>
      </c>
      <c r="E3146" s="220">
        <v>0</v>
      </c>
    </row>
    <row r="3147" spans="1:5">
      <c r="A3147" s="217">
        <v>101982</v>
      </c>
      <c r="B3147" s="218" t="s">
        <v>3591</v>
      </c>
      <c r="C3147" s="217" t="s">
        <v>467</v>
      </c>
      <c r="D3147" s="219">
        <v>224.96</v>
      </c>
      <c r="E3147" s="220">
        <v>0</v>
      </c>
    </row>
    <row r="3148" spans="1:5">
      <c r="A3148" s="217">
        <v>101977</v>
      </c>
      <c r="B3148" s="218" t="s">
        <v>3592</v>
      </c>
      <c r="C3148" s="217" t="s">
        <v>467</v>
      </c>
      <c r="D3148" s="219">
        <v>315.70999999999998</v>
      </c>
      <c r="E3148" s="220">
        <v>0</v>
      </c>
    </row>
    <row r="3149" spans="1:5">
      <c r="A3149" s="217">
        <v>101980</v>
      </c>
      <c r="B3149" s="218" t="s">
        <v>3593</v>
      </c>
      <c r="C3149" s="217" t="s">
        <v>467</v>
      </c>
      <c r="D3149" s="219">
        <v>295.54000000000002</v>
      </c>
      <c r="E3149" s="220">
        <v>0</v>
      </c>
    </row>
    <row r="3150" spans="1:5">
      <c r="A3150" s="217">
        <v>101974</v>
      </c>
      <c r="B3150" s="218" t="s">
        <v>3594</v>
      </c>
      <c r="C3150" s="217" t="s">
        <v>467</v>
      </c>
      <c r="D3150" s="219">
        <v>513.25</v>
      </c>
      <c r="E3150" s="220">
        <v>0</v>
      </c>
    </row>
    <row r="3151" spans="1:5">
      <c r="A3151" s="217">
        <v>101975</v>
      </c>
      <c r="B3151" s="218" t="s">
        <v>3595</v>
      </c>
      <c r="C3151" s="217" t="s">
        <v>467</v>
      </c>
      <c r="D3151" s="219">
        <v>437.9</v>
      </c>
      <c r="E3151" s="220">
        <v>0</v>
      </c>
    </row>
    <row r="3152" spans="1:5">
      <c r="A3152" s="217">
        <v>101114</v>
      </c>
      <c r="B3152" s="218" t="s">
        <v>3596</v>
      </c>
      <c r="C3152" s="217" t="s">
        <v>552</v>
      </c>
      <c r="D3152" s="219">
        <v>4.26</v>
      </c>
      <c r="E3152" s="220">
        <v>0.50700000000000001</v>
      </c>
    </row>
    <row r="3153" spans="1:5">
      <c r="A3153" s="217">
        <v>101118</v>
      </c>
      <c r="B3153" s="218" t="s">
        <v>3597</v>
      </c>
      <c r="C3153" s="217" t="s">
        <v>552</v>
      </c>
      <c r="D3153" s="219">
        <v>3.65</v>
      </c>
      <c r="E3153" s="220">
        <v>0.50139999999999996</v>
      </c>
    </row>
    <row r="3154" spans="1:5">
      <c r="A3154" s="217">
        <v>101115</v>
      </c>
      <c r="B3154" s="218" t="s">
        <v>3598</v>
      </c>
      <c r="C3154" s="217" t="s">
        <v>552</v>
      </c>
      <c r="D3154" s="219">
        <v>3.6</v>
      </c>
      <c r="E3154" s="220">
        <v>0.53610000000000002</v>
      </c>
    </row>
    <row r="3155" spans="1:5">
      <c r="A3155" s="217">
        <v>101116</v>
      </c>
      <c r="B3155" s="218" t="s">
        <v>3599</v>
      </c>
      <c r="C3155" s="217" t="s">
        <v>552</v>
      </c>
      <c r="D3155" s="219">
        <v>2.2400000000000002</v>
      </c>
      <c r="E3155" s="220">
        <v>0.51790000000000003</v>
      </c>
    </row>
    <row r="3156" spans="1:5">
      <c r="A3156" s="217">
        <v>101117</v>
      </c>
      <c r="B3156" s="218" t="s">
        <v>3600</v>
      </c>
      <c r="C3156" s="217" t="s">
        <v>552</v>
      </c>
      <c r="D3156" s="219">
        <v>3.26</v>
      </c>
      <c r="E3156" s="220">
        <v>0.7117</v>
      </c>
    </row>
    <row r="3157" spans="1:5">
      <c r="A3157" s="217">
        <v>101124</v>
      </c>
      <c r="B3157" s="218" t="s">
        <v>3601</v>
      </c>
      <c r="C3157" s="217" t="s">
        <v>552</v>
      </c>
      <c r="D3157" s="219">
        <v>14.54</v>
      </c>
      <c r="E3157" s="220">
        <v>0.2868</v>
      </c>
    </row>
    <row r="3158" spans="1:5">
      <c r="A3158" s="217">
        <v>101128</v>
      </c>
      <c r="B3158" s="218" t="s">
        <v>3602</v>
      </c>
      <c r="C3158" s="217" t="s">
        <v>552</v>
      </c>
      <c r="D3158" s="219">
        <v>13.93</v>
      </c>
      <c r="E3158" s="220">
        <v>0.2757</v>
      </c>
    </row>
    <row r="3159" spans="1:5">
      <c r="A3159" s="217">
        <v>101125</v>
      </c>
      <c r="B3159" s="218" t="s">
        <v>3603</v>
      </c>
      <c r="C3159" s="217" t="s">
        <v>552</v>
      </c>
      <c r="D3159" s="219">
        <v>13.88</v>
      </c>
      <c r="E3159" s="220">
        <v>0.28389999999999999</v>
      </c>
    </row>
    <row r="3160" spans="1:5">
      <c r="A3160" s="217">
        <v>101126</v>
      </c>
      <c r="B3160" s="218" t="s">
        <v>3604</v>
      </c>
      <c r="C3160" s="217" t="s">
        <v>552</v>
      </c>
      <c r="D3160" s="219">
        <v>12.51</v>
      </c>
      <c r="E3160" s="220">
        <v>0.25340000000000001</v>
      </c>
    </row>
    <row r="3161" spans="1:5">
      <c r="A3161" s="217">
        <v>101127</v>
      </c>
      <c r="B3161" s="218" t="s">
        <v>3605</v>
      </c>
      <c r="C3161" s="217" t="s">
        <v>552</v>
      </c>
      <c r="D3161" s="219">
        <v>13.54</v>
      </c>
      <c r="E3161" s="220">
        <v>0.31979999999999997</v>
      </c>
    </row>
    <row r="3162" spans="1:5">
      <c r="A3162" s="217">
        <v>101134</v>
      </c>
      <c r="B3162" s="218" t="s">
        <v>3606</v>
      </c>
      <c r="C3162" s="217" t="s">
        <v>552</v>
      </c>
      <c r="D3162" s="219">
        <v>15.19</v>
      </c>
      <c r="E3162" s="220">
        <v>0.27650000000000002</v>
      </c>
    </row>
    <row r="3163" spans="1:5">
      <c r="A3163" s="217">
        <v>101144</v>
      </c>
      <c r="B3163" s="218" t="s">
        <v>3607</v>
      </c>
      <c r="C3163" s="217" t="s">
        <v>552</v>
      </c>
      <c r="D3163" s="219">
        <v>15.11</v>
      </c>
      <c r="E3163" s="220">
        <v>0.48380000000000001</v>
      </c>
    </row>
    <row r="3164" spans="1:5">
      <c r="A3164" s="217">
        <v>101138</v>
      </c>
      <c r="B3164" s="218" t="s">
        <v>3608</v>
      </c>
      <c r="C3164" s="217" t="s">
        <v>552</v>
      </c>
      <c r="D3164" s="219">
        <v>14.58</v>
      </c>
      <c r="E3164" s="220">
        <v>0.26540000000000002</v>
      </c>
    </row>
    <row r="3165" spans="1:5">
      <c r="A3165" s="217">
        <v>101148</v>
      </c>
      <c r="B3165" s="218" t="s">
        <v>3609</v>
      </c>
      <c r="C3165" s="217" t="s">
        <v>552</v>
      </c>
      <c r="D3165" s="219">
        <v>14.5</v>
      </c>
      <c r="E3165" s="220">
        <v>0.48139999999999999</v>
      </c>
    </row>
    <row r="3166" spans="1:5">
      <c r="A3166" s="217">
        <v>101135</v>
      </c>
      <c r="B3166" s="218" t="s">
        <v>3610</v>
      </c>
      <c r="C3166" s="217" t="s">
        <v>552</v>
      </c>
      <c r="D3166" s="219">
        <v>14.53</v>
      </c>
      <c r="E3166" s="220">
        <v>0.2732</v>
      </c>
    </row>
    <row r="3167" spans="1:5">
      <c r="A3167" s="217">
        <v>101145</v>
      </c>
      <c r="B3167" s="218" t="s">
        <v>3611</v>
      </c>
      <c r="C3167" s="217" t="s">
        <v>552</v>
      </c>
      <c r="D3167" s="219">
        <v>14.45</v>
      </c>
      <c r="E3167" s="220">
        <v>0.49</v>
      </c>
    </row>
    <row r="3168" spans="1:5">
      <c r="A3168" s="217">
        <v>101136</v>
      </c>
      <c r="B3168" s="218" t="s">
        <v>3612</v>
      </c>
      <c r="C3168" s="217" t="s">
        <v>552</v>
      </c>
      <c r="D3168" s="219">
        <v>13.17</v>
      </c>
      <c r="E3168" s="220">
        <v>0.24299999999999999</v>
      </c>
    </row>
    <row r="3169" spans="1:5">
      <c r="A3169" s="217">
        <v>101146</v>
      </c>
      <c r="B3169" s="218" t="s">
        <v>3613</v>
      </c>
      <c r="C3169" s="217" t="s">
        <v>552</v>
      </c>
      <c r="D3169" s="219">
        <v>13.09</v>
      </c>
      <c r="E3169" s="220">
        <v>0.48199999999999998</v>
      </c>
    </row>
    <row r="3170" spans="1:5">
      <c r="A3170" s="217">
        <v>101137</v>
      </c>
      <c r="B3170" s="218" t="s">
        <v>3614</v>
      </c>
      <c r="C3170" s="217" t="s">
        <v>552</v>
      </c>
      <c r="D3170" s="219">
        <v>14.19</v>
      </c>
      <c r="E3170" s="220">
        <v>0.30730000000000002</v>
      </c>
    </row>
    <row r="3171" spans="1:5">
      <c r="A3171" s="217">
        <v>101147</v>
      </c>
      <c r="B3171" s="218" t="s">
        <v>3615</v>
      </c>
      <c r="C3171" s="217" t="s">
        <v>552</v>
      </c>
      <c r="D3171" s="219">
        <v>14.11</v>
      </c>
      <c r="E3171" s="220">
        <v>0.52939999999999998</v>
      </c>
    </row>
    <row r="3172" spans="1:5">
      <c r="A3172" s="217">
        <v>101119</v>
      </c>
      <c r="B3172" s="218" t="s">
        <v>3616</v>
      </c>
      <c r="C3172" s="217" t="s">
        <v>552</v>
      </c>
      <c r="D3172" s="219">
        <v>8.1199999999999992</v>
      </c>
      <c r="E3172" s="220">
        <v>0.50860000000000005</v>
      </c>
    </row>
    <row r="3173" spans="1:5">
      <c r="A3173" s="217">
        <v>101123</v>
      </c>
      <c r="B3173" s="218" t="s">
        <v>3617</v>
      </c>
      <c r="C3173" s="217" t="s">
        <v>552</v>
      </c>
      <c r="D3173" s="219">
        <v>7</v>
      </c>
      <c r="E3173" s="220">
        <v>0.5</v>
      </c>
    </row>
    <row r="3174" spans="1:5">
      <c r="A3174" s="217">
        <v>101120</v>
      </c>
      <c r="B3174" s="218" t="s">
        <v>3618</v>
      </c>
      <c r="C3174" s="217" t="s">
        <v>552</v>
      </c>
      <c r="D3174" s="219">
        <v>6.88</v>
      </c>
      <c r="E3174" s="220">
        <v>0.5363</v>
      </c>
    </row>
    <row r="3175" spans="1:5">
      <c r="A3175" s="217">
        <v>101121</v>
      </c>
      <c r="B3175" s="218" t="s">
        <v>3619</v>
      </c>
      <c r="C3175" s="217" t="s">
        <v>552</v>
      </c>
      <c r="D3175" s="219">
        <v>4.3</v>
      </c>
      <c r="E3175" s="220">
        <v>0.52090000000000003</v>
      </c>
    </row>
    <row r="3176" spans="1:5">
      <c r="A3176" s="217">
        <v>101122</v>
      </c>
      <c r="B3176" s="218" t="s">
        <v>3620</v>
      </c>
      <c r="C3176" s="217" t="s">
        <v>552</v>
      </c>
      <c r="D3176" s="219">
        <v>6.23</v>
      </c>
      <c r="E3176" s="220">
        <v>0.70950000000000002</v>
      </c>
    </row>
    <row r="3177" spans="1:5">
      <c r="A3177" s="217">
        <v>101129</v>
      </c>
      <c r="B3177" s="218" t="s">
        <v>3621</v>
      </c>
      <c r="C3177" s="217" t="s">
        <v>552</v>
      </c>
      <c r="D3177" s="219">
        <v>18.809999999999999</v>
      </c>
      <c r="E3177" s="220">
        <v>0.33069999999999999</v>
      </c>
    </row>
    <row r="3178" spans="1:5">
      <c r="A3178" s="217">
        <v>101133</v>
      </c>
      <c r="B3178" s="218" t="s">
        <v>3622</v>
      </c>
      <c r="C3178" s="217" t="s">
        <v>552</v>
      </c>
      <c r="D3178" s="219">
        <v>17.690000000000001</v>
      </c>
      <c r="E3178" s="220">
        <v>0.316</v>
      </c>
    </row>
    <row r="3179" spans="1:5">
      <c r="A3179" s="217">
        <v>101130</v>
      </c>
      <c r="B3179" s="218" t="s">
        <v>3623</v>
      </c>
      <c r="C3179" s="217" t="s">
        <v>552</v>
      </c>
      <c r="D3179" s="219">
        <v>17.57</v>
      </c>
      <c r="E3179" s="220">
        <v>0.32900000000000001</v>
      </c>
    </row>
    <row r="3180" spans="1:5">
      <c r="A3180" s="217">
        <v>101131</v>
      </c>
      <c r="B3180" s="218" t="s">
        <v>3624</v>
      </c>
      <c r="C3180" s="217" t="s">
        <v>552</v>
      </c>
      <c r="D3180" s="219">
        <v>14.99</v>
      </c>
      <c r="E3180" s="220">
        <v>0.28889999999999999</v>
      </c>
    </row>
    <row r="3181" spans="1:5">
      <c r="A3181" s="217">
        <v>101132</v>
      </c>
      <c r="B3181" s="218" t="s">
        <v>3625</v>
      </c>
      <c r="C3181" s="217" t="s">
        <v>552</v>
      </c>
      <c r="D3181" s="219">
        <v>16.920000000000002</v>
      </c>
      <c r="E3181" s="220">
        <v>0.38479999999999998</v>
      </c>
    </row>
    <row r="3182" spans="1:5">
      <c r="A3182" s="217">
        <v>101139</v>
      </c>
      <c r="B3182" s="218" t="s">
        <v>3626</v>
      </c>
      <c r="C3182" s="217" t="s">
        <v>552</v>
      </c>
      <c r="D3182" s="219">
        <v>19.489999999999998</v>
      </c>
      <c r="E3182" s="220">
        <v>0.32069999999999999</v>
      </c>
    </row>
    <row r="3183" spans="1:5">
      <c r="A3183" s="217">
        <v>101149</v>
      </c>
      <c r="B3183" s="218" t="s">
        <v>3627</v>
      </c>
      <c r="C3183" s="217" t="s">
        <v>552</v>
      </c>
      <c r="D3183" s="219">
        <v>19.399999999999999</v>
      </c>
      <c r="E3183" s="220">
        <v>0.48870000000000002</v>
      </c>
    </row>
    <row r="3184" spans="1:5">
      <c r="A3184" s="217">
        <v>101143</v>
      </c>
      <c r="B3184" s="218" t="s">
        <v>3628</v>
      </c>
      <c r="C3184" s="217" t="s">
        <v>552</v>
      </c>
      <c r="D3184" s="219">
        <v>18.37</v>
      </c>
      <c r="E3184" s="220">
        <v>0.30590000000000001</v>
      </c>
    </row>
    <row r="3185" spans="1:5">
      <c r="A3185" s="217">
        <v>101153</v>
      </c>
      <c r="B3185" s="218" t="s">
        <v>3629</v>
      </c>
      <c r="C3185" s="217" t="s">
        <v>552</v>
      </c>
      <c r="D3185" s="219">
        <v>18.28</v>
      </c>
      <c r="E3185" s="220">
        <v>0.48409999999999997</v>
      </c>
    </row>
    <row r="3186" spans="1:5">
      <c r="A3186" s="217">
        <v>101140</v>
      </c>
      <c r="B3186" s="218" t="s">
        <v>3630</v>
      </c>
      <c r="C3186" s="217" t="s">
        <v>552</v>
      </c>
      <c r="D3186" s="219">
        <v>18.25</v>
      </c>
      <c r="E3186" s="220">
        <v>0.31840000000000002</v>
      </c>
    </row>
    <row r="3187" spans="1:5">
      <c r="A3187" s="217">
        <v>101150</v>
      </c>
      <c r="B3187" s="218" t="s">
        <v>3631</v>
      </c>
      <c r="C3187" s="217" t="s">
        <v>552</v>
      </c>
      <c r="D3187" s="219">
        <v>18.16</v>
      </c>
      <c r="E3187" s="220">
        <v>0.49780000000000002</v>
      </c>
    </row>
    <row r="3188" spans="1:5">
      <c r="A3188" s="217">
        <v>101141</v>
      </c>
      <c r="B3188" s="218" t="s">
        <v>3632</v>
      </c>
      <c r="C3188" s="217" t="s">
        <v>552</v>
      </c>
      <c r="D3188" s="219">
        <v>15.67</v>
      </c>
      <c r="E3188" s="220">
        <v>0.2782</v>
      </c>
    </row>
    <row r="3189" spans="1:5">
      <c r="A3189" s="217">
        <v>101151</v>
      </c>
      <c r="B3189" s="218" t="s">
        <v>3633</v>
      </c>
      <c r="C3189" s="217" t="s">
        <v>552</v>
      </c>
      <c r="D3189" s="219">
        <v>15.58</v>
      </c>
      <c r="E3189" s="220">
        <v>0.48720000000000002</v>
      </c>
    </row>
    <row r="3190" spans="1:5">
      <c r="A3190" s="217">
        <v>101142</v>
      </c>
      <c r="B3190" s="218" t="s">
        <v>3634</v>
      </c>
      <c r="C3190" s="217" t="s">
        <v>552</v>
      </c>
      <c r="D3190" s="219">
        <v>17.600000000000001</v>
      </c>
      <c r="E3190" s="220">
        <v>0.37159999999999999</v>
      </c>
    </row>
    <row r="3191" spans="1:5">
      <c r="A3191" s="217">
        <v>101152</v>
      </c>
      <c r="B3191" s="218" t="s">
        <v>3635</v>
      </c>
      <c r="C3191" s="217" t="s">
        <v>552</v>
      </c>
      <c r="D3191" s="219">
        <v>17.510000000000002</v>
      </c>
      <c r="E3191" s="220">
        <v>0.55800000000000005</v>
      </c>
    </row>
    <row r="3192" spans="1:5">
      <c r="A3192" s="217">
        <v>101207</v>
      </c>
      <c r="B3192" s="218" t="s">
        <v>3636</v>
      </c>
      <c r="C3192" s="217" t="s">
        <v>552</v>
      </c>
      <c r="D3192" s="219">
        <v>10.59</v>
      </c>
      <c r="E3192" s="220">
        <v>0.43440000000000001</v>
      </c>
    </row>
    <row r="3193" spans="1:5">
      <c r="A3193" s="217">
        <v>101206</v>
      </c>
      <c r="B3193" s="218" t="s">
        <v>3637</v>
      </c>
      <c r="C3193" s="217" t="s">
        <v>552</v>
      </c>
      <c r="D3193" s="219">
        <v>12.29</v>
      </c>
      <c r="E3193" s="220">
        <v>0.46379999999999999</v>
      </c>
    </row>
    <row r="3194" spans="1:5">
      <c r="A3194" s="217">
        <v>101210</v>
      </c>
      <c r="B3194" s="218" t="s">
        <v>3638</v>
      </c>
      <c r="C3194" s="217" t="s">
        <v>552</v>
      </c>
      <c r="D3194" s="219">
        <v>17.13</v>
      </c>
      <c r="E3194" s="220">
        <v>0.43490000000000001</v>
      </c>
    </row>
    <row r="3195" spans="1:5">
      <c r="A3195" s="217">
        <v>101211</v>
      </c>
      <c r="B3195" s="218" t="s">
        <v>3639</v>
      </c>
      <c r="C3195" s="217" t="s">
        <v>552</v>
      </c>
      <c r="D3195" s="219">
        <v>18.38</v>
      </c>
      <c r="E3195" s="220">
        <v>0.4325</v>
      </c>
    </row>
    <row r="3196" spans="1:5">
      <c r="A3196" s="217">
        <v>101215</v>
      </c>
      <c r="B3196" s="218" t="s">
        <v>3640</v>
      </c>
      <c r="C3196" s="217" t="s">
        <v>552</v>
      </c>
      <c r="D3196" s="219">
        <v>16.48</v>
      </c>
      <c r="E3196" s="220">
        <v>0.43809999999999999</v>
      </c>
    </row>
    <row r="3197" spans="1:5">
      <c r="A3197" s="217">
        <v>101216</v>
      </c>
      <c r="B3197" s="218" t="s">
        <v>3641</v>
      </c>
      <c r="C3197" s="217" t="s">
        <v>552</v>
      </c>
      <c r="D3197" s="219">
        <v>17.27</v>
      </c>
      <c r="E3197" s="220">
        <v>0.43140000000000001</v>
      </c>
    </row>
    <row r="3198" spans="1:5">
      <c r="A3198" s="217">
        <v>101212</v>
      </c>
      <c r="B3198" s="218" t="s">
        <v>3642</v>
      </c>
      <c r="C3198" s="217" t="s">
        <v>552</v>
      </c>
      <c r="D3198" s="219">
        <v>21.46</v>
      </c>
      <c r="E3198" s="220">
        <v>0.43430000000000002</v>
      </c>
    </row>
    <row r="3199" spans="1:5">
      <c r="A3199" s="217">
        <v>101217</v>
      </c>
      <c r="B3199" s="218" t="s">
        <v>3643</v>
      </c>
      <c r="C3199" s="217" t="s">
        <v>552</v>
      </c>
      <c r="D3199" s="219">
        <v>20.11</v>
      </c>
      <c r="E3199" s="220">
        <v>0.43409999999999999</v>
      </c>
    </row>
    <row r="3200" spans="1:5">
      <c r="A3200" s="217">
        <v>101218</v>
      </c>
      <c r="B3200" s="218" t="s">
        <v>3644</v>
      </c>
      <c r="C3200" s="217" t="s">
        <v>552</v>
      </c>
      <c r="D3200" s="219">
        <v>21.27</v>
      </c>
      <c r="E3200" s="220">
        <v>0.42499999999999999</v>
      </c>
    </row>
    <row r="3201" spans="1:5">
      <c r="A3201" s="217">
        <v>101213</v>
      </c>
      <c r="B3201" s="218" t="s">
        <v>3645</v>
      </c>
      <c r="C3201" s="217" t="s">
        <v>552</v>
      </c>
      <c r="D3201" s="219">
        <v>24</v>
      </c>
      <c r="E3201" s="220">
        <v>0.43959999999999999</v>
      </c>
    </row>
    <row r="3202" spans="1:5">
      <c r="A3202" s="217">
        <v>101219</v>
      </c>
      <c r="B3202" s="218" t="s">
        <v>3646</v>
      </c>
      <c r="C3202" s="217" t="s">
        <v>552</v>
      </c>
      <c r="D3202" s="219">
        <v>25.77</v>
      </c>
      <c r="E3202" s="220">
        <v>0.41830000000000001</v>
      </c>
    </row>
    <row r="3203" spans="1:5">
      <c r="A3203" s="217">
        <v>101214</v>
      </c>
      <c r="B3203" s="218" t="s">
        <v>3647</v>
      </c>
      <c r="C3203" s="217" t="s">
        <v>552</v>
      </c>
      <c r="D3203" s="219">
        <v>28.99</v>
      </c>
      <c r="E3203" s="220">
        <v>0.43009999999999998</v>
      </c>
    </row>
    <row r="3204" spans="1:5">
      <c r="A3204" s="217">
        <v>101254</v>
      </c>
      <c r="B3204" s="218" t="s">
        <v>3648</v>
      </c>
      <c r="C3204" s="217" t="s">
        <v>552</v>
      </c>
      <c r="D3204" s="219">
        <v>12.55</v>
      </c>
      <c r="E3204" s="220">
        <v>0.17849999999999999</v>
      </c>
    </row>
    <row r="3205" spans="1:5">
      <c r="A3205" s="217">
        <v>101256</v>
      </c>
      <c r="B3205" s="218" t="s">
        <v>3649</v>
      </c>
      <c r="C3205" s="217" t="s">
        <v>552</v>
      </c>
      <c r="D3205" s="219">
        <v>19.350000000000001</v>
      </c>
      <c r="E3205" s="220">
        <v>0.13539999999999999</v>
      </c>
    </row>
    <row r="3206" spans="1:5">
      <c r="A3206" s="217">
        <v>101257</v>
      </c>
      <c r="B3206" s="218" t="s">
        <v>3650</v>
      </c>
      <c r="C3206" s="217" t="s">
        <v>552</v>
      </c>
      <c r="D3206" s="219">
        <v>20.38</v>
      </c>
      <c r="E3206" s="220">
        <v>0.13</v>
      </c>
    </row>
    <row r="3207" spans="1:5">
      <c r="A3207" s="217">
        <v>101258</v>
      </c>
      <c r="B3207" s="218" t="s">
        <v>3651</v>
      </c>
      <c r="C3207" s="217" t="s">
        <v>552</v>
      </c>
      <c r="D3207" s="219">
        <v>23.64</v>
      </c>
      <c r="E3207" s="220">
        <v>0.1197</v>
      </c>
    </row>
    <row r="3208" spans="1:5">
      <c r="A3208" s="217">
        <v>101259</v>
      </c>
      <c r="B3208" s="218" t="s">
        <v>3652</v>
      </c>
      <c r="C3208" s="217" t="s">
        <v>552</v>
      </c>
      <c r="D3208" s="219">
        <v>26.28</v>
      </c>
      <c r="E3208" s="220">
        <v>0.1138</v>
      </c>
    </row>
    <row r="3209" spans="1:5">
      <c r="A3209" s="217">
        <v>101260</v>
      </c>
      <c r="B3209" s="218" t="s">
        <v>3653</v>
      </c>
      <c r="C3209" s="217" t="s">
        <v>552</v>
      </c>
      <c r="D3209" s="219">
        <v>32.840000000000003</v>
      </c>
      <c r="E3209" s="220">
        <v>0.1023</v>
      </c>
    </row>
    <row r="3210" spans="1:5">
      <c r="A3210" s="217">
        <v>101208</v>
      </c>
      <c r="B3210" s="218" t="s">
        <v>3654</v>
      </c>
      <c r="C3210" s="217" t="s">
        <v>552</v>
      </c>
      <c r="D3210" s="219">
        <v>10.38</v>
      </c>
      <c r="E3210" s="220">
        <v>0.44990000000000002</v>
      </c>
    </row>
    <row r="3211" spans="1:5">
      <c r="A3211" s="217">
        <v>101209</v>
      </c>
      <c r="B3211" s="218" t="s">
        <v>3655</v>
      </c>
      <c r="C3211" s="217" t="s">
        <v>552</v>
      </c>
      <c r="D3211" s="219">
        <v>9.64</v>
      </c>
      <c r="E3211" s="220">
        <v>0.4461</v>
      </c>
    </row>
    <row r="3212" spans="1:5">
      <c r="A3212" s="217">
        <v>101220</v>
      </c>
      <c r="B3212" s="218" t="s">
        <v>3656</v>
      </c>
      <c r="C3212" s="217" t="s">
        <v>552</v>
      </c>
      <c r="D3212" s="219">
        <v>16.18</v>
      </c>
      <c r="E3212" s="220">
        <v>0.43759999999999999</v>
      </c>
    </row>
    <row r="3213" spans="1:5">
      <c r="A3213" s="217">
        <v>101221</v>
      </c>
      <c r="B3213" s="218" t="s">
        <v>3657</v>
      </c>
      <c r="C3213" s="217" t="s">
        <v>552</v>
      </c>
      <c r="D3213" s="219">
        <v>17.079999999999998</v>
      </c>
      <c r="E3213" s="220">
        <v>0.42970000000000003</v>
      </c>
    </row>
    <row r="3214" spans="1:5">
      <c r="A3214" s="217">
        <v>101225</v>
      </c>
      <c r="B3214" s="218" t="s">
        <v>3658</v>
      </c>
      <c r="C3214" s="217" t="s">
        <v>552</v>
      </c>
      <c r="D3214" s="219">
        <v>14.87</v>
      </c>
      <c r="E3214" s="220">
        <v>0.43440000000000001</v>
      </c>
    </row>
    <row r="3215" spans="1:5">
      <c r="A3215" s="217">
        <v>101226</v>
      </c>
      <c r="B3215" s="218" t="s">
        <v>3659</v>
      </c>
      <c r="C3215" s="217" t="s">
        <v>552</v>
      </c>
      <c r="D3215" s="219">
        <v>15.65</v>
      </c>
      <c r="E3215" s="220">
        <v>0.42620000000000002</v>
      </c>
    </row>
    <row r="3216" spans="1:5">
      <c r="A3216" s="217">
        <v>101222</v>
      </c>
      <c r="B3216" s="218" t="s">
        <v>3660</v>
      </c>
      <c r="C3216" s="217" t="s">
        <v>552</v>
      </c>
      <c r="D3216" s="219">
        <v>19.86</v>
      </c>
      <c r="E3216" s="220">
        <v>0.42849999999999999</v>
      </c>
    </row>
    <row r="3217" spans="1:5">
      <c r="A3217" s="217">
        <v>101227</v>
      </c>
      <c r="B3217" s="218" t="s">
        <v>3661</v>
      </c>
      <c r="C3217" s="217" t="s">
        <v>552</v>
      </c>
      <c r="D3217" s="219">
        <v>18.14</v>
      </c>
      <c r="E3217" s="220">
        <v>0.42559999999999998</v>
      </c>
    </row>
    <row r="3218" spans="1:5">
      <c r="A3218" s="217">
        <v>101228</v>
      </c>
      <c r="B3218" s="218" t="s">
        <v>3662</v>
      </c>
      <c r="C3218" s="217" t="s">
        <v>552</v>
      </c>
      <c r="D3218" s="219">
        <v>19.329999999999998</v>
      </c>
      <c r="E3218" s="220">
        <v>0.41589999999999999</v>
      </c>
    </row>
    <row r="3219" spans="1:5">
      <c r="A3219" s="217">
        <v>101223</v>
      </c>
      <c r="B3219" s="218" t="s">
        <v>3663</v>
      </c>
      <c r="C3219" s="217" t="s">
        <v>552</v>
      </c>
      <c r="D3219" s="219">
        <v>22.11</v>
      </c>
      <c r="E3219" s="220">
        <v>0.43059999999999998</v>
      </c>
    </row>
    <row r="3220" spans="1:5">
      <c r="A3220" s="217">
        <v>101229</v>
      </c>
      <c r="B3220" s="218" t="s">
        <v>3664</v>
      </c>
      <c r="C3220" s="217" t="s">
        <v>552</v>
      </c>
      <c r="D3220" s="219">
        <v>24.38</v>
      </c>
      <c r="E3220" s="220">
        <v>0.41710000000000003</v>
      </c>
    </row>
    <row r="3221" spans="1:5">
      <c r="A3221" s="217">
        <v>101224</v>
      </c>
      <c r="B3221" s="218" t="s">
        <v>3665</v>
      </c>
      <c r="C3221" s="217" t="s">
        <v>552</v>
      </c>
      <c r="D3221" s="219">
        <v>27.72</v>
      </c>
      <c r="E3221" s="220">
        <v>0.42859999999999998</v>
      </c>
    </row>
    <row r="3222" spans="1:5">
      <c r="A3222" s="217">
        <v>101265</v>
      </c>
      <c r="B3222" s="218" t="s">
        <v>3666</v>
      </c>
      <c r="C3222" s="217" t="s">
        <v>552</v>
      </c>
      <c r="D3222" s="219">
        <v>30.87</v>
      </c>
      <c r="E3222" s="220">
        <v>9.9099999999999994E-2</v>
      </c>
    </row>
    <row r="3223" spans="1:5">
      <c r="A3223" s="217">
        <v>101255</v>
      </c>
      <c r="B3223" s="218" t="s">
        <v>3667</v>
      </c>
      <c r="C3223" s="217" t="s">
        <v>552</v>
      </c>
      <c r="D3223" s="219">
        <v>11.09</v>
      </c>
      <c r="E3223" s="220">
        <v>0.1794</v>
      </c>
    </row>
    <row r="3224" spans="1:5">
      <c r="A3224" s="217">
        <v>101261</v>
      </c>
      <c r="B3224" s="218" t="s">
        <v>3668</v>
      </c>
      <c r="C3224" s="217" t="s">
        <v>552</v>
      </c>
      <c r="D3224" s="219">
        <v>18.329999999999998</v>
      </c>
      <c r="E3224" s="220">
        <v>0.13089999999999999</v>
      </c>
    </row>
    <row r="3225" spans="1:5">
      <c r="A3225" s="217">
        <v>101262</v>
      </c>
      <c r="B3225" s="218" t="s">
        <v>3669</v>
      </c>
      <c r="C3225" s="217" t="s">
        <v>552</v>
      </c>
      <c r="D3225" s="219">
        <v>19.34</v>
      </c>
      <c r="E3225" s="220">
        <v>0.12620000000000001</v>
      </c>
    </row>
    <row r="3226" spans="1:5">
      <c r="A3226" s="217">
        <v>101263</v>
      </c>
      <c r="B3226" s="218" t="s">
        <v>3670</v>
      </c>
      <c r="C3226" s="217" t="s">
        <v>552</v>
      </c>
      <c r="D3226" s="219">
        <v>22.36</v>
      </c>
      <c r="E3226" s="220">
        <v>0.1163</v>
      </c>
    </row>
    <row r="3227" spans="1:5">
      <c r="A3227" s="217">
        <v>101264</v>
      </c>
      <c r="B3227" s="218" t="s">
        <v>3671</v>
      </c>
      <c r="C3227" s="217" t="s">
        <v>552</v>
      </c>
      <c r="D3227" s="219">
        <v>24.78</v>
      </c>
      <c r="E3227" s="220">
        <v>0.1106</v>
      </c>
    </row>
    <row r="3228" spans="1:5">
      <c r="A3228" s="217">
        <v>101230</v>
      </c>
      <c r="B3228" s="218" t="s">
        <v>3672</v>
      </c>
      <c r="C3228" s="217" t="s">
        <v>552</v>
      </c>
      <c r="D3228" s="219">
        <v>10.82</v>
      </c>
      <c r="E3228" s="220">
        <v>0.45660000000000001</v>
      </c>
    </row>
    <row r="3229" spans="1:5">
      <c r="A3229" s="217">
        <v>101231</v>
      </c>
      <c r="B3229" s="218" t="s">
        <v>3673</v>
      </c>
      <c r="C3229" s="217" t="s">
        <v>552</v>
      </c>
      <c r="D3229" s="219">
        <v>10.3</v>
      </c>
      <c r="E3229" s="220">
        <v>0.45340000000000003</v>
      </c>
    </row>
    <row r="3230" spans="1:5">
      <c r="A3230" s="217">
        <v>101272</v>
      </c>
      <c r="B3230" s="218" t="s">
        <v>3674</v>
      </c>
      <c r="C3230" s="217" t="s">
        <v>552</v>
      </c>
      <c r="D3230" s="219">
        <v>31.36</v>
      </c>
      <c r="E3230" s="220">
        <v>9.6299999999999997E-2</v>
      </c>
    </row>
    <row r="3231" spans="1:5">
      <c r="A3231" s="217">
        <v>101266</v>
      </c>
      <c r="B3231" s="218" t="s">
        <v>3675</v>
      </c>
      <c r="C3231" s="217" t="s">
        <v>552</v>
      </c>
      <c r="D3231" s="219">
        <v>11.15</v>
      </c>
      <c r="E3231" s="220">
        <v>0.17130000000000001</v>
      </c>
    </row>
    <row r="3232" spans="1:5">
      <c r="A3232" s="217">
        <v>101239</v>
      </c>
      <c r="B3232" s="218" t="s">
        <v>3676</v>
      </c>
      <c r="C3232" s="217" t="s">
        <v>552</v>
      </c>
      <c r="D3232" s="219">
        <v>14.75</v>
      </c>
      <c r="E3232" s="220">
        <v>0.4264</v>
      </c>
    </row>
    <row r="3233" spans="1:5">
      <c r="A3233" s="217">
        <v>101240</v>
      </c>
      <c r="B3233" s="218" t="s">
        <v>3677</v>
      </c>
      <c r="C3233" s="217" t="s">
        <v>552</v>
      </c>
      <c r="D3233" s="219">
        <v>15.56</v>
      </c>
      <c r="E3233" s="220">
        <v>0.41839999999999999</v>
      </c>
    </row>
    <row r="3234" spans="1:5">
      <c r="A3234" s="217">
        <v>101268</v>
      </c>
      <c r="B3234" s="218" t="s">
        <v>3678</v>
      </c>
      <c r="C3234" s="217" t="s">
        <v>552</v>
      </c>
      <c r="D3234" s="219">
        <v>17.57</v>
      </c>
      <c r="E3234" s="220">
        <v>0.12809999999999999</v>
      </c>
    </row>
    <row r="3235" spans="1:5">
      <c r="A3235" s="217">
        <v>101234</v>
      </c>
      <c r="B3235" s="218" t="s">
        <v>3679</v>
      </c>
      <c r="C3235" s="217" t="s">
        <v>552</v>
      </c>
      <c r="D3235" s="219">
        <v>16.82</v>
      </c>
      <c r="E3235" s="220">
        <v>0.44529999999999997</v>
      </c>
    </row>
    <row r="3236" spans="1:5">
      <c r="A3236" s="217">
        <v>101235</v>
      </c>
      <c r="B3236" s="218" t="s">
        <v>3680</v>
      </c>
      <c r="C3236" s="217" t="s">
        <v>552</v>
      </c>
      <c r="D3236" s="219">
        <v>17.7</v>
      </c>
      <c r="E3236" s="220">
        <v>0.43669999999999998</v>
      </c>
    </row>
    <row r="3237" spans="1:5">
      <c r="A3237" s="217">
        <v>101241</v>
      </c>
      <c r="B3237" s="218" t="s">
        <v>3681</v>
      </c>
      <c r="C3237" s="217" t="s">
        <v>552</v>
      </c>
      <c r="D3237" s="219">
        <v>18.190000000000001</v>
      </c>
      <c r="E3237" s="220">
        <v>0.42109999999999997</v>
      </c>
    </row>
    <row r="3238" spans="1:5">
      <c r="A3238" s="217">
        <v>101269</v>
      </c>
      <c r="B3238" s="218" t="s">
        <v>3682</v>
      </c>
      <c r="C3238" s="217" t="s">
        <v>552</v>
      </c>
      <c r="D3238" s="219">
        <v>19.559999999999999</v>
      </c>
      <c r="E3238" s="220">
        <v>0.1217</v>
      </c>
    </row>
    <row r="3239" spans="1:5">
      <c r="A3239" s="217">
        <v>101236</v>
      </c>
      <c r="B3239" s="218" t="s">
        <v>3683</v>
      </c>
      <c r="C3239" s="217" t="s">
        <v>552</v>
      </c>
      <c r="D3239" s="219">
        <v>20.62</v>
      </c>
      <c r="E3239" s="220">
        <v>0.436</v>
      </c>
    </row>
    <row r="3240" spans="1:5">
      <c r="A3240" s="217">
        <v>101237</v>
      </c>
      <c r="B3240" s="218" t="s">
        <v>3684</v>
      </c>
      <c r="C3240" s="217" t="s">
        <v>552</v>
      </c>
      <c r="D3240" s="219">
        <v>21.94</v>
      </c>
      <c r="E3240" s="220">
        <v>0.42709999999999998</v>
      </c>
    </row>
    <row r="3241" spans="1:5">
      <c r="A3241" s="217">
        <v>101242</v>
      </c>
      <c r="B3241" s="218" t="s">
        <v>3685</v>
      </c>
      <c r="C3241" s="217" t="s">
        <v>552</v>
      </c>
      <c r="D3241" s="219">
        <v>20.350000000000001</v>
      </c>
      <c r="E3241" s="220">
        <v>0.42649999999999999</v>
      </c>
    </row>
    <row r="3242" spans="1:5">
      <c r="A3242" s="217">
        <v>101270</v>
      </c>
      <c r="B3242" s="218" t="s">
        <v>3686</v>
      </c>
      <c r="C3242" s="217" t="s">
        <v>552</v>
      </c>
      <c r="D3242" s="219">
        <v>22.66</v>
      </c>
      <c r="E3242" s="220">
        <v>0.1125</v>
      </c>
    </row>
    <row r="3243" spans="1:5">
      <c r="A3243" s="217">
        <v>101243</v>
      </c>
      <c r="B3243" s="218" t="s">
        <v>3687</v>
      </c>
      <c r="C3243" s="217" t="s">
        <v>552</v>
      </c>
      <c r="D3243" s="219">
        <v>24.65</v>
      </c>
      <c r="E3243" s="220">
        <v>0.41660000000000003</v>
      </c>
    </row>
    <row r="3244" spans="1:5">
      <c r="A3244" s="217">
        <v>101271</v>
      </c>
      <c r="B3244" s="218" t="s">
        <v>3688</v>
      </c>
      <c r="C3244" s="217" t="s">
        <v>552</v>
      </c>
      <c r="D3244" s="219">
        <v>25.13</v>
      </c>
      <c r="E3244" s="220">
        <v>0.107</v>
      </c>
    </row>
    <row r="3245" spans="1:5">
      <c r="A3245" s="217">
        <v>101238</v>
      </c>
      <c r="B3245" s="218" t="s">
        <v>3689</v>
      </c>
      <c r="C3245" s="217" t="s">
        <v>552</v>
      </c>
      <c r="D3245" s="219">
        <v>27.77</v>
      </c>
      <c r="E3245" s="220">
        <v>0.42709999999999998</v>
      </c>
    </row>
    <row r="3246" spans="1:5">
      <c r="A3246" s="217">
        <v>101232</v>
      </c>
      <c r="B3246" s="218" t="s">
        <v>3690</v>
      </c>
      <c r="C3246" s="217" t="s">
        <v>552</v>
      </c>
      <c r="D3246" s="219">
        <v>9.27</v>
      </c>
      <c r="E3246" s="220">
        <v>0.44230000000000003</v>
      </c>
    </row>
    <row r="3247" spans="1:5">
      <c r="A3247" s="217">
        <v>101233</v>
      </c>
      <c r="B3247" s="218" t="s">
        <v>3691</v>
      </c>
      <c r="C3247" s="217" t="s">
        <v>552</v>
      </c>
      <c r="D3247" s="219">
        <v>8.5500000000000007</v>
      </c>
      <c r="E3247" s="220">
        <v>0.43630000000000002</v>
      </c>
    </row>
    <row r="3248" spans="1:5">
      <c r="A3248" s="217">
        <v>101248</v>
      </c>
      <c r="B3248" s="218" t="s">
        <v>3692</v>
      </c>
      <c r="C3248" s="217" t="s">
        <v>552</v>
      </c>
      <c r="D3248" s="219">
        <v>26.55</v>
      </c>
      <c r="E3248" s="220">
        <v>0.42370000000000002</v>
      </c>
    </row>
    <row r="3249" spans="1:5">
      <c r="A3249" s="217">
        <v>101277</v>
      </c>
      <c r="B3249" s="218" t="s">
        <v>3693</v>
      </c>
      <c r="C3249" s="217" t="s">
        <v>552</v>
      </c>
      <c r="D3249" s="219">
        <v>30.36</v>
      </c>
      <c r="E3249" s="220">
        <v>9.35E-2</v>
      </c>
    </row>
    <row r="3250" spans="1:5">
      <c r="A3250" s="217">
        <v>101267</v>
      </c>
      <c r="B3250" s="218" t="s">
        <v>3694</v>
      </c>
      <c r="C3250" s="217" t="s">
        <v>552</v>
      </c>
      <c r="D3250" s="219">
        <v>10.74</v>
      </c>
      <c r="E3250" s="220">
        <v>0.16569999999999999</v>
      </c>
    </row>
    <row r="3251" spans="1:5">
      <c r="A3251" s="217">
        <v>101249</v>
      </c>
      <c r="B3251" s="218" t="s">
        <v>3695</v>
      </c>
      <c r="C3251" s="217" t="s">
        <v>552</v>
      </c>
      <c r="D3251" s="219">
        <v>13.52</v>
      </c>
      <c r="E3251" s="220">
        <v>0.42309999999999998</v>
      </c>
    </row>
    <row r="3252" spans="1:5">
      <c r="A3252" s="217">
        <v>101273</v>
      </c>
      <c r="B3252" s="218" t="s">
        <v>3696</v>
      </c>
      <c r="C3252" s="217" t="s">
        <v>552</v>
      </c>
      <c r="D3252" s="219">
        <v>16.79</v>
      </c>
      <c r="E3252" s="220">
        <v>0.1239</v>
      </c>
    </row>
    <row r="3253" spans="1:5">
      <c r="A3253" s="217">
        <v>101245</v>
      </c>
      <c r="B3253" s="218" t="s">
        <v>3697</v>
      </c>
      <c r="C3253" s="217" t="s">
        <v>552</v>
      </c>
      <c r="D3253" s="219">
        <v>16.45</v>
      </c>
      <c r="E3253" s="220">
        <v>0.43099999999999999</v>
      </c>
    </row>
    <row r="3254" spans="1:5">
      <c r="A3254" s="217">
        <v>101250</v>
      </c>
      <c r="B3254" s="218" t="s">
        <v>3698</v>
      </c>
      <c r="C3254" s="217" t="s">
        <v>552</v>
      </c>
      <c r="D3254" s="219">
        <v>15.02</v>
      </c>
      <c r="E3254" s="220">
        <v>0.42880000000000001</v>
      </c>
    </row>
    <row r="3255" spans="1:5">
      <c r="A3255" s="217">
        <v>101251</v>
      </c>
      <c r="B3255" s="218" t="s">
        <v>3699</v>
      </c>
      <c r="C3255" s="217" t="s">
        <v>552</v>
      </c>
      <c r="D3255" s="219">
        <v>17.07</v>
      </c>
      <c r="E3255" s="220">
        <v>0.42059999999999997</v>
      </c>
    </row>
    <row r="3256" spans="1:5">
      <c r="A3256" s="217">
        <v>101274</v>
      </c>
      <c r="B3256" s="218" t="s">
        <v>3700</v>
      </c>
      <c r="C3256" s="217" t="s">
        <v>552</v>
      </c>
      <c r="D3256" s="219">
        <v>18.57</v>
      </c>
      <c r="E3256" s="220">
        <v>0.11849999999999999</v>
      </c>
    </row>
    <row r="3257" spans="1:5">
      <c r="A3257" s="217">
        <v>101246</v>
      </c>
      <c r="B3257" s="218" t="s">
        <v>3701</v>
      </c>
      <c r="C3257" s="217" t="s">
        <v>552</v>
      </c>
      <c r="D3257" s="219">
        <v>19.12</v>
      </c>
      <c r="E3257" s="220">
        <v>0.42780000000000001</v>
      </c>
    </row>
    <row r="3258" spans="1:5">
      <c r="A3258" s="217">
        <v>101252</v>
      </c>
      <c r="B3258" s="218" t="s">
        <v>3702</v>
      </c>
      <c r="C3258" s="217" t="s">
        <v>552</v>
      </c>
      <c r="D3258" s="219">
        <v>18.54</v>
      </c>
      <c r="E3258" s="220">
        <v>0.41589999999999999</v>
      </c>
    </row>
    <row r="3259" spans="1:5">
      <c r="A3259" s="217">
        <v>101275</v>
      </c>
      <c r="B3259" s="218" t="s">
        <v>3703</v>
      </c>
      <c r="C3259" s="217" t="s">
        <v>552</v>
      </c>
      <c r="D3259" s="219">
        <v>21.49</v>
      </c>
      <c r="E3259" s="220">
        <v>0.1094</v>
      </c>
    </row>
    <row r="3260" spans="1:5">
      <c r="A3260" s="217">
        <v>101247</v>
      </c>
      <c r="B3260" s="218" t="s">
        <v>3704</v>
      </c>
      <c r="C3260" s="217" t="s">
        <v>552</v>
      </c>
      <c r="D3260" s="219">
        <v>21.22</v>
      </c>
      <c r="E3260" s="220">
        <v>0.4284</v>
      </c>
    </row>
    <row r="3261" spans="1:5">
      <c r="A3261" s="217">
        <v>101276</v>
      </c>
      <c r="B3261" s="218" t="s">
        <v>3705</v>
      </c>
      <c r="C3261" s="217" t="s">
        <v>552</v>
      </c>
      <c r="D3261" s="219">
        <v>23.75</v>
      </c>
      <c r="E3261" s="220">
        <v>0.104</v>
      </c>
    </row>
    <row r="3262" spans="1:5">
      <c r="A3262" s="217">
        <v>101253</v>
      </c>
      <c r="B3262" s="218" t="s">
        <v>3706</v>
      </c>
      <c r="C3262" s="217" t="s">
        <v>552</v>
      </c>
      <c r="D3262" s="219">
        <v>23.35</v>
      </c>
      <c r="E3262" s="220">
        <v>0.4133</v>
      </c>
    </row>
    <row r="3263" spans="1:5">
      <c r="A3263" s="217">
        <v>101244</v>
      </c>
      <c r="B3263" s="218" t="s">
        <v>3707</v>
      </c>
      <c r="C3263" s="217" t="s">
        <v>552</v>
      </c>
      <c r="D3263" s="219">
        <v>15.56</v>
      </c>
      <c r="E3263" s="220">
        <v>0.44019999999999998</v>
      </c>
    </row>
    <row r="3264" spans="1:5">
      <c r="A3264" s="217">
        <v>93358</v>
      </c>
      <c r="B3264" s="218" t="s">
        <v>3708</v>
      </c>
      <c r="C3264" s="217" t="s">
        <v>552</v>
      </c>
      <c r="D3264" s="219">
        <v>88.05</v>
      </c>
      <c r="E3264" s="220">
        <v>0</v>
      </c>
    </row>
    <row r="3265" spans="1:5">
      <c r="A3265" s="217">
        <v>90082</v>
      </c>
      <c r="B3265" s="218" t="s">
        <v>3709</v>
      </c>
      <c r="C3265" s="217" t="s">
        <v>552</v>
      </c>
      <c r="D3265" s="219">
        <v>9.32</v>
      </c>
      <c r="E3265" s="220">
        <v>0.5343</v>
      </c>
    </row>
    <row r="3266" spans="1:5">
      <c r="A3266" s="217">
        <v>90091</v>
      </c>
      <c r="B3266" s="218" t="s">
        <v>3710</v>
      </c>
      <c r="C3266" s="217" t="s">
        <v>552</v>
      </c>
      <c r="D3266" s="219">
        <v>5.87</v>
      </c>
      <c r="E3266" s="220">
        <v>0.53490000000000004</v>
      </c>
    </row>
    <row r="3267" spans="1:5">
      <c r="A3267" s="217">
        <v>102307</v>
      </c>
      <c r="B3267" s="218" t="s">
        <v>3711</v>
      </c>
      <c r="C3267" s="217" t="s">
        <v>552</v>
      </c>
      <c r="D3267" s="219">
        <v>11.64</v>
      </c>
      <c r="E3267" s="220">
        <v>0.53439999999999999</v>
      </c>
    </row>
    <row r="3268" spans="1:5">
      <c r="A3268" s="217">
        <v>102315</v>
      </c>
      <c r="B3268" s="218" t="s">
        <v>3712</v>
      </c>
      <c r="C3268" s="217" t="s">
        <v>552</v>
      </c>
      <c r="D3268" s="219">
        <v>7.33</v>
      </c>
      <c r="E3268" s="220">
        <v>0.53480000000000005</v>
      </c>
    </row>
    <row r="3269" spans="1:5">
      <c r="A3269" s="217">
        <v>102283</v>
      </c>
      <c r="B3269" s="218" t="s">
        <v>3713</v>
      </c>
      <c r="C3269" s="217" t="s">
        <v>552</v>
      </c>
      <c r="D3269" s="219">
        <v>12.18</v>
      </c>
      <c r="E3269" s="220">
        <v>0.5353</v>
      </c>
    </row>
    <row r="3270" spans="1:5">
      <c r="A3270" s="217">
        <v>102291</v>
      </c>
      <c r="B3270" s="218" t="s">
        <v>3714</v>
      </c>
      <c r="C3270" s="217" t="s">
        <v>552</v>
      </c>
      <c r="D3270" s="219">
        <v>7.67</v>
      </c>
      <c r="E3270" s="220">
        <v>0.53459999999999996</v>
      </c>
    </row>
    <row r="3271" spans="1:5">
      <c r="A3271" s="217">
        <v>102276</v>
      </c>
      <c r="B3271" s="218" t="s">
        <v>3715</v>
      </c>
      <c r="C3271" s="217" t="s">
        <v>552</v>
      </c>
      <c r="D3271" s="219">
        <v>10.49</v>
      </c>
      <c r="E3271" s="220">
        <v>0.53480000000000005</v>
      </c>
    </row>
    <row r="3272" spans="1:5">
      <c r="A3272" s="217">
        <v>102306</v>
      </c>
      <c r="B3272" s="218" t="s">
        <v>3716</v>
      </c>
      <c r="C3272" s="217" t="s">
        <v>552</v>
      </c>
      <c r="D3272" s="219">
        <v>13.11</v>
      </c>
      <c r="E3272" s="220">
        <v>0.53549999999999998</v>
      </c>
    </row>
    <row r="3273" spans="1:5">
      <c r="A3273" s="217">
        <v>102279</v>
      </c>
      <c r="B3273" s="218" t="s">
        <v>3717</v>
      </c>
      <c r="C3273" s="217" t="s">
        <v>552</v>
      </c>
      <c r="D3273" s="219">
        <v>6.6</v>
      </c>
      <c r="E3273" s="220">
        <v>0.53480000000000005</v>
      </c>
    </row>
    <row r="3274" spans="1:5">
      <c r="A3274" s="217">
        <v>102282</v>
      </c>
      <c r="B3274" s="218" t="s">
        <v>3718</v>
      </c>
      <c r="C3274" s="217" t="s">
        <v>552</v>
      </c>
      <c r="D3274" s="219">
        <v>13.72</v>
      </c>
      <c r="E3274" s="220">
        <v>0.53500000000000003</v>
      </c>
    </row>
    <row r="3275" spans="1:5">
      <c r="A3275" s="217">
        <v>102290</v>
      </c>
      <c r="B3275" s="218" t="s">
        <v>3719</v>
      </c>
      <c r="C3275" s="217" t="s">
        <v>552</v>
      </c>
      <c r="D3275" s="219">
        <v>8.65</v>
      </c>
      <c r="E3275" s="220">
        <v>0.53410000000000002</v>
      </c>
    </row>
    <row r="3276" spans="1:5">
      <c r="A3276" s="217">
        <v>90100</v>
      </c>
      <c r="B3276" s="218" t="s">
        <v>3720</v>
      </c>
      <c r="C3276" s="217" t="s">
        <v>552</v>
      </c>
      <c r="D3276" s="219">
        <v>12.33</v>
      </c>
      <c r="E3276" s="220">
        <v>0.40550000000000003</v>
      </c>
    </row>
    <row r="3277" spans="1:5">
      <c r="A3277" s="217">
        <v>102323</v>
      </c>
      <c r="B3277" s="218" t="s">
        <v>3721</v>
      </c>
      <c r="C3277" s="217" t="s">
        <v>552</v>
      </c>
      <c r="D3277" s="219">
        <v>15.42</v>
      </c>
      <c r="E3277" s="220">
        <v>0.40529999999999999</v>
      </c>
    </row>
    <row r="3278" spans="1:5">
      <c r="A3278" s="217">
        <v>102327</v>
      </c>
      <c r="B3278" s="218" t="s">
        <v>3722</v>
      </c>
      <c r="C3278" s="217" t="s">
        <v>552</v>
      </c>
      <c r="D3278" s="219">
        <v>9.7100000000000009</v>
      </c>
      <c r="E3278" s="220">
        <v>0.4047</v>
      </c>
    </row>
    <row r="3279" spans="1:5">
      <c r="A3279" s="217">
        <v>102299</v>
      </c>
      <c r="B3279" s="218" t="s">
        <v>3723</v>
      </c>
      <c r="C3279" s="217" t="s">
        <v>552</v>
      </c>
      <c r="D3279" s="219">
        <v>16.14</v>
      </c>
      <c r="E3279" s="220">
        <v>0.40579999999999999</v>
      </c>
    </row>
    <row r="3280" spans="1:5">
      <c r="A3280" s="217">
        <v>102303</v>
      </c>
      <c r="B3280" s="218" t="s">
        <v>3724</v>
      </c>
      <c r="C3280" s="217" t="s">
        <v>552</v>
      </c>
      <c r="D3280" s="219">
        <v>10.17</v>
      </c>
      <c r="E3280" s="220">
        <v>0.40510000000000002</v>
      </c>
    </row>
    <row r="3281" spans="1:5">
      <c r="A3281" s="217">
        <v>90099</v>
      </c>
      <c r="B3281" s="218" t="s">
        <v>3725</v>
      </c>
      <c r="C3281" s="217" t="s">
        <v>552</v>
      </c>
      <c r="D3281" s="219">
        <v>14.4</v>
      </c>
      <c r="E3281" s="220">
        <v>0.40560000000000002</v>
      </c>
    </row>
    <row r="3282" spans="1:5">
      <c r="A3282" s="217">
        <v>102322</v>
      </c>
      <c r="B3282" s="218" t="s">
        <v>3726</v>
      </c>
      <c r="C3282" s="217" t="s">
        <v>552</v>
      </c>
      <c r="D3282" s="219">
        <v>18</v>
      </c>
      <c r="E3282" s="220">
        <v>0.40560000000000002</v>
      </c>
    </row>
    <row r="3283" spans="1:5">
      <c r="A3283" s="217">
        <v>102298</v>
      </c>
      <c r="B3283" s="218" t="s">
        <v>3727</v>
      </c>
      <c r="C3283" s="217" t="s">
        <v>552</v>
      </c>
      <c r="D3283" s="219">
        <v>18.84</v>
      </c>
      <c r="E3283" s="220">
        <v>0.40550000000000003</v>
      </c>
    </row>
    <row r="3284" spans="1:5">
      <c r="A3284" s="217">
        <v>102302</v>
      </c>
      <c r="B3284" s="218" t="s">
        <v>3728</v>
      </c>
      <c r="C3284" s="217" t="s">
        <v>552</v>
      </c>
      <c r="D3284" s="219">
        <v>11.87</v>
      </c>
      <c r="E3284" s="220">
        <v>0.4052</v>
      </c>
    </row>
    <row r="3285" spans="1:5">
      <c r="A3285" s="217">
        <v>102326</v>
      </c>
      <c r="B3285" s="218" t="s">
        <v>3729</v>
      </c>
      <c r="C3285" s="217" t="s">
        <v>552</v>
      </c>
      <c r="D3285" s="219">
        <v>11.35</v>
      </c>
      <c r="E3285" s="220">
        <v>0.40439999999999998</v>
      </c>
    </row>
    <row r="3286" spans="1:5">
      <c r="A3286" s="217">
        <v>102314</v>
      </c>
      <c r="B3286" s="218" t="s">
        <v>3730</v>
      </c>
      <c r="C3286" s="217" t="s">
        <v>552</v>
      </c>
      <c r="D3286" s="219">
        <v>8.26</v>
      </c>
      <c r="E3286" s="220">
        <v>0.53510000000000002</v>
      </c>
    </row>
    <row r="3287" spans="1:5">
      <c r="A3287" s="217">
        <v>102312</v>
      </c>
      <c r="B3287" s="218" t="s">
        <v>3731</v>
      </c>
      <c r="C3287" s="217" t="s">
        <v>552</v>
      </c>
      <c r="D3287" s="219">
        <v>10.51</v>
      </c>
      <c r="E3287" s="220">
        <v>0.52810000000000001</v>
      </c>
    </row>
    <row r="3288" spans="1:5">
      <c r="A3288" s="217">
        <v>102288</v>
      </c>
      <c r="B3288" s="218" t="s">
        <v>3732</v>
      </c>
      <c r="C3288" s="217" t="s">
        <v>552</v>
      </c>
      <c r="D3288" s="219">
        <v>11.01</v>
      </c>
      <c r="E3288" s="220">
        <v>0.52859999999999996</v>
      </c>
    </row>
    <row r="3289" spans="1:5">
      <c r="A3289" s="217">
        <v>90087</v>
      </c>
      <c r="B3289" s="218" t="s">
        <v>3733</v>
      </c>
      <c r="C3289" s="217" t="s">
        <v>552</v>
      </c>
      <c r="D3289" s="219">
        <v>8.41</v>
      </c>
      <c r="E3289" s="220">
        <v>0.52790000000000004</v>
      </c>
    </row>
    <row r="3290" spans="1:5">
      <c r="A3290" s="217">
        <v>102308</v>
      </c>
      <c r="B3290" s="218" t="s">
        <v>3734</v>
      </c>
      <c r="C3290" s="217" t="s">
        <v>552</v>
      </c>
      <c r="D3290" s="219">
        <v>11.28</v>
      </c>
      <c r="E3290" s="220">
        <v>0.53459999999999996</v>
      </c>
    </row>
    <row r="3291" spans="1:5">
      <c r="A3291" s="217">
        <v>90084</v>
      </c>
      <c r="B3291" s="218" t="s">
        <v>3735</v>
      </c>
      <c r="C3291" s="217" t="s">
        <v>552</v>
      </c>
      <c r="D3291" s="219">
        <v>9.01</v>
      </c>
      <c r="E3291" s="220">
        <v>0.53610000000000002</v>
      </c>
    </row>
    <row r="3292" spans="1:5">
      <c r="A3292" s="217">
        <v>102284</v>
      </c>
      <c r="B3292" s="218" t="s">
        <v>3736</v>
      </c>
      <c r="C3292" s="217" t="s">
        <v>552</v>
      </c>
      <c r="D3292" s="219">
        <v>11.8</v>
      </c>
      <c r="E3292" s="220">
        <v>0.53469999999999995</v>
      </c>
    </row>
    <row r="3293" spans="1:5">
      <c r="A3293" s="217">
        <v>102325</v>
      </c>
      <c r="B3293" s="218" t="s">
        <v>3737</v>
      </c>
      <c r="C3293" s="217" t="s">
        <v>552</v>
      </c>
      <c r="D3293" s="219">
        <v>13.94</v>
      </c>
      <c r="E3293" s="220">
        <v>0.40600000000000003</v>
      </c>
    </row>
    <row r="3294" spans="1:5">
      <c r="A3294" s="217">
        <v>102329</v>
      </c>
      <c r="B3294" s="218" t="s">
        <v>3738</v>
      </c>
      <c r="C3294" s="217" t="s">
        <v>552</v>
      </c>
      <c r="D3294" s="219">
        <v>8.7899999999999991</v>
      </c>
      <c r="E3294" s="220">
        <v>0.40500000000000003</v>
      </c>
    </row>
    <row r="3295" spans="1:5">
      <c r="A3295" s="217">
        <v>102301</v>
      </c>
      <c r="B3295" s="218" t="s">
        <v>3739</v>
      </c>
      <c r="C3295" s="217" t="s">
        <v>552</v>
      </c>
      <c r="D3295" s="219">
        <v>14.59</v>
      </c>
      <c r="E3295" s="220">
        <v>0.40579999999999999</v>
      </c>
    </row>
    <row r="3296" spans="1:5">
      <c r="A3296" s="217">
        <v>102305</v>
      </c>
      <c r="B3296" s="218" t="s">
        <v>3740</v>
      </c>
      <c r="C3296" s="217" t="s">
        <v>552</v>
      </c>
      <c r="D3296" s="219">
        <v>9.1999999999999993</v>
      </c>
      <c r="E3296" s="220">
        <v>0.40539999999999998</v>
      </c>
    </row>
    <row r="3297" spans="1:5">
      <c r="A3297" s="217">
        <v>90101</v>
      </c>
      <c r="B3297" s="218" t="s">
        <v>3741</v>
      </c>
      <c r="C3297" s="217" t="s">
        <v>552</v>
      </c>
      <c r="D3297" s="219">
        <v>12.18</v>
      </c>
      <c r="E3297" s="220">
        <v>0.40560000000000002</v>
      </c>
    </row>
    <row r="3298" spans="1:5">
      <c r="A3298" s="217">
        <v>102324</v>
      </c>
      <c r="B3298" s="218" t="s">
        <v>3742</v>
      </c>
      <c r="C3298" s="217" t="s">
        <v>552</v>
      </c>
      <c r="D3298" s="219">
        <v>15.23</v>
      </c>
      <c r="E3298" s="220">
        <v>0.40579999999999999</v>
      </c>
    </row>
    <row r="3299" spans="1:5">
      <c r="A3299" s="217">
        <v>102300</v>
      </c>
      <c r="B3299" s="218" t="s">
        <v>3743</v>
      </c>
      <c r="C3299" s="217" t="s">
        <v>552</v>
      </c>
      <c r="D3299" s="219">
        <v>15.95</v>
      </c>
      <c r="E3299" s="220">
        <v>0.40560000000000002</v>
      </c>
    </row>
    <row r="3300" spans="1:5">
      <c r="A3300" s="217">
        <v>90102</v>
      </c>
      <c r="B3300" s="218" t="s">
        <v>3744</v>
      </c>
      <c r="C3300" s="217" t="s">
        <v>552</v>
      </c>
      <c r="D3300" s="219">
        <v>11.16</v>
      </c>
      <c r="E3300" s="220">
        <v>0.40589999999999998</v>
      </c>
    </row>
    <row r="3301" spans="1:5">
      <c r="A3301" s="217">
        <v>102328</v>
      </c>
      <c r="B3301" s="218" t="s">
        <v>3745</v>
      </c>
      <c r="C3301" s="217" t="s">
        <v>552</v>
      </c>
      <c r="D3301" s="219">
        <v>9.6</v>
      </c>
      <c r="E3301" s="220">
        <v>0.4052</v>
      </c>
    </row>
    <row r="3302" spans="1:5">
      <c r="A3302" s="217">
        <v>102304</v>
      </c>
      <c r="B3302" s="218" t="s">
        <v>3746</v>
      </c>
      <c r="C3302" s="217" t="s">
        <v>552</v>
      </c>
      <c r="D3302" s="219">
        <v>10.039999999999999</v>
      </c>
      <c r="E3302" s="220">
        <v>0.40539999999999998</v>
      </c>
    </row>
    <row r="3303" spans="1:5">
      <c r="A3303" s="217">
        <v>102295</v>
      </c>
      <c r="B3303" s="218" t="s">
        <v>3747</v>
      </c>
      <c r="C3303" s="217" t="s">
        <v>552</v>
      </c>
      <c r="D3303" s="219">
        <v>7.21</v>
      </c>
      <c r="E3303" s="220">
        <v>0.52839999999999998</v>
      </c>
    </row>
    <row r="3304" spans="1:5">
      <c r="A3304" s="217">
        <v>102281</v>
      </c>
      <c r="B3304" s="218" t="s">
        <v>3748</v>
      </c>
      <c r="C3304" s="217" t="s">
        <v>552</v>
      </c>
      <c r="D3304" s="219">
        <v>5.51</v>
      </c>
      <c r="E3304" s="220">
        <v>0.52629999999999999</v>
      </c>
    </row>
    <row r="3305" spans="1:5">
      <c r="A3305" s="217">
        <v>102311</v>
      </c>
      <c r="B3305" s="218" t="s">
        <v>3749</v>
      </c>
      <c r="C3305" s="217" t="s">
        <v>552</v>
      </c>
      <c r="D3305" s="219">
        <v>10.94</v>
      </c>
      <c r="E3305" s="220">
        <v>0.52829999999999999</v>
      </c>
    </row>
    <row r="3306" spans="1:5">
      <c r="A3306" s="217">
        <v>102319</v>
      </c>
      <c r="B3306" s="218" t="s">
        <v>3750</v>
      </c>
      <c r="C3306" s="217" t="s">
        <v>552</v>
      </c>
      <c r="D3306" s="219">
        <v>6.88</v>
      </c>
      <c r="E3306" s="220">
        <v>0.52910000000000001</v>
      </c>
    </row>
    <row r="3307" spans="1:5">
      <c r="A3307" s="217">
        <v>102287</v>
      </c>
      <c r="B3307" s="218" t="s">
        <v>3751</v>
      </c>
      <c r="C3307" s="217" t="s">
        <v>552</v>
      </c>
      <c r="D3307" s="219">
        <v>11.44</v>
      </c>
      <c r="E3307" s="220">
        <v>0.52800000000000002</v>
      </c>
    </row>
    <row r="3308" spans="1:5">
      <c r="A3308" s="217">
        <v>102316</v>
      </c>
      <c r="B3308" s="218" t="s">
        <v>3752</v>
      </c>
      <c r="C3308" s="217" t="s">
        <v>552</v>
      </c>
      <c r="D3308" s="219">
        <v>7.1</v>
      </c>
      <c r="E3308" s="220">
        <v>0.53520000000000001</v>
      </c>
    </row>
    <row r="3309" spans="1:5">
      <c r="A3309" s="217">
        <v>102292</v>
      </c>
      <c r="B3309" s="218" t="s">
        <v>3753</v>
      </c>
      <c r="C3309" s="217" t="s">
        <v>552</v>
      </c>
      <c r="D3309" s="219">
        <v>7.43</v>
      </c>
      <c r="E3309" s="220">
        <v>0.53569999999999995</v>
      </c>
    </row>
    <row r="3310" spans="1:5">
      <c r="A3310" s="217">
        <v>90092</v>
      </c>
      <c r="B3310" s="218" t="s">
        <v>3754</v>
      </c>
      <c r="C3310" s="217" t="s">
        <v>552</v>
      </c>
      <c r="D3310" s="219">
        <v>5.68</v>
      </c>
      <c r="E3310" s="220">
        <v>0.53520000000000001</v>
      </c>
    </row>
    <row r="3311" spans="1:5">
      <c r="A3311" s="217">
        <v>102278</v>
      </c>
      <c r="B3311" s="218" t="s">
        <v>3755</v>
      </c>
      <c r="C3311" s="217" t="s">
        <v>552</v>
      </c>
      <c r="D3311" s="219">
        <v>8.74</v>
      </c>
      <c r="E3311" s="220">
        <v>0.52859999999999996</v>
      </c>
    </row>
    <row r="3312" spans="1:5">
      <c r="A3312" s="217">
        <v>90094</v>
      </c>
      <c r="B3312" s="218" t="s">
        <v>3756</v>
      </c>
      <c r="C3312" s="217" t="s">
        <v>552</v>
      </c>
      <c r="D3312" s="219">
        <v>5.36</v>
      </c>
      <c r="E3312" s="220">
        <v>0.53539999999999999</v>
      </c>
    </row>
    <row r="3313" spans="1:5">
      <c r="A3313" s="217">
        <v>102309</v>
      </c>
      <c r="B3313" s="218" t="s">
        <v>3757</v>
      </c>
      <c r="C3313" s="217" t="s">
        <v>552</v>
      </c>
      <c r="D3313" s="219">
        <v>10.67</v>
      </c>
      <c r="E3313" s="220">
        <v>0.53510000000000002</v>
      </c>
    </row>
    <row r="3314" spans="1:5">
      <c r="A3314" s="217">
        <v>102285</v>
      </c>
      <c r="B3314" s="218" t="s">
        <v>3758</v>
      </c>
      <c r="C3314" s="217" t="s">
        <v>552</v>
      </c>
      <c r="D3314" s="219">
        <v>11.16</v>
      </c>
      <c r="E3314" s="220">
        <v>0.53490000000000004</v>
      </c>
    </row>
    <row r="3315" spans="1:5">
      <c r="A3315" s="217">
        <v>90095</v>
      </c>
      <c r="B3315" s="218" t="s">
        <v>3759</v>
      </c>
      <c r="C3315" s="217" t="s">
        <v>552</v>
      </c>
      <c r="D3315" s="219">
        <v>5.29</v>
      </c>
      <c r="E3315" s="220">
        <v>0.52739999999999998</v>
      </c>
    </row>
    <row r="3316" spans="1:5">
      <c r="A3316" s="217">
        <v>102320</v>
      </c>
      <c r="B3316" s="218" t="s">
        <v>3760</v>
      </c>
      <c r="C3316" s="217" t="s">
        <v>552</v>
      </c>
      <c r="D3316" s="219">
        <v>6.62</v>
      </c>
      <c r="E3316" s="220">
        <v>0.52869999999999995</v>
      </c>
    </row>
    <row r="3317" spans="1:5">
      <c r="A3317" s="217">
        <v>102296</v>
      </c>
      <c r="B3317" s="218" t="s">
        <v>3761</v>
      </c>
      <c r="C3317" s="217" t="s">
        <v>552</v>
      </c>
      <c r="D3317" s="219">
        <v>6.93</v>
      </c>
      <c r="E3317" s="220">
        <v>0.52810000000000001</v>
      </c>
    </row>
    <row r="3318" spans="1:5">
      <c r="A3318" s="217">
        <v>90086</v>
      </c>
      <c r="B3318" s="218" t="s">
        <v>3762</v>
      </c>
      <c r="C3318" s="217" t="s">
        <v>552</v>
      </c>
      <c r="D3318" s="219">
        <v>8.5299999999999994</v>
      </c>
      <c r="E3318" s="220">
        <v>0.53459999999999996</v>
      </c>
    </row>
    <row r="3319" spans="1:5">
      <c r="A3319" s="217">
        <v>102277</v>
      </c>
      <c r="B3319" s="218" t="s">
        <v>3763</v>
      </c>
      <c r="C3319" s="217" t="s">
        <v>552</v>
      </c>
      <c r="D3319" s="219">
        <v>8.2799999999999994</v>
      </c>
      <c r="E3319" s="220">
        <v>0.53500000000000003</v>
      </c>
    </row>
    <row r="3320" spans="1:5">
      <c r="A3320" s="217">
        <v>102286</v>
      </c>
      <c r="B3320" s="218" t="s">
        <v>3764</v>
      </c>
      <c r="C3320" s="217" t="s">
        <v>552</v>
      </c>
      <c r="D3320" s="219">
        <v>10.84</v>
      </c>
      <c r="E3320" s="220">
        <v>0.53510000000000002</v>
      </c>
    </row>
    <row r="3321" spans="1:5">
      <c r="A3321" s="217">
        <v>90098</v>
      </c>
      <c r="B3321" s="218" t="s">
        <v>3765</v>
      </c>
      <c r="C3321" s="217" t="s">
        <v>552</v>
      </c>
      <c r="D3321" s="219">
        <v>5.19</v>
      </c>
      <c r="E3321" s="220">
        <v>0.52600000000000002</v>
      </c>
    </row>
    <row r="3322" spans="1:5">
      <c r="A3322" s="217">
        <v>102313</v>
      </c>
      <c r="B3322" s="218" t="s">
        <v>3766</v>
      </c>
      <c r="C3322" s="217" t="s">
        <v>552</v>
      </c>
      <c r="D3322" s="219">
        <v>10.31</v>
      </c>
      <c r="E3322" s="220">
        <v>0.52759999999999996</v>
      </c>
    </row>
    <row r="3323" spans="1:5">
      <c r="A3323" s="217">
        <v>102321</v>
      </c>
      <c r="B3323" s="218" t="s">
        <v>3767</v>
      </c>
      <c r="C3323" s="217" t="s">
        <v>552</v>
      </c>
      <c r="D3323" s="219">
        <v>6.49</v>
      </c>
      <c r="E3323" s="220">
        <v>0.52849999999999997</v>
      </c>
    </row>
    <row r="3324" spans="1:5">
      <c r="A3324" s="217">
        <v>102289</v>
      </c>
      <c r="B3324" s="218" t="s">
        <v>3768</v>
      </c>
      <c r="C3324" s="217" t="s">
        <v>552</v>
      </c>
      <c r="D3324" s="219">
        <v>10.79</v>
      </c>
      <c r="E3324" s="220">
        <v>0.52729999999999999</v>
      </c>
    </row>
    <row r="3325" spans="1:5">
      <c r="A3325" s="217">
        <v>102297</v>
      </c>
      <c r="B3325" s="218" t="s">
        <v>3769</v>
      </c>
      <c r="C3325" s="217" t="s">
        <v>552</v>
      </c>
      <c r="D3325" s="219">
        <v>6.79</v>
      </c>
      <c r="E3325" s="220">
        <v>0.52869999999999995</v>
      </c>
    </row>
    <row r="3326" spans="1:5">
      <c r="A3326" s="217">
        <v>102280</v>
      </c>
      <c r="B3326" s="218" t="s">
        <v>3770</v>
      </c>
      <c r="C3326" s="217" t="s">
        <v>552</v>
      </c>
      <c r="D3326" s="219">
        <v>5.21</v>
      </c>
      <c r="E3326" s="220">
        <v>0.53549999999999998</v>
      </c>
    </row>
    <row r="3327" spans="1:5">
      <c r="A3327" s="217">
        <v>102294</v>
      </c>
      <c r="B3327" s="218" t="s">
        <v>3771</v>
      </c>
      <c r="C3327" s="217" t="s">
        <v>552</v>
      </c>
      <c r="D3327" s="219">
        <v>6.83</v>
      </c>
      <c r="E3327" s="220">
        <v>0.53439999999999999</v>
      </c>
    </row>
    <row r="3328" spans="1:5">
      <c r="A3328" s="217">
        <v>90090</v>
      </c>
      <c r="B3328" s="218" t="s">
        <v>3772</v>
      </c>
      <c r="C3328" s="217" t="s">
        <v>552</v>
      </c>
      <c r="D3328" s="219">
        <v>8.24</v>
      </c>
      <c r="E3328" s="220">
        <v>0.52790000000000004</v>
      </c>
    </row>
    <row r="3329" spans="1:5">
      <c r="A3329" s="217">
        <v>102317</v>
      </c>
      <c r="B3329" s="218" t="s">
        <v>3773</v>
      </c>
      <c r="C3329" s="217" t="s">
        <v>552</v>
      </c>
      <c r="D3329" s="219">
        <v>6.71</v>
      </c>
      <c r="E3329" s="220">
        <v>0.53500000000000003</v>
      </c>
    </row>
    <row r="3330" spans="1:5">
      <c r="A3330" s="217">
        <v>102293</v>
      </c>
      <c r="B3330" s="218" t="s">
        <v>3774</v>
      </c>
      <c r="C3330" s="217" t="s">
        <v>552</v>
      </c>
      <c r="D3330" s="219">
        <v>7.03</v>
      </c>
      <c r="E3330" s="220">
        <v>0.53490000000000004</v>
      </c>
    </row>
    <row r="3331" spans="1:5">
      <c r="A3331" s="217">
        <v>102310</v>
      </c>
      <c r="B3331" s="218" t="s">
        <v>3775</v>
      </c>
      <c r="C3331" s="217" t="s">
        <v>552</v>
      </c>
      <c r="D3331" s="219">
        <v>10.35</v>
      </c>
      <c r="E3331" s="220">
        <v>0.5353</v>
      </c>
    </row>
    <row r="3332" spans="1:5">
      <c r="A3332" s="217">
        <v>102318</v>
      </c>
      <c r="B3332" s="218" t="s">
        <v>3776</v>
      </c>
      <c r="C3332" s="217" t="s">
        <v>552</v>
      </c>
      <c r="D3332" s="219">
        <v>6.52</v>
      </c>
      <c r="E3332" s="220">
        <v>0.5353</v>
      </c>
    </row>
    <row r="3333" spans="1:5">
      <c r="A3333" s="217">
        <v>90106</v>
      </c>
      <c r="B3333" s="218" t="s">
        <v>3777</v>
      </c>
      <c r="C3333" s="217" t="s">
        <v>552</v>
      </c>
      <c r="D3333" s="219">
        <v>7.77</v>
      </c>
      <c r="E3333" s="220">
        <v>0.40539999999999998</v>
      </c>
    </row>
    <row r="3334" spans="1:5">
      <c r="A3334" s="217">
        <v>90105</v>
      </c>
      <c r="B3334" s="218" t="s">
        <v>3778</v>
      </c>
      <c r="C3334" s="217" t="s">
        <v>552</v>
      </c>
      <c r="D3334" s="219">
        <v>8.5399999999999991</v>
      </c>
      <c r="E3334" s="220">
        <v>0.39929999999999999</v>
      </c>
    </row>
    <row r="3335" spans="1:5">
      <c r="A3335" s="217">
        <v>90108</v>
      </c>
      <c r="B3335" s="218" t="s">
        <v>3779</v>
      </c>
      <c r="C3335" s="217" t="s">
        <v>552</v>
      </c>
      <c r="D3335" s="219">
        <v>7.02</v>
      </c>
      <c r="E3335" s="220">
        <v>0.40600000000000003</v>
      </c>
    </row>
    <row r="3336" spans="1:5">
      <c r="A3336" s="217">
        <v>90107</v>
      </c>
      <c r="B3336" s="218" t="s">
        <v>3780</v>
      </c>
      <c r="C3336" s="217" t="s">
        <v>552</v>
      </c>
      <c r="D3336" s="219">
        <v>7.68</v>
      </c>
      <c r="E3336" s="220">
        <v>0.40489999999999998</v>
      </c>
    </row>
    <row r="3337" spans="1:5">
      <c r="A3337" s="217">
        <v>102354</v>
      </c>
      <c r="B3337" s="218" t="s">
        <v>3781</v>
      </c>
      <c r="C3337" s="217" t="s">
        <v>552</v>
      </c>
      <c r="D3337" s="219">
        <v>144.22</v>
      </c>
      <c r="E3337" s="220">
        <v>0.22550000000000001</v>
      </c>
    </row>
    <row r="3338" spans="1:5">
      <c r="A3338" s="217">
        <v>102355</v>
      </c>
      <c r="B3338" s="218" t="s">
        <v>3782</v>
      </c>
      <c r="C3338" s="217" t="s">
        <v>552</v>
      </c>
      <c r="D3338" s="219">
        <v>168.84</v>
      </c>
      <c r="E3338" s="220">
        <v>0.23469999999999999</v>
      </c>
    </row>
    <row r="3339" spans="1:5">
      <c r="A3339" s="217">
        <v>102356</v>
      </c>
      <c r="B3339" s="218" t="s">
        <v>3783</v>
      </c>
      <c r="C3339" s="217" t="s">
        <v>552</v>
      </c>
      <c r="D3339" s="219">
        <v>0</v>
      </c>
      <c r="E3339" s="220"/>
    </row>
    <row r="3340" spans="1:5">
      <c r="A3340" s="217">
        <v>102357</v>
      </c>
      <c r="B3340" s="218" t="s">
        <v>3784</v>
      </c>
      <c r="C3340" s="217" t="s">
        <v>552</v>
      </c>
      <c r="D3340" s="219">
        <v>0</v>
      </c>
      <c r="E3340" s="220"/>
    </row>
    <row r="3341" spans="1:5">
      <c r="A3341" s="217">
        <v>102358</v>
      </c>
      <c r="B3341" s="218" t="s">
        <v>3785</v>
      </c>
      <c r="C3341" s="217" t="s">
        <v>552</v>
      </c>
      <c r="D3341" s="219">
        <v>0</v>
      </c>
      <c r="E3341" s="220"/>
    </row>
    <row r="3342" spans="1:5">
      <c r="A3342" s="217">
        <v>102359</v>
      </c>
      <c r="B3342" s="218" t="s">
        <v>3786</v>
      </c>
      <c r="C3342" s="217" t="s">
        <v>552</v>
      </c>
      <c r="D3342" s="219">
        <v>0</v>
      </c>
      <c r="E3342" s="220"/>
    </row>
    <row r="3343" spans="1:5">
      <c r="A3343" s="217">
        <v>102348</v>
      </c>
      <c r="B3343" s="218" t="s">
        <v>3787</v>
      </c>
      <c r="C3343" s="217" t="s">
        <v>552</v>
      </c>
      <c r="D3343" s="219">
        <v>0</v>
      </c>
      <c r="E3343" s="220"/>
    </row>
    <row r="3344" spans="1:5">
      <c r="A3344" s="217">
        <v>102346</v>
      </c>
      <c r="B3344" s="218" t="s">
        <v>3788</v>
      </c>
      <c r="C3344" s="217" t="s">
        <v>552</v>
      </c>
      <c r="D3344" s="219">
        <v>0</v>
      </c>
      <c r="E3344" s="220"/>
    </row>
    <row r="3345" spans="1:5">
      <c r="A3345" s="217">
        <v>102347</v>
      </c>
      <c r="B3345" s="218" t="s">
        <v>3789</v>
      </c>
      <c r="C3345" s="217" t="s">
        <v>552</v>
      </c>
      <c r="D3345" s="219">
        <v>0</v>
      </c>
      <c r="E3345" s="220"/>
    </row>
    <row r="3346" spans="1:5">
      <c r="A3346" s="217">
        <v>102350</v>
      </c>
      <c r="B3346" s="218" t="s">
        <v>3790</v>
      </c>
      <c r="C3346" s="217" t="s">
        <v>552</v>
      </c>
      <c r="D3346" s="219">
        <v>0</v>
      </c>
      <c r="E3346" s="220"/>
    </row>
    <row r="3347" spans="1:5">
      <c r="A3347" s="217">
        <v>102351</v>
      </c>
      <c r="B3347" s="218" t="s">
        <v>3791</v>
      </c>
      <c r="C3347" s="217" t="s">
        <v>552</v>
      </c>
      <c r="D3347" s="219">
        <v>0</v>
      </c>
      <c r="E3347" s="220"/>
    </row>
    <row r="3348" spans="1:5">
      <c r="A3348" s="217">
        <v>102352</v>
      </c>
      <c r="B3348" s="218" t="s">
        <v>3792</v>
      </c>
      <c r="C3348" s="217" t="s">
        <v>552</v>
      </c>
      <c r="D3348" s="219">
        <v>0</v>
      </c>
      <c r="E3348" s="220"/>
    </row>
    <row r="3349" spans="1:5">
      <c r="A3349" s="217">
        <v>102353</v>
      </c>
      <c r="B3349" s="218" t="s">
        <v>3793</v>
      </c>
      <c r="C3349" s="217" t="s">
        <v>552</v>
      </c>
      <c r="D3349" s="219">
        <v>0</v>
      </c>
      <c r="E3349" s="220"/>
    </row>
    <row r="3350" spans="1:5">
      <c r="A3350" s="217">
        <v>102349</v>
      </c>
      <c r="B3350" s="218" t="s">
        <v>3794</v>
      </c>
      <c r="C3350" s="217" t="s">
        <v>552</v>
      </c>
      <c r="D3350" s="219">
        <v>0</v>
      </c>
      <c r="E3350" s="220"/>
    </row>
    <row r="3351" spans="1:5">
      <c r="A3351" s="217">
        <v>102360</v>
      </c>
      <c r="B3351" s="218" t="s">
        <v>3795</v>
      </c>
      <c r="C3351" s="217" t="s">
        <v>552</v>
      </c>
      <c r="D3351" s="219">
        <v>23.82</v>
      </c>
      <c r="E3351" s="220">
        <v>0.67549999999999999</v>
      </c>
    </row>
    <row r="3352" spans="1:5">
      <c r="A3352" s="217">
        <v>102361</v>
      </c>
      <c r="B3352" s="218" t="s">
        <v>3796</v>
      </c>
      <c r="C3352" s="217" t="s">
        <v>552</v>
      </c>
      <c r="D3352" s="219">
        <v>34.409999999999997</v>
      </c>
      <c r="E3352" s="220">
        <v>0.54020000000000001</v>
      </c>
    </row>
    <row r="3353" spans="1:5">
      <c r="A3353" s="217">
        <v>101595</v>
      </c>
      <c r="B3353" s="218" t="s">
        <v>3797</v>
      </c>
      <c r="C3353" s="217" t="s">
        <v>467</v>
      </c>
      <c r="D3353" s="219">
        <v>0</v>
      </c>
      <c r="E3353" s="220"/>
    </row>
    <row r="3354" spans="1:5">
      <c r="A3354" s="217">
        <v>101601</v>
      </c>
      <c r="B3354" s="218" t="s">
        <v>3798</v>
      </c>
      <c r="C3354" s="217" t="s">
        <v>467</v>
      </c>
      <c r="D3354" s="219">
        <v>25.78</v>
      </c>
      <c r="E3354" s="220">
        <v>0.3871</v>
      </c>
    </row>
    <row r="3355" spans="1:5">
      <c r="A3355" s="217">
        <v>101594</v>
      </c>
      <c r="B3355" s="218" t="s">
        <v>3799</v>
      </c>
      <c r="C3355" s="217" t="s">
        <v>467</v>
      </c>
      <c r="D3355" s="219">
        <v>0</v>
      </c>
      <c r="E3355" s="220"/>
    </row>
    <row r="3356" spans="1:5">
      <c r="A3356" s="217">
        <v>101600</v>
      </c>
      <c r="B3356" s="218" t="s">
        <v>3800</v>
      </c>
      <c r="C3356" s="217" t="s">
        <v>467</v>
      </c>
      <c r="D3356" s="219">
        <v>17.420000000000002</v>
      </c>
      <c r="E3356" s="220">
        <v>0.38690000000000002</v>
      </c>
    </row>
    <row r="3357" spans="1:5">
      <c r="A3357" s="217">
        <v>101597</v>
      </c>
      <c r="B3357" s="218" t="s">
        <v>3801</v>
      </c>
      <c r="C3357" s="217" t="s">
        <v>467</v>
      </c>
      <c r="D3357" s="219">
        <v>0</v>
      </c>
      <c r="E3357" s="220"/>
    </row>
    <row r="3358" spans="1:5">
      <c r="A3358" s="217">
        <v>101603</v>
      </c>
      <c r="B3358" s="218" t="s">
        <v>3802</v>
      </c>
      <c r="C3358" s="217" t="s">
        <v>467</v>
      </c>
      <c r="D3358" s="219">
        <v>21.27</v>
      </c>
      <c r="E3358" s="220">
        <v>0.38690000000000002</v>
      </c>
    </row>
    <row r="3359" spans="1:5">
      <c r="A3359" s="217">
        <v>101596</v>
      </c>
      <c r="B3359" s="218" t="s">
        <v>3803</v>
      </c>
      <c r="C3359" s="217" t="s">
        <v>467</v>
      </c>
      <c r="D3359" s="219">
        <v>0</v>
      </c>
      <c r="E3359" s="220"/>
    </row>
    <row r="3360" spans="1:5">
      <c r="A3360" s="217">
        <v>101602</v>
      </c>
      <c r="B3360" s="218" t="s">
        <v>3804</v>
      </c>
      <c r="C3360" s="217" t="s">
        <v>467</v>
      </c>
      <c r="D3360" s="219">
        <v>12.91</v>
      </c>
      <c r="E3360" s="220">
        <v>0.38650000000000001</v>
      </c>
    </row>
    <row r="3361" spans="1:5">
      <c r="A3361" s="217">
        <v>101599</v>
      </c>
      <c r="B3361" s="218" t="s">
        <v>3805</v>
      </c>
      <c r="C3361" s="217" t="s">
        <v>467</v>
      </c>
      <c r="D3361" s="219">
        <v>0</v>
      </c>
      <c r="E3361" s="220"/>
    </row>
    <row r="3362" spans="1:5">
      <c r="A3362" s="217">
        <v>101605</v>
      </c>
      <c r="B3362" s="218" t="s">
        <v>3806</v>
      </c>
      <c r="C3362" s="217" t="s">
        <v>467</v>
      </c>
      <c r="D3362" s="219">
        <v>16.82</v>
      </c>
      <c r="E3362" s="220">
        <v>0.38640000000000002</v>
      </c>
    </row>
    <row r="3363" spans="1:5">
      <c r="A3363" s="217">
        <v>101598</v>
      </c>
      <c r="B3363" s="218" t="s">
        <v>3807</v>
      </c>
      <c r="C3363" s="217" t="s">
        <v>467</v>
      </c>
      <c r="D3363" s="219">
        <v>0</v>
      </c>
      <c r="E3363" s="220"/>
    </row>
    <row r="3364" spans="1:5">
      <c r="A3364" s="217">
        <v>101604</v>
      </c>
      <c r="B3364" s="218" t="s">
        <v>3808</v>
      </c>
      <c r="C3364" s="217" t="s">
        <v>467</v>
      </c>
      <c r="D3364" s="219">
        <v>8.4499999999999993</v>
      </c>
      <c r="E3364" s="220">
        <v>0.38579999999999998</v>
      </c>
    </row>
    <row r="3365" spans="1:5">
      <c r="A3365" s="217">
        <v>101588</v>
      </c>
      <c r="B3365" s="218" t="s">
        <v>3809</v>
      </c>
      <c r="C3365" s="217" t="s">
        <v>467</v>
      </c>
      <c r="D3365" s="219">
        <v>93.31</v>
      </c>
      <c r="E3365" s="220">
        <v>0.36919999999999997</v>
      </c>
    </row>
    <row r="3366" spans="1:5">
      <c r="A3366" s="217">
        <v>101591</v>
      </c>
      <c r="B3366" s="218" t="s">
        <v>3810</v>
      </c>
      <c r="C3366" s="217" t="s">
        <v>467</v>
      </c>
      <c r="D3366" s="219">
        <v>113.45</v>
      </c>
      <c r="E3366" s="220">
        <v>0.36980000000000002</v>
      </c>
    </row>
    <row r="3367" spans="1:5">
      <c r="A3367" s="217">
        <v>101590</v>
      </c>
      <c r="B3367" s="218" t="s">
        <v>3811</v>
      </c>
      <c r="C3367" s="217" t="s">
        <v>467</v>
      </c>
      <c r="D3367" s="219">
        <v>70.75</v>
      </c>
      <c r="E3367" s="220">
        <v>0.36309999999999998</v>
      </c>
    </row>
    <row r="3368" spans="1:5">
      <c r="A3368" s="217">
        <v>101593</v>
      </c>
      <c r="B3368" s="218" t="s">
        <v>3812</v>
      </c>
      <c r="C3368" s="217" t="s">
        <v>467</v>
      </c>
      <c r="D3368" s="219">
        <v>92.88</v>
      </c>
      <c r="E3368" s="220">
        <v>0.35749999999999998</v>
      </c>
    </row>
    <row r="3369" spans="1:5">
      <c r="A3369" s="217">
        <v>101592</v>
      </c>
      <c r="B3369" s="218" t="s">
        <v>3813</v>
      </c>
      <c r="C3369" s="217" t="s">
        <v>467</v>
      </c>
      <c r="D3369" s="219">
        <v>49.97</v>
      </c>
      <c r="E3369" s="220">
        <v>0.33939999999999998</v>
      </c>
    </row>
    <row r="3370" spans="1:5">
      <c r="A3370" s="217">
        <v>101583</v>
      </c>
      <c r="B3370" s="218" t="s">
        <v>3814</v>
      </c>
      <c r="C3370" s="217" t="s">
        <v>467</v>
      </c>
      <c r="D3370" s="219">
        <v>88.04</v>
      </c>
      <c r="E3370" s="220">
        <v>0</v>
      </c>
    </row>
    <row r="3371" spans="1:5">
      <c r="A3371" s="217">
        <v>101582</v>
      </c>
      <c r="B3371" s="218" t="s">
        <v>3815</v>
      </c>
      <c r="C3371" s="217" t="s">
        <v>467</v>
      </c>
      <c r="D3371" s="219">
        <v>70.8</v>
      </c>
      <c r="E3371" s="220">
        <v>0</v>
      </c>
    </row>
    <row r="3372" spans="1:5">
      <c r="A3372" s="217">
        <v>101585</v>
      </c>
      <c r="B3372" s="218" t="s">
        <v>3816</v>
      </c>
      <c r="C3372" s="217" t="s">
        <v>467</v>
      </c>
      <c r="D3372" s="219">
        <v>75.5</v>
      </c>
      <c r="E3372" s="220">
        <v>0</v>
      </c>
    </row>
    <row r="3373" spans="1:5">
      <c r="A3373" s="217">
        <v>101584</v>
      </c>
      <c r="B3373" s="218" t="s">
        <v>3817</v>
      </c>
      <c r="C3373" s="217" t="s">
        <v>467</v>
      </c>
      <c r="D3373" s="219">
        <v>58.27</v>
      </c>
      <c r="E3373" s="220">
        <v>0</v>
      </c>
    </row>
    <row r="3374" spans="1:5">
      <c r="A3374" s="217">
        <v>101587</v>
      </c>
      <c r="B3374" s="218" t="s">
        <v>3818</v>
      </c>
      <c r="C3374" s="217" t="s">
        <v>467</v>
      </c>
      <c r="D3374" s="219">
        <v>68</v>
      </c>
      <c r="E3374" s="220">
        <v>0</v>
      </c>
    </row>
    <row r="3375" spans="1:5">
      <c r="A3375" s="217">
        <v>101586</v>
      </c>
      <c r="B3375" s="218" t="s">
        <v>3819</v>
      </c>
      <c r="C3375" s="217" t="s">
        <v>467</v>
      </c>
      <c r="D3375" s="219">
        <v>50.52</v>
      </c>
      <c r="E3375" s="220">
        <v>0</v>
      </c>
    </row>
    <row r="3376" spans="1:5">
      <c r="A3376" s="217">
        <v>101577</v>
      </c>
      <c r="B3376" s="218" t="s">
        <v>3820</v>
      </c>
      <c r="C3376" s="217" t="s">
        <v>467</v>
      </c>
      <c r="D3376" s="219">
        <v>54.32</v>
      </c>
      <c r="E3376" s="220">
        <v>0</v>
      </c>
    </row>
    <row r="3377" spans="1:5">
      <c r="A3377" s="217">
        <v>101576</v>
      </c>
      <c r="B3377" s="218" t="s">
        <v>3821</v>
      </c>
      <c r="C3377" s="217" t="s">
        <v>467</v>
      </c>
      <c r="D3377" s="219">
        <v>43.18</v>
      </c>
      <c r="E3377" s="220">
        <v>0</v>
      </c>
    </row>
    <row r="3378" spans="1:5">
      <c r="A3378" s="217">
        <v>101579</v>
      </c>
      <c r="B3378" s="218" t="s">
        <v>3822</v>
      </c>
      <c r="C3378" s="217" t="s">
        <v>467</v>
      </c>
      <c r="D3378" s="219">
        <v>46.88</v>
      </c>
      <c r="E3378" s="220">
        <v>0</v>
      </c>
    </row>
    <row r="3379" spans="1:5">
      <c r="A3379" s="217">
        <v>101578</v>
      </c>
      <c r="B3379" s="218" t="s">
        <v>3823</v>
      </c>
      <c r="C3379" s="217" t="s">
        <v>467</v>
      </c>
      <c r="D3379" s="219">
        <v>35.74</v>
      </c>
      <c r="E3379" s="220">
        <v>0</v>
      </c>
    </row>
    <row r="3380" spans="1:5">
      <c r="A3380" s="217">
        <v>101581</v>
      </c>
      <c r="B3380" s="218" t="s">
        <v>3824</v>
      </c>
      <c r="C3380" s="217" t="s">
        <v>467</v>
      </c>
      <c r="D3380" s="219">
        <v>43.16</v>
      </c>
      <c r="E3380" s="220">
        <v>0</v>
      </c>
    </row>
    <row r="3381" spans="1:5">
      <c r="A3381" s="217">
        <v>101580</v>
      </c>
      <c r="B3381" s="218" t="s">
        <v>3825</v>
      </c>
      <c r="C3381" s="217" t="s">
        <v>467</v>
      </c>
      <c r="D3381" s="219">
        <v>31.77</v>
      </c>
      <c r="E3381" s="220">
        <v>0</v>
      </c>
    </row>
    <row r="3382" spans="1:5">
      <c r="A3382" s="217">
        <v>101606</v>
      </c>
      <c r="B3382" s="218" t="s">
        <v>3826</v>
      </c>
      <c r="C3382" s="217" t="s">
        <v>467</v>
      </c>
      <c r="D3382" s="219">
        <v>0</v>
      </c>
      <c r="E3382" s="220"/>
    </row>
    <row r="3383" spans="1:5">
      <c r="A3383" s="217">
        <v>101607</v>
      </c>
      <c r="B3383" s="218" t="s">
        <v>3827</v>
      </c>
      <c r="C3383" s="217" t="s">
        <v>467</v>
      </c>
      <c r="D3383" s="219">
        <v>0</v>
      </c>
      <c r="E3383" s="220"/>
    </row>
    <row r="3384" spans="1:5">
      <c r="A3384" s="217">
        <v>101608</v>
      </c>
      <c r="B3384" s="218" t="s">
        <v>3828</v>
      </c>
      <c r="C3384" s="217" t="s">
        <v>467</v>
      </c>
      <c r="D3384" s="219">
        <v>0</v>
      </c>
      <c r="E3384" s="220"/>
    </row>
    <row r="3385" spans="1:5">
      <c r="A3385" s="217">
        <v>101571</v>
      </c>
      <c r="B3385" s="218" t="s">
        <v>3829</v>
      </c>
      <c r="C3385" s="217" t="s">
        <v>467</v>
      </c>
      <c r="D3385" s="219">
        <v>32.9</v>
      </c>
      <c r="E3385" s="220">
        <v>0</v>
      </c>
    </row>
    <row r="3386" spans="1:5">
      <c r="A3386" s="217">
        <v>101570</v>
      </c>
      <c r="B3386" s="218" t="s">
        <v>3830</v>
      </c>
      <c r="C3386" s="217" t="s">
        <v>467</v>
      </c>
      <c r="D3386" s="219">
        <v>24.14</v>
      </c>
      <c r="E3386" s="220">
        <v>0</v>
      </c>
    </row>
    <row r="3387" spans="1:5">
      <c r="A3387" s="217">
        <v>101573</v>
      </c>
      <c r="B3387" s="218" t="s">
        <v>3831</v>
      </c>
      <c r="C3387" s="217" t="s">
        <v>467</v>
      </c>
      <c r="D3387" s="219">
        <v>27.76</v>
      </c>
      <c r="E3387" s="220">
        <v>0</v>
      </c>
    </row>
    <row r="3388" spans="1:5">
      <c r="A3388" s="217">
        <v>101572</v>
      </c>
      <c r="B3388" s="218" t="s">
        <v>3832</v>
      </c>
      <c r="C3388" s="217" t="s">
        <v>467</v>
      </c>
      <c r="D3388" s="219">
        <v>19.010000000000002</v>
      </c>
      <c r="E3388" s="220">
        <v>0</v>
      </c>
    </row>
    <row r="3389" spans="1:5">
      <c r="A3389" s="217">
        <v>101575</v>
      </c>
      <c r="B3389" s="218" t="s">
        <v>3833</v>
      </c>
      <c r="C3389" s="217" t="s">
        <v>467</v>
      </c>
      <c r="D3389" s="219">
        <v>23.69</v>
      </c>
      <c r="E3389" s="220">
        <v>0</v>
      </c>
    </row>
    <row r="3390" spans="1:5">
      <c r="A3390" s="217">
        <v>101574</v>
      </c>
      <c r="B3390" s="218" t="s">
        <v>3834</v>
      </c>
      <c r="C3390" s="217" t="s">
        <v>467</v>
      </c>
      <c r="D3390" s="219">
        <v>14.69</v>
      </c>
      <c r="E3390" s="220">
        <v>0</v>
      </c>
    </row>
    <row r="3391" spans="1:5">
      <c r="A3391" s="217">
        <v>101589</v>
      </c>
      <c r="B3391" s="218" t="s">
        <v>3835</v>
      </c>
      <c r="C3391" s="217" t="s">
        <v>467</v>
      </c>
      <c r="D3391" s="219">
        <v>136.01</v>
      </c>
      <c r="E3391" s="220">
        <v>0.37290000000000001</v>
      </c>
    </row>
    <row r="3392" spans="1:5">
      <c r="A3392" s="217">
        <v>101610</v>
      </c>
      <c r="B3392" s="218" t="s">
        <v>3836</v>
      </c>
      <c r="C3392" s="217" t="s">
        <v>28</v>
      </c>
      <c r="D3392" s="219">
        <v>0</v>
      </c>
      <c r="E3392" s="220"/>
    </row>
    <row r="3393" spans="1:5">
      <c r="A3393" s="217">
        <v>101613</v>
      </c>
      <c r="B3393" s="218" t="s">
        <v>3837</v>
      </c>
      <c r="C3393" s="217" t="s">
        <v>28</v>
      </c>
      <c r="D3393" s="219">
        <v>0</v>
      </c>
      <c r="E3393" s="220"/>
    </row>
    <row r="3394" spans="1:5">
      <c r="A3394" s="217">
        <v>101611</v>
      </c>
      <c r="B3394" s="218" t="s">
        <v>3838</v>
      </c>
      <c r="C3394" s="217" t="s">
        <v>28</v>
      </c>
      <c r="D3394" s="219">
        <v>0</v>
      </c>
      <c r="E3394" s="220"/>
    </row>
    <row r="3395" spans="1:5">
      <c r="A3395" s="217">
        <v>101614</v>
      </c>
      <c r="B3395" s="218" t="s">
        <v>3839</v>
      </c>
      <c r="C3395" s="217" t="s">
        <v>28</v>
      </c>
      <c r="D3395" s="219">
        <v>0</v>
      </c>
      <c r="E3395" s="220"/>
    </row>
    <row r="3396" spans="1:5">
      <c r="A3396" s="217">
        <v>101612</v>
      </c>
      <c r="B3396" s="218" t="s">
        <v>3840</v>
      </c>
      <c r="C3396" s="217" t="s">
        <v>28</v>
      </c>
      <c r="D3396" s="219">
        <v>0</v>
      </c>
      <c r="E3396" s="220"/>
    </row>
    <row r="3397" spans="1:5">
      <c r="A3397" s="217">
        <v>101615</v>
      </c>
      <c r="B3397" s="218" t="s">
        <v>3841</v>
      </c>
      <c r="C3397" s="217" t="s">
        <v>28</v>
      </c>
      <c r="D3397" s="219">
        <v>0</v>
      </c>
      <c r="E3397" s="220"/>
    </row>
    <row r="3398" spans="1:5">
      <c r="A3398" s="217">
        <v>101617</v>
      </c>
      <c r="B3398" s="218" t="s">
        <v>3842</v>
      </c>
      <c r="C3398" s="217" t="s">
        <v>467</v>
      </c>
      <c r="D3398" s="219">
        <v>3.16</v>
      </c>
      <c r="E3398" s="220">
        <v>0</v>
      </c>
    </row>
    <row r="3399" spans="1:5">
      <c r="A3399" s="217">
        <v>101620</v>
      </c>
      <c r="B3399" s="218" t="s">
        <v>3843</v>
      </c>
      <c r="C3399" s="217" t="s">
        <v>552</v>
      </c>
      <c r="D3399" s="219">
        <v>252.6</v>
      </c>
      <c r="E3399" s="220">
        <v>4.0000000000000002E-4</v>
      </c>
    </row>
    <row r="3400" spans="1:5">
      <c r="A3400" s="217">
        <v>101625</v>
      </c>
      <c r="B3400" s="218" t="s">
        <v>3844</v>
      </c>
      <c r="C3400" s="217" t="s">
        <v>552</v>
      </c>
      <c r="D3400" s="219">
        <v>206.84</v>
      </c>
      <c r="E3400" s="220">
        <v>6.93E-2</v>
      </c>
    </row>
    <row r="3401" spans="1:5">
      <c r="A3401" s="217">
        <v>101621</v>
      </c>
      <c r="B3401" s="218" t="s">
        <v>3845</v>
      </c>
      <c r="C3401" s="217" t="s">
        <v>552</v>
      </c>
      <c r="D3401" s="219">
        <v>267.63</v>
      </c>
      <c r="E3401" s="220">
        <v>4.0000000000000002E-4</v>
      </c>
    </row>
    <row r="3402" spans="1:5">
      <c r="A3402" s="217">
        <v>101624</v>
      </c>
      <c r="B3402" s="218" t="s">
        <v>3846</v>
      </c>
      <c r="C3402" s="217" t="s">
        <v>552</v>
      </c>
      <c r="D3402" s="219">
        <v>208.68</v>
      </c>
      <c r="E3402" s="220">
        <v>8.8300000000000003E-2</v>
      </c>
    </row>
    <row r="3403" spans="1:5">
      <c r="A3403" s="217">
        <v>101616</v>
      </c>
      <c r="B3403" s="218" t="s">
        <v>3847</v>
      </c>
      <c r="C3403" s="217" t="s">
        <v>467</v>
      </c>
      <c r="D3403" s="219">
        <v>6.38</v>
      </c>
      <c r="E3403" s="220">
        <v>0</v>
      </c>
    </row>
    <row r="3404" spans="1:5">
      <c r="A3404" s="217">
        <v>101618</v>
      </c>
      <c r="B3404" s="218" t="s">
        <v>3848</v>
      </c>
      <c r="C3404" s="217" t="s">
        <v>552</v>
      </c>
      <c r="D3404" s="219">
        <v>278.14999999999998</v>
      </c>
      <c r="E3404" s="220">
        <v>8.0000000000000004E-4</v>
      </c>
    </row>
    <row r="3405" spans="1:5">
      <c r="A3405" s="217">
        <v>101622</v>
      </c>
      <c r="B3405" s="218" t="s">
        <v>3849</v>
      </c>
      <c r="C3405" s="217" t="s">
        <v>552</v>
      </c>
      <c r="D3405" s="219">
        <v>245.73</v>
      </c>
      <c r="E3405" s="220">
        <v>9.8199999999999996E-2</v>
      </c>
    </row>
    <row r="3406" spans="1:5">
      <c r="A3406" s="217">
        <v>101619</v>
      </c>
      <c r="B3406" s="218" t="s">
        <v>3850</v>
      </c>
      <c r="C3406" s="217" t="s">
        <v>552</v>
      </c>
      <c r="D3406" s="219">
        <v>293.17</v>
      </c>
      <c r="E3406" s="220">
        <v>8.0000000000000004E-4</v>
      </c>
    </row>
    <row r="3407" spans="1:5">
      <c r="A3407" s="217">
        <v>101623</v>
      </c>
      <c r="B3407" s="218" t="s">
        <v>3851</v>
      </c>
      <c r="C3407" s="217" t="s">
        <v>552</v>
      </c>
      <c r="D3407" s="219">
        <v>253.21</v>
      </c>
      <c r="E3407" s="220">
        <v>0.11749999999999999</v>
      </c>
    </row>
    <row r="3408" spans="1:5">
      <c r="A3408" s="217">
        <v>104482</v>
      </c>
      <c r="B3408" s="218" t="s">
        <v>3852</v>
      </c>
      <c r="C3408" s="217" t="s">
        <v>19</v>
      </c>
      <c r="D3408" s="219">
        <v>28.64</v>
      </c>
      <c r="E3408" s="220">
        <v>0</v>
      </c>
    </row>
    <row r="3409" spans="1:5">
      <c r="A3409" s="217">
        <v>104189</v>
      </c>
      <c r="B3409" s="218" t="s">
        <v>3853</v>
      </c>
      <c r="C3409" s="217" t="s">
        <v>552</v>
      </c>
      <c r="D3409" s="219">
        <v>191.95</v>
      </c>
      <c r="E3409" s="220">
        <v>0</v>
      </c>
    </row>
    <row r="3410" spans="1:5">
      <c r="A3410" s="217">
        <v>104465</v>
      </c>
      <c r="B3410" s="218" t="s">
        <v>3854</v>
      </c>
      <c r="C3410" s="217" t="s">
        <v>27</v>
      </c>
      <c r="D3410" s="219">
        <v>0</v>
      </c>
      <c r="E3410" s="220"/>
    </row>
    <row r="3411" spans="1:5">
      <c r="A3411" s="217">
        <v>104188</v>
      </c>
      <c r="B3411" s="218" t="s">
        <v>3855</v>
      </c>
      <c r="C3411" s="217" t="s">
        <v>27</v>
      </c>
      <c r="D3411" s="219">
        <v>0</v>
      </c>
      <c r="E3411" s="220"/>
    </row>
    <row r="3412" spans="1:5">
      <c r="A3412" s="217">
        <v>104185</v>
      </c>
      <c r="B3412" s="218" t="s">
        <v>3856</v>
      </c>
      <c r="C3412" s="217" t="s">
        <v>28</v>
      </c>
      <c r="D3412" s="219">
        <v>24.36</v>
      </c>
      <c r="E3412" s="220">
        <v>0</v>
      </c>
    </row>
    <row r="3413" spans="1:5">
      <c r="A3413" s="217">
        <v>104182</v>
      </c>
      <c r="B3413" s="218" t="s">
        <v>3857</v>
      </c>
      <c r="C3413" s="217" t="s">
        <v>27</v>
      </c>
      <c r="D3413" s="219">
        <v>0</v>
      </c>
      <c r="E3413" s="220"/>
    </row>
    <row r="3414" spans="1:5">
      <c r="A3414" s="217">
        <v>104184</v>
      </c>
      <c r="B3414" s="218" t="s">
        <v>3858</v>
      </c>
      <c r="C3414" s="217" t="s">
        <v>28</v>
      </c>
      <c r="D3414" s="219">
        <v>33.69</v>
      </c>
      <c r="E3414" s="220">
        <v>0</v>
      </c>
    </row>
    <row r="3415" spans="1:5">
      <c r="A3415" s="217">
        <v>104190</v>
      </c>
      <c r="B3415" s="218" t="s">
        <v>3859</v>
      </c>
      <c r="C3415" s="217" t="s">
        <v>28</v>
      </c>
      <c r="D3415" s="219">
        <v>661.47</v>
      </c>
      <c r="E3415" s="220">
        <v>0</v>
      </c>
    </row>
    <row r="3416" spans="1:5">
      <c r="A3416" s="217">
        <v>104463</v>
      </c>
      <c r="B3416" s="218" t="s">
        <v>3860</v>
      </c>
      <c r="C3416" s="217" t="s">
        <v>28</v>
      </c>
      <c r="D3416" s="219">
        <v>0</v>
      </c>
      <c r="E3416" s="220"/>
    </row>
    <row r="3417" spans="1:5">
      <c r="A3417" s="217">
        <v>104464</v>
      </c>
      <c r="B3417" s="218" t="s">
        <v>3861</v>
      </c>
      <c r="C3417" s="217" t="s">
        <v>28</v>
      </c>
      <c r="D3417" s="219">
        <v>0</v>
      </c>
      <c r="E3417" s="220"/>
    </row>
    <row r="3418" spans="1:5">
      <c r="A3418" s="217">
        <v>104183</v>
      </c>
      <c r="B3418" s="218" t="s">
        <v>3862</v>
      </c>
      <c r="C3418" s="217" t="s">
        <v>27</v>
      </c>
      <c r="D3418" s="219">
        <v>217.42</v>
      </c>
      <c r="E3418" s="220">
        <v>0</v>
      </c>
    </row>
    <row r="3419" spans="1:5">
      <c r="A3419" s="217">
        <v>104187</v>
      </c>
      <c r="B3419" s="218" t="s">
        <v>3863</v>
      </c>
      <c r="C3419" s="217" t="s">
        <v>27</v>
      </c>
      <c r="D3419" s="219">
        <v>1824.75</v>
      </c>
      <c r="E3419" s="220">
        <v>5.1499999999999997E-2</v>
      </c>
    </row>
    <row r="3420" spans="1:5">
      <c r="A3420" s="217">
        <v>104186</v>
      </c>
      <c r="B3420" s="218" t="s">
        <v>3864</v>
      </c>
      <c r="C3420" s="217" t="s">
        <v>27</v>
      </c>
      <c r="D3420" s="219">
        <v>272.8</v>
      </c>
      <c r="E3420" s="220">
        <v>0.67759999999999998</v>
      </c>
    </row>
    <row r="3421" spans="1:5">
      <c r="A3421" s="217">
        <v>104180</v>
      </c>
      <c r="B3421" s="218" t="s">
        <v>3865</v>
      </c>
      <c r="C3421" s="217" t="s">
        <v>27</v>
      </c>
      <c r="D3421" s="219">
        <v>0</v>
      </c>
      <c r="E3421" s="220"/>
    </row>
    <row r="3422" spans="1:5">
      <c r="A3422" s="217">
        <v>104181</v>
      </c>
      <c r="B3422" s="218" t="s">
        <v>3866</v>
      </c>
      <c r="C3422" s="217" t="s">
        <v>27</v>
      </c>
      <c r="D3422" s="219">
        <v>0</v>
      </c>
      <c r="E3422" s="220"/>
    </row>
    <row r="3423" spans="1:5">
      <c r="A3423" s="217">
        <v>100674</v>
      </c>
      <c r="B3423" s="218" t="s">
        <v>3867</v>
      </c>
      <c r="C3423" s="217" t="s">
        <v>467</v>
      </c>
      <c r="D3423" s="219">
        <v>755.75</v>
      </c>
      <c r="E3423" s="220">
        <v>0.91679999999999995</v>
      </c>
    </row>
    <row r="3424" spans="1:5">
      <c r="A3424" s="217">
        <v>100664</v>
      </c>
      <c r="B3424" s="218" t="s">
        <v>3868</v>
      </c>
      <c r="C3424" s="217" t="s">
        <v>467</v>
      </c>
      <c r="D3424" s="219">
        <v>0</v>
      </c>
      <c r="E3424" s="220"/>
    </row>
    <row r="3425" spans="1:5">
      <c r="A3425" s="217">
        <v>94589</v>
      </c>
      <c r="B3425" s="218" t="s">
        <v>3869</v>
      </c>
      <c r="C3425" s="217" t="s">
        <v>27</v>
      </c>
      <c r="D3425" s="219">
        <v>20.18</v>
      </c>
      <c r="E3425" s="220">
        <v>0.36170000000000002</v>
      </c>
    </row>
    <row r="3426" spans="1:5">
      <c r="A3426" s="217">
        <v>94590</v>
      </c>
      <c r="B3426" s="218" t="s">
        <v>3870</v>
      </c>
      <c r="C3426" s="217" t="s">
        <v>27</v>
      </c>
      <c r="D3426" s="219">
        <v>27.98</v>
      </c>
      <c r="E3426" s="220">
        <v>0.26090000000000002</v>
      </c>
    </row>
    <row r="3427" spans="1:5">
      <c r="A3427" s="217">
        <v>94587</v>
      </c>
      <c r="B3427" s="218" t="s">
        <v>3871</v>
      </c>
      <c r="C3427" s="217" t="s">
        <v>27</v>
      </c>
      <c r="D3427" s="219">
        <v>64.569999999999993</v>
      </c>
      <c r="E3427" s="220">
        <v>0.56759999999999999</v>
      </c>
    </row>
    <row r="3428" spans="1:5">
      <c r="A3428" s="217">
        <v>94588</v>
      </c>
      <c r="B3428" s="218" t="s">
        <v>3872</v>
      </c>
      <c r="C3428" s="217" t="s">
        <v>27</v>
      </c>
      <c r="D3428" s="219">
        <v>76.59</v>
      </c>
      <c r="E3428" s="220">
        <v>0.47849999999999998</v>
      </c>
    </row>
    <row r="3429" spans="1:5">
      <c r="A3429" s="217">
        <v>105812</v>
      </c>
      <c r="B3429" s="218" t="s">
        <v>3873</v>
      </c>
      <c r="C3429" s="217" t="s">
        <v>27</v>
      </c>
      <c r="D3429" s="219">
        <v>30.32</v>
      </c>
      <c r="E3429" s="220">
        <v>0.91849999999999998</v>
      </c>
    </row>
    <row r="3430" spans="1:5">
      <c r="A3430" s="217">
        <v>94571</v>
      </c>
      <c r="B3430" s="218" t="s">
        <v>3874</v>
      </c>
      <c r="C3430" s="217" t="s">
        <v>467</v>
      </c>
      <c r="D3430" s="219">
        <v>0</v>
      </c>
      <c r="E3430" s="220"/>
    </row>
    <row r="3431" spans="1:5">
      <c r="A3431" s="217">
        <v>94570</v>
      </c>
      <c r="B3431" s="218" t="s">
        <v>3875</v>
      </c>
      <c r="C3431" s="217" t="s">
        <v>467</v>
      </c>
      <c r="D3431" s="219">
        <v>348</v>
      </c>
      <c r="E3431" s="220">
        <v>0.90969999999999995</v>
      </c>
    </row>
    <row r="3432" spans="1:5">
      <c r="A3432" s="217">
        <v>105811</v>
      </c>
      <c r="B3432" s="218" t="s">
        <v>3876</v>
      </c>
      <c r="C3432" s="217" t="s">
        <v>467</v>
      </c>
      <c r="D3432" s="219">
        <v>0</v>
      </c>
      <c r="E3432" s="220"/>
    </row>
    <row r="3433" spans="1:5">
      <c r="A3433" s="217">
        <v>94572</v>
      </c>
      <c r="B3433" s="218" t="s">
        <v>3877</v>
      </c>
      <c r="C3433" s="217" t="s">
        <v>467</v>
      </c>
      <c r="D3433" s="219">
        <v>496.71</v>
      </c>
      <c r="E3433" s="220">
        <v>0.92490000000000006</v>
      </c>
    </row>
    <row r="3434" spans="1:5">
      <c r="A3434" s="217">
        <v>94573</v>
      </c>
      <c r="B3434" s="218" t="s">
        <v>3878</v>
      </c>
      <c r="C3434" s="217" t="s">
        <v>467</v>
      </c>
      <c r="D3434" s="219">
        <v>387.01</v>
      </c>
      <c r="E3434" s="220">
        <v>0.92459999999999998</v>
      </c>
    </row>
    <row r="3435" spans="1:5">
      <c r="A3435" s="217">
        <v>105809</v>
      </c>
      <c r="B3435" s="218" t="s">
        <v>3879</v>
      </c>
      <c r="C3435" s="217" t="s">
        <v>467</v>
      </c>
      <c r="D3435" s="219">
        <v>0</v>
      </c>
      <c r="E3435" s="220"/>
    </row>
    <row r="3436" spans="1:5">
      <c r="A3436" s="217">
        <v>94569</v>
      </c>
      <c r="B3436" s="218" t="s">
        <v>3880</v>
      </c>
      <c r="C3436" s="217" t="s">
        <v>467</v>
      </c>
      <c r="D3436" s="219">
        <v>658.08</v>
      </c>
      <c r="E3436" s="220">
        <v>0.88560000000000005</v>
      </c>
    </row>
    <row r="3437" spans="1:5">
      <c r="A3437" s="217">
        <v>105810</v>
      </c>
      <c r="B3437" s="218" t="s">
        <v>3881</v>
      </c>
      <c r="C3437" s="217" t="s">
        <v>467</v>
      </c>
      <c r="D3437" s="219">
        <v>0</v>
      </c>
      <c r="E3437" s="220"/>
    </row>
    <row r="3438" spans="1:5">
      <c r="A3438" s="217">
        <v>94561</v>
      </c>
      <c r="B3438" s="218" t="s">
        <v>3882</v>
      </c>
      <c r="C3438" s="217" t="s">
        <v>467</v>
      </c>
      <c r="D3438" s="219">
        <v>0</v>
      </c>
      <c r="E3438" s="220"/>
    </row>
    <row r="3439" spans="1:5">
      <c r="A3439" s="217">
        <v>94562</v>
      </c>
      <c r="B3439" s="218" t="s">
        <v>3883</v>
      </c>
      <c r="C3439" s="217" t="s">
        <v>467</v>
      </c>
      <c r="D3439" s="219">
        <v>625.28</v>
      </c>
      <c r="E3439" s="220">
        <v>0.90669999999999995</v>
      </c>
    </row>
    <row r="3440" spans="1:5">
      <c r="A3440" s="217">
        <v>105813</v>
      </c>
      <c r="B3440" s="218" t="s">
        <v>3884</v>
      </c>
      <c r="C3440" s="217" t="s">
        <v>467</v>
      </c>
      <c r="D3440" s="219">
        <v>1046.82</v>
      </c>
      <c r="E3440" s="220">
        <v>0.80059999999999998</v>
      </c>
    </row>
    <row r="3441" spans="1:5">
      <c r="A3441" s="217">
        <v>94559</v>
      </c>
      <c r="B3441" s="218" t="s">
        <v>3885</v>
      </c>
      <c r="C3441" s="217" t="s">
        <v>467</v>
      </c>
      <c r="D3441" s="219">
        <v>723.76</v>
      </c>
      <c r="E3441" s="220">
        <v>0.70889999999999997</v>
      </c>
    </row>
    <row r="3442" spans="1:5">
      <c r="A3442" s="217">
        <v>100668</v>
      </c>
      <c r="B3442" s="218" t="s">
        <v>3886</v>
      </c>
      <c r="C3442" s="217" t="s">
        <v>467</v>
      </c>
      <c r="D3442" s="219">
        <v>1165.28</v>
      </c>
      <c r="E3442" s="220">
        <v>0.71109999999999995</v>
      </c>
    </row>
    <row r="3443" spans="1:5">
      <c r="A3443" s="217">
        <v>100670</v>
      </c>
      <c r="B3443" s="218" t="s">
        <v>3887</v>
      </c>
      <c r="C3443" s="217" t="s">
        <v>467</v>
      </c>
      <c r="D3443" s="219">
        <v>874.07</v>
      </c>
      <c r="E3443" s="220">
        <v>0.85619999999999996</v>
      </c>
    </row>
    <row r="3444" spans="1:5">
      <c r="A3444" s="217">
        <v>100665</v>
      </c>
      <c r="B3444" s="218" t="s">
        <v>3888</v>
      </c>
      <c r="C3444" s="217" t="s">
        <v>467</v>
      </c>
      <c r="D3444" s="219">
        <v>733.23</v>
      </c>
      <c r="E3444" s="220">
        <v>0.8014</v>
      </c>
    </row>
    <row r="3445" spans="1:5">
      <c r="A3445" s="217">
        <v>100924</v>
      </c>
      <c r="B3445" s="218" t="s">
        <v>3889</v>
      </c>
      <c r="C3445" s="217" t="s">
        <v>467</v>
      </c>
      <c r="D3445" s="219">
        <v>0</v>
      </c>
      <c r="E3445" s="220"/>
    </row>
    <row r="3446" spans="1:5">
      <c r="A3446" s="217">
        <v>100671</v>
      </c>
      <c r="B3446" s="218" t="s">
        <v>3890</v>
      </c>
      <c r="C3446" s="217" t="s">
        <v>467</v>
      </c>
      <c r="D3446" s="219">
        <v>1074.1600000000001</v>
      </c>
      <c r="E3446" s="220">
        <v>0.88300000000000001</v>
      </c>
    </row>
    <row r="3447" spans="1:5">
      <c r="A3447" s="217">
        <v>100667</v>
      </c>
      <c r="B3447" s="218" t="s">
        <v>3891</v>
      </c>
      <c r="C3447" s="217" t="s">
        <v>467</v>
      </c>
      <c r="D3447" s="219">
        <v>930.21</v>
      </c>
      <c r="E3447" s="220">
        <v>0.84340000000000004</v>
      </c>
    </row>
    <row r="3448" spans="1:5">
      <c r="A3448" s="217">
        <v>100669</v>
      </c>
      <c r="B3448" s="218" t="s">
        <v>3892</v>
      </c>
      <c r="C3448" s="217" t="s">
        <v>467</v>
      </c>
      <c r="D3448" s="219">
        <v>865.57</v>
      </c>
      <c r="E3448" s="220">
        <v>0.61109999999999998</v>
      </c>
    </row>
    <row r="3449" spans="1:5">
      <c r="A3449" s="217">
        <v>100672</v>
      </c>
      <c r="B3449" s="218" t="s">
        <v>3893</v>
      </c>
      <c r="C3449" s="217" t="s">
        <v>467</v>
      </c>
      <c r="D3449" s="219">
        <v>708.85</v>
      </c>
      <c r="E3449" s="220">
        <v>0.8226</v>
      </c>
    </row>
    <row r="3450" spans="1:5">
      <c r="A3450" s="217">
        <v>100666</v>
      </c>
      <c r="B3450" s="218" t="s">
        <v>3894</v>
      </c>
      <c r="C3450" s="217" t="s">
        <v>467</v>
      </c>
      <c r="D3450" s="219">
        <v>593.9</v>
      </c>
      <c r="E3450" s="220">
        <v>0.75480000000000003</v>
      </c>
    </row>
    <row r="3451" spans="1:5">
      <c r="A3451" s="217">
        <v>100663</v>
      </c>
      <c r="B3451" s="218" t="s">
        <v>3895</v>
      </c>
      <c r="C3451" s="217" t="s">
        <v>467</v>
      </c>
      <c r="D3451" s="219">
        <v>0</v>
      </c>
      <c r="E3451" s="220"/>
    </row>
    <row r="3452" spans="1:5">
      <c r="A3452" s="217">
        <v>100662</v>
      </c>
      <c r="B3452" s="218" t="s">
        <v>3896</v>
      </c>
      <c r="C3452" s="217" t="s">
        <v>467</v>
      </c>
      <c r="D3452" s="219">
        <v>0</v>
      </c>
      <c r="E3452" s="220"/>
    </row>
    <row r="3453" spans="1:5">
      <c r="A3453" s="217">
        <v>100661</v>
      </c>
      <c r="B3453" s="218" t="s">
        <v>3897</v>
      </c>
      <c r="C3453" s="217" t="s">
        <v>467</v>
      </c>
      <c r="D3453" s="219">
        <v>0</v>
      </c>
      <c r="E3453" s="220"/>
    </row>
    <row r="3454" spans="1:5">
      <c r="A3454" s="217">
        <v>100659</v>
      </c>
      <c r="B3454" s="218" t="s">
        <v>3898</v>
      </c>
      <c r="C3454" s="217" t="s">
        <v>27</v>
      </c>
      <c r="D3454" s="219">
        <v>11.08</v>
      </c>
      <c r="E3454" s="220">
        <v>0</v>
      </c>
    </row>
    <row r="3455" spans="1:5">
      <c r="A3455" s="217">
        <v>100660</v>
      </c>
      <c r="B3455" s="218" t="s">
        <v>3899</v>
      </c>
      <c r="C3455" s="217" t="s">
        <v>27</v>
      </c>
      <c r="D3455" s="219">
        <v>7.67</v>
      </c>
      <c r="E3455" s="220">
        <v>0</v>
      </c>
    </row>
    <row r="3456" spans="1:5">
      <c r="A3456" s="217">
        <v>100711</v>
      </c>
      <c r="B3456" s="218" t="s">
        <v>3900</v>
      </c>
      <c r="C3456" s="217" t="s">
        <v>27</v>
      </c>
      <c r="D3456" s="219">
        <v>0</v>
      </c>
      <c r="E3456" s="220"/>
    </row>
    <row r="3457" spans="1:5">
      <c r="A3457" s="217">
        <v>100676</v>
      </c>
      <c r="B3457" s="218" t="s">
        <v>3901</v>
      </c>
      <c r="C3457" s="217" t="s">
        <v>28</v>
      </c>
      <c r="D3457" s="219">
        <v>191.76</v>
      </c>
      <c r="E3457" s="220">
        <v>0</v>
      </c>
    </row>
    <row r="3458" spans="1:5">
      <c r="A3458" s="217">
        <v>90806</v>
      </c>
      <c r="B3458" s="218" t="s">
        <v>3902</v>
      </c>
      <c r="C3458" s="217" t="s">
        <v>28</v>
      </c>
      <c r="D3458" s="219">
        <v>396.04</v>
      </c>
      <c r="E3458" s="220">
        <v>0</v>
      </c>
    </row>
    <row r="3459" spans="1:5">
      <c r="A3459" s="217">
        <v>91292</v>
      </c>
      <c r="B3459" s="218" t="s">
        <v>3903</v>
      </c>
      <c r="C3459" s="217" t="s">
        <v>28</v>
      </c>
      <c r="D3459" s="219">
        <v>320.31</v>
      </c>
      <c r="E3459" s="220">
        <v>0</v>
      </c>
    </row>
    <row r="3460" spans="1:5">
      <c r="A3460" s="217">
        <v>90801</v>
      </c>
      <c r="B3460" s="218" t="s">
        <v>3904</v>
      </c>
      <c r="C3460" s="217" t="s">
        <v>28</v>
      </c>
      <c r="D3460" s="219">
        <v>302.39</v>
      </c>
      <c r="E3460" s="220">
        <v>0</v>
      </c>
    </row>
    <row r="3461" spans="1:5">
      <c r="A3461" s="217">
        <v>91287</v>
      </c>
      <c r="B3461" s="218" t="s">
        <v>3905</v>
      </c>
      <c r="C3461" s="217" t="s">
        <v>28</v>
      </c>
      <c r="D3461" s="219">
        <v>226.66</v>
      </c>
      <c r="E3461" s="220">
        <v>0</v>
      </c>
    </row>
    <row r="3462" spans="1:5">
      <c r="A3462" s="217">
        <v>100706</v>
      </c>
      <c r="B3462" s="218" t="s">
        <v>3906</v>
      </c>
      <c r="C3462" s="217" t="s">
        <v>28</v>
      </c>
      <c r="D3462" s="219">
        <v>74.69</v>
      </c>
      <c r="E3462" s="220">
        <v>0</v>
      </c>
    </row>
    <row r="3463" spans="1:5">
      <c r="A3463" s="217">
        <v>100709</v>
      </c>
      <c r="B3463" s="218" t="s">
        <v>3907</v>
      </c>
      <c r="C3463" s="217" t="s">
        <v>28</v>
      </c>
      <c r="D3463" s="219">
        <v>56.68</v>
      </c>
      <c r="E3463" s="220">
        <v>0</v>
      </c>
    </row>
    <row r="3464" spans="1:5">
      <c r="A3464" s="217">
        <v>100710</v>
      </c>
      <c r="B3464" s="218" t="s">
        <v>3908</v>
      </c>
      <c r="C3464" s="217" t="s">
        <v>28</v>
      </c>
      <c r="D3464" s="219">
        <v>165.11</v>
      </c>
      <c r="E3464" s="220">
        <v>0</v>
      </c>
    </row>
    <row r="3465" spans="1:5">
      <c r="A3465" s="217">
        <v>90830</v>
      </c>
      <c r="B3465" s="218" t="s">
        <v>3909</v>
      </c>
      <c r="C3465" s="217" t="s">
        <v>28</v>
      </c>
      <c r="D3465" s="219">
        <v>194.89</v>
      </c>
      <c r="E3465" s="220">
        <v>0</v>
      </c>
    </row>
    <row r="3466" spans="1:5">
      <c r="A3466" s="217">
        <v>91304</v>
      </c>
      <c r="B3466" s="218" t="s">
        <v>3910</v>
      </c>
      <c r="C3466" s="217" t="s">
        <v>28</v>
      </c>
      <c r="D3466" s="219">
        <v>116.96</v>
      </c>
      <c r="E3466" s="220">
        <v>0</v>
      </c>
    </row>
    <row r="3467" spans="1:5">
      <c r="A3467" s="217">
        <v>90831</v>
      </c>
      <c r="B3467" s="218" t="s">
        <v>3911</v>
      </c>
      <c r="C3467" s="217" t="s">
        <v>28</v>
      </c>
      <c r="D3467" s="219">
        <v>171.35</v>
      </c>
      <c r="E3467" s="220">
        <v>0</v>
      </c>
    </row>
    <row r="3468" spans="1:5">
      <c r="A3468" s="217">
        <v>91305</v>
      </c>
      <c r="B3468" s="218" t="s">
        <v>3912</v>
      </c>
      <c r="C3468" s="217" t="s">
        <v>28</v>
      </c>
      <c r="D3468" s="219">
        <v>117.74</v>
      </c>
      <c r="E3468" s="220">
        <v>0</v>
      </c>
    </row>
    <row r="3469" spans="1:5">
      <c r="A3469" s="217">
        <v>91306</v>
      </c>
      <c r="B3469" s="218" t="s">
        <v>3913</v>
      </c>
      <c r="C3469" s="217" t="s">
        <v>28</v>
      </c>
      <c r="D3469" s="219">
        <v>171.35</v>
      </c>
      <c r="E3469" s="220">
        <v>0</v>
      </c>
    </row>
    <row r="3470" spans="1:5">
      <c r="A3470" s="217">
        <v>91307</v>
      </c>
      <c r="B3470" s="218" t="s">
        <v>3914</v>
      </c>
      <c r="C3470" s="217" t="s">
        <v>28</v>
      </c>
      <c r="D3470" s="219">
        <v>99.65</v>
      </c>
      <c r="E3470" s="220">
        <v>0</v>
      </c>
    </row>
    <row r="3471" spans="1:5">
      <c r="A3471" s="217">
        <v>100707</v>
      </c>
      <c r="B3471" s="218" t="s">
        <v>3915</v>
      </c>
      <c r="C3471" s="217" t="s">
        <v>28</v>
      </c>
      <c r="D3471" s="219">
        <v>157.38</v>
      </c>
      <c r="E3471" s="220">
        <v>0</v>
      </c>
    </row>
    <row r="3472" spans="1:5">
      <c r="A3472" s="217">
        <v>100708</v>
      </c>
      <c r="B3472" s="218" t="s">
        <v>3916</v>
      </c>
      <c r="C3472" s="217" t="s">
        <v>28</v>
      </c>
      <c r="D3472" s="219">
        <v>197.51</v>
      </c>
      <c r="E3472" s="220">
        <v>0</v>
      </c>
    </row>
    <row r="3473" spans="1:5">
      <c r="A3473" s="217">
        <v>91328</v>
      </c>
      <c r="B3473" s="218" t="s">
        <v>3917</v>
      </c>
      <c r="C3473" s="217" t="s">
        <v>28</v>
      </c>
      <c r="D3473" s="219">
        <v>861.79</v>
      </c>
      <c r="E3473" s="220">
        <v>0</v>
      </c>
    </row>
    <row r="3474" spans="1:5">
      <c r="A3474" s="217">
        <v>100687</v>
      </c>
      <c r="B3474" s="218" t="s">
        <v>3918</v>
      </c>
      <c r="C3474" s="217" t="s">
        <v>28</v>
      </c>
      <c r="D3474" s="219">
        <v>1033.1400000000001</v>
      </c>
      <c r="E3474" s="220">
        <v>0</v>
      </c>
    </row>
    <row r="3475" spans="1:5">
      <c r="A3475" s="217">
        <v>100681</v>
      </c>
      <c r="B3475" s="218" t="s">
        <v>3919</v>
      </c>
      <c r="C3475" s="217" t="s">
        <v>28</v>
      </c>
      <c r="D3475" s="219">
        <v>1057.17</v>
      </c>
      <c r="E3475" s="220">
        <v>0</v>
      </c>
    </row>
    <row r="3476" spans="1:5">
      <c r="A3476" s="217">
        <v>91330</v>
      </c>
      <c r="B3476" s="218" t="s">
        <v>3920</v>
      </c>
      <c r="C3476" s="217" t="s">
        <v>28</v>
      </c>
      <c r="D3476" s="219">
        <v>885.82</v>
      </c>
      <c r="E3476" s="220">
        <v>0</v>
      </c>
    </row>
    <row r="3477" spans="1:5">
      <c r="A3477" s="217">
        <v>100689</v>
      </c>
      <c r="B3477" s="218" t="s">
        <v>3921</v>
      </c>
      <c r="C3477" s="217" t="s">
        <v>28</v>
      </c>
      <c r="D3477" s="219">
        <v>1115.18</v>
      </c>
      <c r="E3477" s="220">
        <v>0</v>
      </c>
    </row>
    <row r="3478" spans="1:5">
      <c r="A3478" s="217">
        <v>91332</v>
      </c>
      <c r="B3478" s="218" t="s">
        <v>3922</v>
      </c>
      <c r="C3478" s="217" t="s">
        <v>28</v>
      </c>
      <c r="D3478" s="219">
        <v>920.29</v>
      </c>
      <c r="E3478" s="220">
        <v>0</v>
      </c>
    </row>
    <row r="3479" spans="1:5">
      <c r="A3479" s="217">
        <v>100688</v>
      </c>
      <c r="B3479" s="218" t="s">
        <v>3923</v>
      </c>
      <c r="C3479" s="217" t="s">
        <v>28</v>
      </c>
      <c r="D3479" s="219">
        <v>871.07</v>
      </c>
      <c r="E3479" s="220">
        <v>0</v>
      </c>
    </row>
    <row r="3480" spans="1:5">
      <c r="A3480" s="217">
        <v>91329</v>
      </c>
      <c r="B3480" s="218" t="s">
        <v>3924</v>
      </c>
      <c r="C3480" s="217" t="s">
        <v>28</v>
      </c>
      <c r="D3480" s="219">
        <v>753.33</v>
      </c>
      <c r="E3480" s="220">
        <v>0</v>
      </c>
    </row>
    <row r="3481" spans="1:5">
      <c r="A3481" s="217">
        <v>100682</v>
      </c>
      <c r="B3481" s="218" t="s">
        <v>3925</v>
      </c>
      <c r="C3481" s="217" t="s">
        <v>28</v>
      </c>
      <c r="D3481" s="219">
        <v>876.32</v>
      </c>
      <c r="E3481" s="220">
        <v>0</v>
      </c>
    </row>
    <row r="3482" spans="1:5">
      <c r="A3482" s="217">
        <v>91331</v>
      </c>
      <c r="B3482" s="218" t="s">
        <v>3926</v>
      </c>
      <c r="C3482" s="217" t="s">
        <v>28</v>
      </c>
      <c r="D3482" s="219">
        <v>776.67</v>
      </c>
      <c r="E3482" s="220">
        <v>0</v>
      </c>
    </row>
    <row r="3483" spans="1:5">
      <c r="A3483" s="217">
        <v>100690</v>
      </c>
      <c r="B3483" s="218" t="s">
        <v>3927</v>
      </c>
      <c r="C3483" s="217" t="s">
        <v>28</v>
      </c>
      <c r="D3483" s="219">
        <v>927.42</v>
      </c>
      <c r="E3483" s="220">
        <v>0</v>
      </c>
    </row>
    <row r="3484" spans="1:5">
      <c r="A3484" s="217">
        <v>91333</v>
      </c>
      <c r="B3484" s="218" t="s">
        <v>3928</v>
      </c>
      <c r="C3484" s="217" t="s">
        <v>28</v>
      </c>
      <c r="D3484" s="219">
        <v>810.46</v>
      </c>
      <c r="E3484" s="220">
        <v>0</v>
      </c>
    </row>
    <row r="3485" spans="1:5">
      <c r="A3485" s="217">
        <v>90841</v>
      </c>
      <c r="B3485" s="218" t="s">
        <v>3929</v>
      </c>
      <c r="C3485" s="217" t="s">
        <v>28</v>
      </c>
      <c r="D3485" s="219">
        <v>1015.27</v>
      </c>
      <c r="E3485" s="220">
        <v>0</v>
      </c>
    </row>
    <row r="3486" spans="1:5">
      <c r="A3486" s="217">
        <v>90847</v>
      </c>
      <c r="B3486" s="218" t="s">
        <v>56</v>
      </c>
      <c r="C3486" s="217" t="s">
        <v>28</v>
      </c>
      <c r="D3486" s="219">
        <v>843.92</v>
      </c>
      <c r="E3486" s="220">
        <v>0</v>
      </c>
    </row>
    <row r="3487" spans="1:5">
      <c r="A3487" s="217">
        <v>90842</v>
      </c>
      <c r="B3487" s="218" t="s">
        <v>57</v>
      </c>
      <c r="C3487" s="217" t="s">
        <v>28</v>
      </c>
      <c r="D3487" s="219">
        <v>1023.97</v>
      </c>
      <c r="E3487" s="220">
        <v>0</v>
      </c>
    </row>
    <row r="3488" spans="1:5">
      <c r="A3488" s="217">
        <v>90848</v>
      </c>
      <c r="B3488" s="218" t="s">
        <v>3930</v>
      </c>
      <c r="C3488" s="217" t="s">
        <v>28</v>
      </c>
      <c r="D3488" s="219">
        <v>852.62</v>
      </c>
      <c r="E3488" s="220">
        <v>0</v>
      </c>
    </row>
    <row r="3489" spans="1:5">
      <c r="A3489" s="217">
        <v>90843</v>
      </c>
      <c r="B3489" s="218" t="s">
        <v>58</v>
      </c>
      <c r="C3489" s="217" t="s">
        <v>28</v>
      </c>
      <c r="D3489" s="219">
        <v>1070.76</v>
      </c>
      <c r="E3489" s="220">
        <v>0</v>
      </c>
    </row>
    <row r="3490" spans="1:5">
      <c r="A3490" s="217">
        <v>90849</v>
      </c>
      <c r="B3490" s="218" t="s">
        <v>3931</v>
      </c>
      <c r="C3490" s="217" t="s">
        <v>28</v>
      </c>
      <c r="D3490" s="219">
        <v>875.87</v>
      </c>
      <c r="E3490" s="220">
        <v>0</v>
      </c>
    </row>
    <row r="3491" spans="1:5">
      <c r="A3491" s="217">
        <v>90844</v>
      </c>
      <c r="B3491" s="218" t="s">
        <v>59</v>
      </c>
      <c r="C3491" s="217" t="s">
        <v>28</v>
      </c>
      <c r="D3491" s="219">
        <v>1141.8599999999999</v>
      </c>
      <c r="E3491" s="220">
        <v>0</v>
      </c>
    </row>
    <row r="3492" spans="1:5">
      <c r="A3492" s="217">
        <v>90850</v>
      </c>
      <c r="B3492" s="218" t="s">
        <v>3932</v>
      </c>
      <c r="C3492" s="217" t="s">
        <v>28</v>
      </c>
      <c r="D3492" s="219">
        <v>946.97</v>
      </c>
      <c r="E3492" s="220">
        <v>0</v>
      </c>
    </row>
    <row r="3493" spans="1:5">
      <c r="A3493" s="217">
        <v>91312</v>
      </c>
      <c r="B3493" s="218" t="s">
        <v>3933</v>
      </c>
      <c r="C3493" s="217" t="s">
        <v>28</v>
      </c>
      <c r="D3493" s="219">
        <v>853.2</v>
      </c>
      <c r="E3493" s="220">
        <v>0</v>
      </c>
    </row>
    <row r="3494" spans="1:5">
      <c r="A3494" s="217">
        <v>91318</v>
      </c>
      <c r="B3494" s="218" t="s">
        <v>3934</v>
      </c>
      <c r="C3494" s="217" t="s">
        <v>28</v>
      </c>
      <c r="D3494" s="219">
        <v>735.46</v>
      </c>
      <c r="E3494" s="220">
        <v>0</v>
      </c>
    </row>
    <row r="3495" spans="1:5">
      <c r="A3495" s="217">
        <v>91313</v>
      </c>
      <c r="B3495" s="218" t="s">
        <v>3935</v>
      </c>
      <c r="C3495" s="217" t="s">
        <v>28</v>
      </c>
      <c r="D3495" s="219">
        <v>843.12</v>
      </c>
      <c r="E3495" s="220">
        <v>0</v>
      </c>
    </row>
    <row r="3496" spans="1:5">
      <c r="A3496" s="217">
        <v>91319</v>
      </c>
      <c r="B3496" s="218" t="s">
        <v>3936</v>
      </c>
      <c r="C3496" s="217" t="s">
        <v>28</v>
      </c>
      <c r="D3496" s="219">
        <v>743.47</v>
      </c>
      <c r="E3496" s="220">
        <v>0</v>
      </c>
    </row>
    <row r="3497" spans="1:5">
      <c r="A3497" s="217">
        <v>91314</v>
      </c>
      <c r="B3497" s="218" t="s">
        <v>3937</v>
      </c>
      <c r="C3497" s="217" t="s">
        <v>28</v>
      </c>
      <c r="D3497" s="219">
        <v>883</v>
      </c>
      <c r="E3497" s="220">
        <v>0</v>
      </c>
    </row>
    <row r="3498" spans="1:5">
      <c r="A3498" s="217">
        <v>91320</v>
      </c>
      <c r="B3498" s="218" t="s">
        <v>3938</v>
      </c>
      <c r="C3498" s="217" t="s">
        <v>28</v>
      </c>
      <c r="D3498" s="219">
        <v>766.04</v>
      </c>
      <c r="E3498" s="220">
        <v>0</v>
      </c>
    </row>
    <row r="3499" spans="1:5">
      <c r="A3499" s="217">
        <v>91315</v>
      </c>
      <c r="B3499" s="218" t="s">
        <v>3939</v>
      </c>
      <c r="C3499" s="217" t="s">
        <v>28</v>
      </c>
      <c r="D3499" s="219">
        <v>953.42</v>
      </c>
      <c r="E3499" s="220">
        <v>0</v>
      </c>
    </row>
    <row r="3500" spans="1:5">
      <c r="A3500" s="217">
        <v>91321</v>
      </c>
      <c r="B3500" s="218" t="s">
        <v>3940</v>
      </c>
      <c r="C3500" s="217" t="s">
        <v>28</v>
      </c>
      <c r="D3500" s="219">
        <v>836.46</v>
      </c>
      <c r="E3500" s="220">
        <v>0</v>
      </c>
    </row>
    <row r="3501" spans="1:5">
      <c r="A3501" s="217">
        <v>90845</v>
      </c>
      <c r="B3501" s="218" t="s">
        <v>3941</v>
      </c>
      <c r="C3501" s="217" t="s">
        <v>28</v>
      </c>
      <c r="D3501" s="219">
        <v>1299.7</v>
      </c>
      <c r="E3501" s="220">
        <v>0</v>
      </c>
    </row>
    <row r="3502" spans="1:5">
      <c r="A3502" s="217">
        <v>90851</v>
      </c>
      <c r="B3502" s="218" t="s">
        <v>3942</v>
      </c>
      <c r="C3502" s="217" t="s">
        <v>28</v>
      </c>
      <c r="D3502" s="219">
        <v>1104.81</v>
      </c>
      <c r="E3502" s="220">
        <v>0</v>
      </c>
    </row>
    <row r="3503" spans="1:5">
      <c r="A3503" s="217">
        <v>90846</v>
      </c>
      <c r="B3503" s="218" t="s">
        <v>3943</v>
      </c>
      <c r="C3503" s="217" t="s">
        <v>28</v>
      </c>
      <c r="D3503" s="219">
        <v>1362.48</v>
      </c>
      <c r="E3503" s="220">
        <v>0</v>
      </c>
    </row>
    <row r="3504" spans="1:5">
      <c r="A3504" s="217">
        <v>90852</v>
      </c>
      <c r="B3504" s="218" t="s">
        <v>3944</v>
      </c>
      <c r="C3504" s="217" t="s">
        <v>28</v>
      </c>
      <c r="D3504" s="219">
        <v>1167.5899999999999</v>
      </c>
      <c r="E3504" s="220">
        <v>0</v>
      </c>
    </row>
    <row r="3505" spans="1:5">
      <c r="A3505" s="217">
        <v>91316</v>
      </c>
      <c r="B3505" s="218" t="s">
        <v>3945</v>
      </c>
      <c r="C3505" s="217" t="s">
        <v>28</v>
      </c>
      <c r="D3505" s="219">
        <v>1111.94</v>
      </c>
      <c r="E3505" s="220">
        <v>0</v>
      </c>
    </row>
    <row r="3506" spans="1:5">
      <c r="A3506" s="217">
        <v>91322</v>
      </c>
      <c r="B3506" s="218" t="s">
        <v>3946</v>
      </c>
      <c r="C3506" s="217" t="s">
        <v>28</v>
      </c>
      <c r="D3506" s="219">
        <v>994.98</v>
      </c>
      <c r="E3506" s="220">
        <v>0</v>
      </c>
    </row>
    <row r="3507" spans="1:5">
      <c r="A3507" s="217">
        <v>91317</v>
      </c>
      <c r="B3507" s="218" t="s">
        <v>3947</v>
      </c>
      <c r="C3507" s="217" t="s">
        <v>28</v>
      </c>
      <c r="D3507" s="219">
        <v>1174.04</v>
      </c>
      <c r="E3507" s="220">
        <v>0</v>
      </c>
    </row>
    <row r="3508" spans="1:5">
      <c r="A3508" s="217">
        <v>91323</v>
      </c>
      <c r="B3508" s="218" t="s">
        <v>3948</v>
      </c>
      <c r="C3508" s="217" t="s">
        <v>28</v>
      </c>
      <c r="D3508" s="219">
        <v>1057.08</v>
      </c>
      <c r="E3508" s="220">
        <v>0</v>
      </c>
    </row>
    <row r="3509" spans="1:5">
      <c r="A3509" s="217">
        <v>100678</v>
      </c>
      <c r="B3509" s="218" t="s">
        <v>3949</v>
      </c>
      <c r="C3509" s="217" t="s">
        <v>28</v>
      </c>
      <c r="D3509" s="219">
        <v>1024.8499999999999</v>
      </c>
      <c r="E3509" s="220">
        <v>0</v>
      </c>
    </row>
    <row r="3510" spans="1:5">
      <c r="A3510" s="217">
        <v>91013</v>
      </c>
      <c r="B3510" s="218" t="s">
        <v>3950</v>
      </c>
      <c r="C3510" s="217" t="s">
        <v>28</v>
      </c>
      <c r="D3510" s="219">
        <v>853.5</v>
      </c>
      <c r="E3510" s="220">
        <v>0</v>
      </c>
    </row>
    <row r="3511" spans="1:5">
      <c r="A3511" s="217">
        <v>100680</v>
      </c>
      <c r="B3511" s="218" t="s">
        <v>3951</v>
      </c>
      <c r="C3511" s="217" t="s">
        <v>28</v>
      </c>
      <c r="D3511" s="219">
        <v>1034</v>
      </c>
      <c r="E3511" s="220">
        <v>0</v>
      </c>
    </row>
    <row r="3512" spans="1:5">
      <c r="A3512" s="217">
        <v>91014</v>
      </c>
      <c r="B3512" s="218" t="s">
        <v>3952</v>
      </c>
      <c r="C3512" s="217" t="s">
        <v>28</v>
      </c>
      <c r="D3512" s="219">
        <v>862.65</v>
      </c>
      <c r="E3512" s="220">
        <v>0</v>
      </c>
    </row>
    <row r="3513" spans="1:5">
      <c r="A3513" s="217">
        <v>100683</v>
      </c>
      <c r="B3513" s="218" t="s">
        <v>3953</v>
      </c>
      <c r="C3513" s="217" t="s">
        <v>28</v>
      </c>
      <c r="D3513" s="219">
        <v>1109.6500000000001</v>
      </c>
      <c r="E3513" s="220">
        <v>0</v>
      </c>
    </row>
    <row r="3514" spans="1:5">
      <c r="A3514" s="217">
        <v>91015</v>
      </c>
      <c r="B3514" s="218" t="s">
        <v>3954</v>
      </c>
      <c r="C3514" s="217" t="s">
        <v>28</v>
      </c>
      <c r="D3514" s="219">
        <v>914.76</v>
      </c>
      <c r="E3514" s="220">
        <v>0</v>
      </c>
    </row>
    <row r="3515" spans="1:5">
      <c r="A3515" s="217">
        <v>100685</v>
      </c>
      <c r="B3515" s="218" t="s">
        <v>3955</v>
      </c>
      <c r="C3515" s="217" t="s">
        <v>28</v>
      </c>
      <c r="D3515" s="219">
        <v>1150.3499999999999</v>
      </c>
      <c r="E3515" s="220">
        <v>0</v>
      </c>
    </row>
    <row r="3516" spans="1:5">
      <c r="A3516" s="217">
        <v>91016</v>
      </c>
      <c r="B3516" s="218" t="s">
        <v>3956</v>
      </c>
      <c r="C3516" s="217" t="s">
        <v>28</v>
      </c>
      <c r="D3516" s="219">
        <v>955.46</v>
      </c>
      <c r="E3516" s="220">
        <v>0</v>
      </c>
    </row>
    <row r="3517" spans="1:5">
      <c r="A3517" s="217">
        <v>100679</v>
      </c>
      <c r="B3517" s="218" t="s">
        <v>3957</v>
      </c>
      <c r="C3517" s="217" t="s">
        <v>28</v>
      </c>
      <c r="D3517" s="219">
        <v>862.78</v>
      </c>
      <c r="E3517" s="220">
        <v>0</v>
      </c>
    </row>
    <row r="3518" spans="1:5">
      <c r="A3518" s="217">
        <v>91324</v>
      </c>
      <c r="B3518" s="218" t="s">
        <v>3958</v>
      </c>
      <c r="C3518" s="217" t="s">
        <v>28</v>
      </c>
      <c r="D3518" s="219">
        <v>745.04</v>
      </c>
      <c r="E3518" s="220">
        <v>0</v>
      </c>
    </row>
    <row r="3519" spans="1:5">
      <c r="A3519" s="217">
        <v>100712</v>
      </c>
      <c r="B3519" s="218" t="s">
        <v>3959</v>
      </c>
      <c r="C3519" s="217" t="s">
        <v>28</v>
      </c>
      <c r="D3519" s="219">
        <v>853.15</v>
      </c>
      <c r="E3519" s="220">
        <v>0</v>
      </c>
    </row>
    <row r="3520" spans="1:5">
      <c r="A3520" s="217">
        <v>91325</v>
      </c>
      <c r="B3520" s="218" t="s">
        <v>3960</v>
      </c>
      <c r="C3520" s="217" t="s">
        <v>28</v>
      </c>
      <c r="D3520" s="219">
        <v>753.5</v>
      </c>
      <c r="E3520" s="220">
        <v>0</v>
      </c>
    </row>
    <row r="3521" spans="1:5">
      <c r="A3521" s="217">
        <v>100684</v>
      </c>
      <c r="B3521" s="218" t="s">
        <v>3961</v>
      </c>
      <c r="C3521" s="217" t="s">
        <v>28</v>
      </c>
      <c r="D3521" s="219">
        <v>921.89</v>
      </c>
      <c r="E3521" s="220">
        <v>0</v>
      </c>
    </row>
    <row r="3522" spans="1:5">
      <c r="A3522" s="217">
        <v>91326</v>
      </c>
      <c r="B3522" s="218" t="s">
        <v>3962</v>
      </c>
      <c r="C3522" s="217" t="s">
        <v>28</v>
      </c>
      <c r="D3522" s="219">
        <v>804.93</v>
      </c>
      <c r="E3522" s="220">
        <v>0</v>
      </c>
    </row>
    <row r="3523" spans="1:5">
      <c r="A3523" s="217">
        <v>91327</v>
      </c>
      <c r="B3523" s="218" t="s">
        <v>3963</v>
      </c>
      <c r="C3523" s="217" t="s">
        <v>28</v>
      </c>
      <c r="D3523" s="219">
        <v>844.95</v>
      </c>
      <c r="E3523" s="220">
        <v>0</v>
      </c>
    </row>
    <row r="3524" spans="1:5">
      <c r="A3524" s="217">
        <v>100686</v>
      </c>
      <c r="B3524" s="218" t="s">
        <v>3964</v>
      </c>
      <c r="C3524" s="217" t="s">
        <v>28</v>
      </c>
      <c r="D3524" s="219">
        <v>961.91</v>
      </c>
      <c r="E3524" s="220">
        <v>0</v>
      </c>
    </row>
    <row r="3525" spans="1:5">
      <c r="A3525" s="217">
        <v>100693</v>
      </c>
      <c r="B3525" s="218" t="s">
        <v>3965</v>
      </c>
      <c r="C3525" s="217" t="s">
        <v>28</v>
      </c>
      <c r="D3525" s="219">
        <v>2357.92</v>
      </c>
      <c r="E3525" s="220">
        <v>0</v>
      </c>
    </row>
    <row r="3526" spans="1:5">
      <c r="A3526" s="217">
        <v>91336</v>
      </c>
      <c r="B3526" s="218" t="s">
        <v>3966</v>
      </c>
      <c r="C3526" s="217" t="s">
        <v>28</v>
      </c>
      <c r="D3526" s="219">
        <v>2163.0300000000002</v>
      </c>
      <c r="E3526" s="220">
        <v>0</v>
      </c>
    </row>
    <row r="3527" spans="1:5">
      <c r="A3527" s="217">
        <v>100694</v>
      </c>
      <c r="B3527" s="218" t="s">
        <v>3967</v>
      </c>
      <c r="C3527" s="217" t="s">
        <v>28</v>
      </c>
      <c r="D3527" s="219">
        <v>2170.16</v>
      </c>
      <c r="E3527" s="220">
        <v>0</v>
      </c>
    </row>
    <row r="3528" spans="1:5">
      <c r="A3528" s="217">
        <v>91337</v>
      </c>
      <c r="B3528" s="218" t="s">
        <v>3968</v>
      </c>
      <c r="C3528" s="217" t="s">
        <v>28</v>
      </c>
      <c r="D3528" s="219">
        <v>2053.1999999999998</v>
      </c>
      <c r="E3528" s="220">
        <v>0</v>
      </c>
    </row>
    <row r="3529" spans="1:5">
      <c r="A3529" s="217">
        <v>100691</v>
      </c>
      <c r="B3529" s="218" t="s">
        <v>3969</v>
      </c>
      <c r="C3529" s="217" t="s">
        <v>28</v>
      </c>
      <c r="D3529" s="219">
        <v>1892.03</v>
      </c>
      <c r="E3529" s="220">
        <v>0</v>
      </c>
    </row>
    <row r="3530" spans="1:5">
      <c r="A3530" s="217">
        <v>100692</v>
      </c>
      <c r="B3530" s="218" t="s">
        <v>3970</v>
      </c>
      <c r="C3530" s="217" t="s">
        <v>28</v>
      </c>
      <c r="D3530" s="219">
        <v>1704.27</v>
      </c>
      <c r="E3530" s="220">
        <v>0</v>
      </c>
    </row>
    <row r="3531" spans="1:5">
      <c r="A3531" s="217">
        <v>91334</v>
      </c>
      <c r="B3531" s="218" t="s">
        <v>3971</v>
      </c>
      <c r="C3531" s="217" t="s">
        <v>28</v>
      </c>
      <c r="D3531" s="219">
        <v>1697.14</v>
      </c>
      <c r="E3531" s="220">
        <v>0</v>
      </c>
    </row>
    <row r="3532" spans="1:5">
      <c r="A3532" s="217">
        <v>91335</v>
      </c>
      <c r="B3532" s="218" t="s">
        <v>3972</v>
      </c>
      <c r="C3532" s="217" t="s">
        <v>28</v>
      </c>
      <c r="D3532" s="219">
        <v>1587.31</v>
      </c>
      <c r="E3532" s="220">
        <v>0</v>
      </c>
    </row>
    <row r="3533" spans="1:5">
      <c r="A3533" s="217">
        <v>90788</v>
      </c>
      <c r="B3533" s="218" t="s">
        <v>3973</v>
      </c>
      <c r="C3533" s="217" t="s">
        <v>28</v>
      </c>
      <c r="D3533" s="219">
        <v>708.1</v>
      </c>
      <c r="E3533" s="220">
        <v>0</v>
      </c>
    </row>
    <row r="3534" spans="1:5">
      <c r="A3534" s="217">
        <v>90789</v>
      </c>
      <c r="B3534" s="218" t="s">
        <v>3974</v>
      </c>
      <c r="C3534" s="217" t="s">
        <v>28</v>
      </c>
      <c r="D3534" s="219">
        <v>709.89</v>
      </c>
      <c r="E3534" s="220">
        <v>0</v>
      </c>
    </row>
    <row r="3535" spans="1:5">
      <c r="A3535" s="217">
        <v>90790</v>
      </c>
      <c r="B3535" s="218" t="s">
        <v>3975</v>
      </c>
      <c r="C3535" s="217" t="s">
        <v>28</v>
      </c>
      <c r="D3535" s="219">
        <v>732.36</v>
      </c>
      <c r="E3535" s="220">
        <v>0</v>
      </c>
    </row>
    <row r="3536" spans="1:5">
      <c r="A3536" s="217">
        <v>100675</v>
      </c>
      <c r="B3536" s="218" t="s">
        <v>3976</v>
      </c>
      <c r="C3536" s="217" t="s">
        <v>28</v>
      </c>
      <c r="D3536" s="219">
        <v>811.91</v>
      </c>
      <c r="E3536" s="220">
        <v>0</v>
      </c>
    </row>
    <row r="3537" spans="1:5">
      <c r="A3537" s="217">
        <v>90794</v>
      </c>
      <c r="B3537" s="218" t="s">
        <v>3977</v>
      </c>
      <c r="C3537" s="217" t="s">
        <v>28</v>
      </c>
      <c r="D3537" s="219">
        <v>623.1</v>
      </c>
      <c r="E3537" s="220">
        <v>0</v>
      </c>
    </row>
    <row r="3538" spans="1:5">
      <c r="A3538" s="217">
        <v>90795</v>
      </c>
      <c r="B3538" s="218" t="s">
        <v>3978</v>
      </c>
      <c r="C3538" s="217" t="s">
        <v>28</v>
      </c>
      <c r="D3538" s="219">
        <v>630.67999999999995</v>
      </c>
      <c r="E3538" s="220">
        <v>0</v>
      </c>
    </row>
    <row r="3539" spans="1:5">
      <c r="A3539" s="217">
        <v>90796</v>
      </c>
      <c r="B3539" s="218" t="s">
        <v>3979</v>
      </c>
      <c r="C3539" s="217" t="s">
        <v>28</v>
      </c>
      <c r="D3539" s="219">
        <v>638.26</v>
      </c>
      <c r="E3539" s="220">
        <v>0</v>
      </c>
    </row>
    <row r="3540" spans="1:5">
      <c r="A3540" s="217">
        <v>90797</v>
      </c>
      <c r="B3540" s="218" t="s">
        <v>3980</v>
      </c>
      <c r="C3540" s="217" t="s">
        <v>28</v>
      </c>
      <c r="D3540" s="219">
        <v>645.84</v>
      </c>
      <c r="E3540" s="220">
        <v>0</v>
      </c>
    </row>
    <row r="3541" spans="1:5">
      <c r="A3541" s="217">
        <v>90791</v>
      </c>
      <c r="B3541" s="218" t="s">
        <v>3981</v>
      </c>
      <c r="C3541" s="217" t="s">
        <v>28</v>
      </c>
      <c r="D3541" s="219">
        <v>858.79</v>
      </c>
      <c r="E3541" s="220">
        <v>0</v>
      </c>
    </row>
    <row r="3542" spans="1:5">
      <c r="A3542" s="217">
        <v>90793</v>
      </c>
      <c r="B3542" s="218" t="s">
        <v>3982</v>
      </c>
      <c r="C3542" s="217" t="s">
        <v>28</v>
      </c>
      <c r="D3542" s="219">
        <v>911.68</v>
      </c>
      <c r="E3542" s="220">
        <v>0</v>
      </c>
    </row>
    <row r="3543" spans="1:5">
      <c r="A3543" s="217">
        <v>90798</v>
      </c>
      <c r="B3543" s="218" t="s">
        <v>3983</v>
      </c>
      <c r="C3543" s="217" t="s">
        <v>28</v>
      </c>
      <c r="D3543" s="219">
        <v>927.9</v>
      </c>
      <c r="E3543" s="220">
        <v>0</v>
      </c>
    </row>
    <row r="3544" spans="1:5">
      <c r="A3544" s="217">
        <v>90799</v>
      </c>
      <c r="B3544" s="218" t="s">
        <v>3984</v>
      </c>
      <c r="C3544" s="217" t="s">
        <v>28</v>
      </c>
      <c r="D3544" s="219">
        <v>958.59</v>
      </c>
      <c r="E3544" s="220">
        <v>0</v>
      </c>
    </row>
    <row r="3545" spans="1:5">
      <c r="A3545" s="217">
        <v>100704</v>
      </c>
      <c r="B3545" s="218" t="s">
        <v>3985</v>
      </c>
      <c r="C3545" s="217" t="s">
        <v>28</v>
      </c>
      <c r="D3545" s="219">
        <v>74.39</v>
      </c>
      <c r="E3545" s="220">
        <v>0</v>
      </c>
    </row>
    <row r="3546" spans="1:5">
      <c r="A3546" s="217">
        <v>90838</v>
      </c>
      <c r="B3546" s="218" t="s">
        <v>3986</v>
      </c>
      <c r="C3546" s="217" t="s">
        <v>28</v>
      </c>
      <c r="D3546" s="219">
        <v>1748.33</v>
      </c>
      <c r="E3546" s="220">
        <v>0.9073</v>
      </c>
    </row>
    <row r="3547" spans="1:5">
      <c r="A3547" s="217">
        <v>91338</v>
      </c>
      <c r="B3547" s="218" t="s">
        <v>3987</v>
      </c>
      <c r="C3547" s="217" t="s">
        <v>467</v>
      </c>
      <c r="D3547" s="219">
        <v>718.87</v>
      </c>
      <c r="E3547" s="220">
        <v>0.26540000000000002</v>
      </c>
    </row>
    <row r="3548" spans="1:5">
      <c r="A3548" s="217">
        <v>94805</v>
      </c>
      <c r="B3548" s="218" t="s">
        <v>3988</v>
      </c>
      <c r="C3548" s="217" t="s">
        <v>28</v>
      </c>
      <c r="D3548" s="219">
        <v>682.11</v>
      </c>
      <c r="E3548" s="220">
        <v>0</v>
      </c>
    </row>
    <row r="3549" spans="1:5">
      <c r="A3549" s="217">
        <v>100702</v>
      </c>
      <c r="B3549" s="218" t="s">
        <v>3989</v>
      </c>
      <c r="C3549" s="217" t="s">
        <v>467</v>
      </c>
      <c r="D3549" s="219">
        <v>384.26</v>
      </c>
      <c r="E3549" s="220">
        <v>0.15959999999999999</v>
      </c>
    </row>
    <row r="3550" spans="1:5">
      <c r="A3550" s="217">
        <v>100701</v>
      </c>
      <c r="B3550" s="218" t="s">
        <v>3990</v>
      </c>
      <c r="C3550" s="217" t="s">
        <v>467</v>
      </c>
      <c r="D3550" s="219">
        <v>698.15</v>
      </c>
      <c r="E3550" s="220">
        <v>0.96240000000000003</v>
      </c>
    </row>
    <row r="3551" spans="1:5">
      <c r="A3551" s="217">
        <v>100700</v>
      </c>
      <c r="B3551" s="218" t="s">
        <v>3991</v>
      </c>
      <c r="C3551" s="217" t="s">
        <v>28</v>
      </c>
      <c r="D3551" s="219">
        <v>807.92</v>
      </c>
      <c r="E3551" s="220">
        <v>0</v>
      </c>
    </row>
    <row r="3552" spans="1:5">
      <c r="A3552" s="217">
        <v>91295</v>
      </c>
      <c r="B3552" s="218" t="s">
        <v>3992</v>
      </c>
      <c r="C3552" s="217" t="s">
        <v>28</v>
      </c>
      <c r="D3552" s="219">
        <v>359.39</v>
      </c>
      <c r="E3552" s="220">
        <v>0</v>
      </c>
    </row>
    <row r="3553" spans="1:5">
      <c r="A3553" s="217">
        <v>91296</v>
      </c>
      <c r="B3553" s="218" t="s">
        <v>3993</v>
      </c>
      <c r="C3553" s="217" t="s">
        <v>28</v>
      </c>
      <c r="D3553" s="219">
        <v>381.2</v>
      </c>
      <c r="E3553" s="220">
        <v>0</v>
      </c>
    </row>
    <row r="3554" spans="1:5">
      <c r="A3554" s="217">
        <v>91297</v>
      </c>
      <c r="B3554" s="218" t="s">
        <v>3994</v>
      </c>
      <c r="C3554" s="217" t="s">
        <v>28</v>
      </c>
      <c r="D3554" s="219">
        <v>413.45</v>
      </c>
      <c r="E3554" s="220">
        <v>0</v>
      </c>
    </row>
    <row r="3555" spans="1:5">
      <c r="A3555" s="217">
        <v>90820</v>
      </c>
      <c r="B3555" s="218" t="s">
        <v>3995</v>
      </c>
      <c r="C3555" s="217" t="s">
        <v>28</v>
      </c>
      <c r="D3555" s="219">
        <v>341.52</v>
      </c>
      <c r="E3555" s="220">
        <v>0</v>
      </c>
    </row>
    <row r="3556" spans="1:5">
      <c r="A3556" s="217">
        <v>90821</v>
      </c>
      <c r="B3556" s="218" t="s">
        <v>3996</v>
      </c>
      <c r="C3556" s="217" t="s">
        <v>28</v>
      </c>
      <c r="D3556" s="219">
        <v>348</v>
      </c>
      <c r="E3556" s="220">
        <v>0</v>
      </c>
    </row>
    <row r="3557" spans="1:5">
      <c r="A3557" s="217">
        <v>90822</v>
      </c>
      <c r="B3557" s="218" t="s">
        <v>3997</v>
      </c>
      <c r="C3557" s="217" t="s">
        <v>28</v>
      </c>
      <c r="D3557" s="219">
        <v>369.03</v>
      </c>
      <c r="E3557" s="220">
        <v>0</v>
      </c>
    </row>
    <row r="3558" spans="1:5">
      <c r="A3558" s="217">
        <v>90823</v>
      </c>
      <c r="B3558" s="218" t="s">
        <v>3998</v>
      </c>
      <c r="C3558" s="217" t="s">
        <v>28</v>
      </c>
      <c r="D3558" s="219">
        <v>437.92</v>
      </c>
      <c r="E3558" s="220">
        <v>0</v>
      </c>
    </row>
    <row r="3559" spans="1:5">
      <c r="A3559" s="217">
        <v>90824</v>
      </c>
      <c r="B3559" s="218" t="s">
        <v>3999</v>
      </c>
      <c r="C3559" s="217" t="s">
        <v>28</v>
      </c>
      <c r="D3559" s="219">
        <v>597.97</v>
      </c>
      <c r="E3559" s="220">
        <v>0</v>
      </c>
    </row>
    <row r="3560" spans="1:5">
      <c r="A3560" s="217">
        <v>91009</v>
      </c>
      <c r="B3560" s="218" t="s">
        <v>4000</v>
      </c>
      <c r="C3560" s="217" t="s">
        <v>28</v>
      </c>
      <c r="D3560" s="219">
        <v>351.1</v>
      </c>
      <c r="E3560" s="220">
        <v>0</v>
      </c>
    </row>
    <row r="3561" spans="1:5">
      <c r="A3561" s="217">
        <v>91010</v>
      </c>
      <c r="B3561" s="218" t="s">
        <v>4001</v>
      </c>
      <c r="C3561" s="217" t="s">
        <v>28</v>
      </c>
      <c r="D3561" s="219">
        <v>358.03</v>
      </c>
      <c r="E3561" s="220">
        <v>0</v>
      </c>
    </row>
    <row r="3562" spans="1:5">
      <c r="A3562" s="217">
        <v>91011</v>
      </c>
      <c r="B3562" s="218" t="s">
        <v>4002</v>
      </c>
      <c r="C3562" s="217" t="s">
        <v>28</v>
      </c>
      <c r="D3562" s="219">
        <v>407.92</v>
      </c>
      <c r="E3562" s="220">
        <v>0</v>
      </c>
    </row>
    <row r="3563" spans="1:5">
      <c r="A3563" s="217">
        <v>91012</v>
      </c>
      <c r="B3563" s="218" t="s">
        <v>4003</v>
      </c>
      <c r="C3563" s="217" t="s">
        <v>28</v>
      </c>
      <c r="D3563" s="219">
        <v>446.41</v>
      </c>
      <c r="E3563" s="220">
        <v>0</v>
      </c>
    </row>
    <row r="3564" spans="1:5">
      <c r="A3564" s="217">
        <v>91298</v>
      </c>
      <c r="B3564" s="218" t="s">
        <v>4004</v>
      </c>
      <c r="C3564" s="217" t="s">
        <v>28</v>
      </c>
      <c r="D3564" s="219">
        <v>1190.3</v>
      </c>
      <c r="E3564" s="220">
        <v>0</v>
      </c>
    </row>
    <row r="3565" spans="1:5">
      <c r="A3565" s="217">
        <v>90825</v>
      </c>
      <c r="B3565" s="218" t="s">
        <v>4005</v>
      </c>
      <c r="C3565" s="217" t="s">
        <v>28</v>
      </c>
      <c r="D3565" s="219">
        <v>658.54</v>
      </c>
      <c r="E3565" s="220">
        <v>0</v>
      </c>
    </row>
    <row r="3566" spans="1:5">
      <c r="A3566" s="217">
        <v>91299</v>
      </c>
      <c r="B3566" s="218" t="s">
        <v>4006</v>
      </c>
      <c r="C3566" s="217" t="s">
        <v>28</v>
      </c>
      <c r="D3566" s="219">
        <v>1656.19</v>
      </c>
      <c r="E3566" s="220">
        <v>0</v>
      </c>
    </row>
    <row r="3567" spans="1:5">
      <c r="A3567" s="217">
        <v>91341</v>
      </c>
      <c r="B3567" s="218" t="s">
        <v>322</v>
      </c>
      <c r="C3567" s="217" t="s">
        <v>467</v>
      </c>
      <c r="D3567" s="219">
        <v>573.28</v>
      </c>
      <c r="E3567" s="220">
        <v>0.33279999999999998</v>
      </c>
    </row>
    <row r="3568" spans="1:5">
      <c r="A3568" s="217">
        <v>94806</v>
      </c>
      <c r="B3568" s="218" t="s">
        <v>4007</v>
      </c>
      <c r="C3568" s="217" t="s">
        <v>28</v>
      </c>
      <c r="D3568" s="219">
        <v>819.54</v>
      </c>
      <c r="E3568" s="220">
        <v>0.87170000000000003</v>
      </c>
    </row>
    <row r="3569" spans="1:5">
      <c r="A3569" s="217">
        <v>94807</v>
      </c>
      <c r="B3569" s="218" t="s">
        <v>4008</v>
      </c>
      <c r="C3569" s="217" t="s">
        <v>28</v>
      </c>
      <c r="D3569" s="219">
        <v>746.94</v>
      </c>
      <c r="E3569" s="220">
        <v>0.85670000000000002</v>
      </c>
    </row>
    <row r="3570" spans="1:5">
      <c r="A3570" s="217">
        <v>100703</v>
      </c>
      <c r="B3570" s="218" t="s">
        <v>4009</v>
      </c>
      <c r="C3570" s="217" t="s">
        <v>28</v>
      </c>
      <c r="D3570" s="219">
        <v>34.86</v>
      </c>
      <c r="E3570" s="220">
        <v>0</v>
      </c>
    </row>
    <row r="3571" spans="1:5">
      <c r="A3571" s="217">
        <v>100695</v>
      </c>
      <c r="B3571" s="218" t="s">
        <v>4010</v>
      </c>
      <c r="C3571" s="217" t="s">
        <v>28</v>
      </c>
      <c r="D3571" s="219">
        <v>60.51</v>
      </c>
      <c r="E3571" s="220">
        <v>0</v>
      </c>
    </row>
    <row r="3572" spans="1:5">
      <c r="A3572" s="217">
        <v>100696</v>
      </c>
      <c r="B3572" s="218" t="s">
        <v>4011</v>
      </c>
      <c r="C3572" s="217" t="s">
        <v>28</v>
      </c>
      <c r="D3572" s="219">
        <v>67.36</v>
      </c>
      <c r="E3572" s="220">
        <v>0</v>
      </c>
    </row>
    <row r="3573" spans="1:5">
      <c r="A3573" s="217">
        <v>100697</v>
      </c>
      <c r="B3573" s="218" t="s">
        <v>4012</v>
      </c>
      <c r="C3573" s="217" t="s">
        <v>28</v>
      </c>
      <c r="D3573" s="219">
        <v>74.260000000000005</v>
      </c>
      <c r="E3573" s="220">
        <v>0</v>
      </c>
    </row>
    <row r="3574" spans="1:5">
      <c r="A3574" s="217">
        <v>100698</v>
      </c>
      <c r="B3574" s="218" t="s">
        <v>4013</v>
      </c>
      <c r="C3574" s="217" t="s">
        <v>28</v>
      </c>
      <c r="D3574" s="219">
        <v>81.150000000000006</v>
      </c>
      <c r="E3574" s="220">
        <v>0</v>
      </c>
    </row>
    <row r="3575" spans="1:5">
      <c r="A3575" s="217">
        <v>100699</v>
      </c>
      <c r="B3575" s="218" t="s">
        <v>4014</v>
      </c>
      <c r="C3575" s="217" t="s">
        <v>28</v>
      </c>
      <c r="D3575" s="219">
        <v>96.56</v>
      </c>
      <c r="E3575" s="220">
        <v>0</v>
      </c>
    </row>
    <row r="3576" spans="1:5">
      <c r="A3576" s="217">
        <v>100705</v>
      </c>
      <c r="B3576" s="218" t="s">
        <v>66</v>
      </c>
      <c r="C3576" s="217" t="s">
        <v>28</v>
      </c>
      <c r="D3576" s="219">
        <v>84.86</v>
      </c>
      <c r="E3576" s="220">
        <v>0</v>
      </c>
    </row>
    <row r="3577" spans="1:5">
      <c r="A3577" s="217">
        <v>101173</v>
      </c>
      <c r="B3577" s="218" t="s">
        <v>4015</v>
      </c>
      <c r="C3577" s="217" t="s">
        <v>27</v>
      </c>
      <c r="D3577" s="219">
        <v>60.92</v>
      </c>
      <c r="E3577" s="220">
        <v>0</v>
      </c>
    </row>
    <row r="3578" spans="1:5">
      <c r="A3578" s="217">
        <v>101174</v>
      </c>
      <c r="B3578" s="218" t="s">
        <v>4016</v>
      </c>
      <c r="C3578" s="217" t="s">
        <v>27</v>
      </c>
      <c r="D3578" s="219">
        <v>85.78</v>
      </c>
      <c r="E3578" s="220">
        <v>0</v>
      </c>
    </row>
    <row r="3579" spans="1:5">
      <c r="A3579" s="217">
        <v>101175</v>
      </c>
      <c r="B3579" s="218" t="s">
        <v>4017</v>
      </c>
      <c r="C3579" s="217" t="s">
        <v>27</v>
      </c>
      <c r="D3579" s="219">
        <v>117.19</v>
      </c>
      <c r="E3579" s="220">
        <v>0</v>
      </c>
    </row>
    <row r="3580" spans="1:5">
      <c r="A3580" s="217">
        <v>101176</v>
      </c>
      <c r="B3580" s="218" t="s">
        <v>4018</v>
      </c>
      <c r="C3580" s="217" t="s">
        <v>27</v>
      </c>
      <c r="D3580" s="219">
        <v>144.31</v>
      </c>
      <c r="E3580" s="220">
        <v>3.2000000000000002E-3</v>
      </c>
    </row>
    <row r="3581" spans="1:5">
      <c r="A3581" s="217">
        <v>101183</v>
      </c>
      <c r="B3581" s="218" t="s">
        <v>4019</v>
      </c>
      <c r="C3581" s="217" t="s">
        <v>27</v>
      </c>
      <c r="D3581" s="219">
        <v>0</v>
      </c>
      <c r="E3581" s="220"/>
    </row>
    <row r="3582" spans="1:5">
      <c r="A3582" s="217">
        <v>101184</v>
      </c>
      <c r="B3582" s="218" t="s">
        <v>4020</v>
      </c>
      <c r="C3582" s="217" t="s">
        <v>27</v>
      </c>
      <c r="D3582" s="219">
        <v>0</v>
      </c>
      <c r="E3582" s="220"/>
    </row>
    <row r="3583" spans="1:5">
      <c r="A3583" s="217">
        <v>101182</v>
      </c>
      <c r="B3583" s="218" t="s">
        <v>4021</v>
      </c>
      <c r="C3583" s="217" t="s">
        <v>27</v>
      </c>
      <c r="D3583" s="219">
        <v>0</v>
      </c>
      <c r="E3583" s="220"/>
    </row>
    <row r="3584" spans="1:5">
      <c r="A3584" s="217">
        <v>101185</v>
      </c>
      <c r="B3584" s="218" t="s">
        <v>4022</v>
      </c>
      <c r="C3584" s="217" t="s">
        <v>27</v>
      </c>
      <c r="D3584" s="219">
        <v>0</v>
      </c>
      <c r="E3584" s="220"/>
    </row>
    <row r="3585" spans="1:5">
      <c r="A3585" s="217">
        <v>101186</v>
      </c>
      <c r="B3585" s="218" t="s">
        <v>4023</v>
      </c>
      <c r="C3585" s="217" t="s">
        <v>27</v>
      </c>
      <c r="D3585" s="219">
        <v>0</v>
      </c>
      <c r="E3585" s="220"/>
    </row>
    <row r="3586" spans="1:5">
      <c r="A3586" s="217">
        <v>101187</v>
      </c>
      <c r="B3586" s="218" t="s">
        <v>4024</v>
      </c>
      <c r="C3586" s="217" t="s">
        <v>27</v>
      </c>
      <c r="D3586" s="219">
        <v>0</v>
      </c>
      <c r="E3586" s="220"/>
    </row>
    <row r="3587" spans="1:5">
      <c r="A3587" s="217">
        <v>101177</v>
      </c>
      <c r="B3587" s="218" t="s">
        <v>4025</v>
      </c>
      <c r="C3587" s="217" t="s">
        <v>27</v>
      </c>
      <c r="D3587" s="219">
        <v>0</v>
      </c>
      <c r="E3587" s="220"/>
    </row>
    <row r="3588" spans="1:5">
      <c r="A3588" s="217">
        <v>101178</v>
      </c>
      <c r="B3588" s="218" t="s">
        <v>4026</v>
      </c>
      <c r="C3588" s="217" t="s">
        <v>27</v>
      </c>
      <c r="D3588" s="219">
        <v>0</v>
      </c>
      <c r="E3588" s="220"/>
    </row>
    <row r="3589" spans="1:5">
      <c r="A3589" s="217">
        <v>101180</v>
      </c>
      <c r="B3589" s="218" t="s">
        <v>4027</v>
      </c>
      <c r="C3589" s="217" t="s">
        <v>27</v>
      </c>
      <c r="D3589" s="219">
        <v>0</v>
      </c>
      <c r="E3589" s="220"/>
    </row>
    <row r="3590" spans="1:5">
      <c r="A3590" s="217">
        <v>101179</v>
      </c>
      <c r="B3590" s="218" t="s">
        <v>4028</v>
      </c>
      <c r="C3590" s="217" t="s">
        <v>27</v>
      </c>
      <c r="D3590" s="219">
        <v>0</v>
      </c>
      <c r="E3590" s="220"/>
    </row>
    <row r="3591" spans="1:5">
      <c r="A3591" s="217">
        <v>101181</v>
      </c>
      <c r="B3591" s="218" t="s">
        <v>4029</v>
      </c>
      <c r="C3591" s="217" t="s">
        <v>27</v>
      </c>
      <c r="D3591" s="219">
        <v>0</v>
      </c>
      <c r="E3591" s="220"/>
    </row>
    <row r="3592" spans="1:5">
      <c r="A3592" s="217">
        <v>100899</v>
      </c>
      <c r="B3592" s="218" t="s">
        <v>4030</v>
      </c>
      <c r="C3592" s="217" t="s">
        <v>27</v>
      </c>
      <c r="D3592" s="219">
        <v>84.38</v>
      </c>
      <c r="E3592" s="220">
        <v>0.1298</v>
      </c>
    </row>
    <row r="3593" spans="1:5">
      <c r="A3593" s="217">
        <v>100896</v>
      </c>
      <c r="B3593" s="218" t="s">
        <v>4031</v>
      </c>
      <c r="C3593" s="217" t="s">
        <v>27</v>
      </c>
      <c r="D3593" s="219">
        <v>59.03</v>
      </c>
      <c r="E3593" s="220">
        <v>0.1762</v>
      </c>
    </row>
    <row r="3594" spans="1:5">
      <c r="A3594" s="217">
        <v>100897</v>
      </c>
      <c r="B3594" s="218" t="s">
        <v>4032</v>
      </c>
      <c r="C3594" s="217" t="s">
        <v>27</v>
      </c>
      <c r="D3594" s="219">
        <v>114.08</v>
      </c>
      <c r="E3594" s="220">
        <v>0.121</v>
      </c>
    </row>
    <row r="3595" spans="1:5">
      <c r="A3595" s="217">
        <v>100900</v>
      </c>
      <c r="B3595" s="218" t="s">
        <v>4033</v>
      </c>
      <c r="C3595" s="217" t="s">
        <v>27</v>
      </c>
      <c r="D3595" s="219">
        <v>251.54</v>
      </c>
      <c r="E3595" s="220">
        <v>6.6100000000000006E-2</v>
      </c>
    </row>
    <row r="3596" spans="1:5">
      <c r="A3596" s="217">
        <v>100898</v>
      </c>
      <c r="B3596" s="218" t="s">
        <v>4034</v>
      </c>
      <c r="C3596" s="217" t="s">
        <v>27</v>
      </c>
      <c r="D3596" s="219">
        <v>218.82</v>
      </c>
      <c r="E3596" s="220">
        <v>7.5999999999999998E-2</v>
      </c>
    </row>
    <row r="3597" spans="1:5">
      <c r="A3597" s="217">
        <v>100892</v>
      </c>
      <c r="B3597" s="218" t="s">
        <v>4035</v>
      </c>
      <c r="C3597" s="217" t="s">
        <v>33</v>
      </c>
      <c r="D3597" s="219">
        <v>12.35</v>
      </c>
      <c r="E3597" s="220">
        <v>0.92390000000000005</v>
      </c>
    </row>
    <row r="3598" spans="1:5">
      <c r="A3598" s="217">
        <v>100893</v>
      </c>
      <c r="B3598" s="218" t="s">
        <v>4036</v>
      </c>
      <c r="C3598" s="217" t="s">
        <v>33</v>
      </c>
      <c r="D3598" s="219">
        <v>12.17</v>
      </c>
      <c r="E3598" s="220">
        <v>0.93430000000000002</v>
      </c>
    </row>
    <row r="3599" spans="1:5">
      <c r="A3599" s="217">
        <v>100894</v>
      </c>
      <c r="B3599" s="218" t="s">
        <v>4037</v>
      </c>
      <c r="C3599" s="217" t="s">
        <v>33</v>
      </c>
      <c r="D3599" s="219">
        <v>12.05</v>
      </c>
      <c r="E3599" s="220">
        <v>0.94020000000000004</v>
      </c>
    </row>
    <row r="3600" spans="1:5">
      <c r="A3600" s="217">
        <v>100889</v>
      </c>
      <c r="B3600" s="218" t="s">
        <v>4038</v>
      </c>
      <c r="C3600" s="217" t="s">
        <v>33</v>
      </c>
      <c r="D3600" s="219">
        <v>11.92</v>
      </c>
      <c r="E3600" s="220">
        <v>0.94879999999999998</v>
      </c>
    </row>
    <row r="3601" spans="1:5">
      <c r="A3601" s="217">
        <v>100891</v>
      </c>
      <c r="B3601" s="218" t="s">
        <v>4039</v>
      </c>
      <c r="C3601" s="217" t="s">
        <v>33</v>
      </c>
      <c r="D3601" s="219">
        <v>0</v>
      </c>
      <c r="E3601" s="220"/>
    </row>
    <row r="3602" spans="1:5">
      <c r="A3602" s="217">
        <v>100890</v>
      </c>
      <c r="B3602" s="218" t="s">
        <v>4040</v>
      </c>
      <c r="C3602" s="217" t="s">
        <v>33</v>
      </c>
      <c r="D3602" s="219">
        <v>11.75</v>
      </c>
      <c r="E3602" s="220">
        <v>0.95909999999999995</v>
      </c>
    </row>
    <row r="3603" spans="1:5">
      <c r="A3603" s="217">
        <v>100658</v>
      </c>
      <c r="B3603" s="218" t="s">
        <v>4041</v>
      </c>
      <c r="C3603" s="217" t="s">
        <v>27</v>
      </c>
      <c r="D3603" s="219">
        <v>361.4</v>
      </c>
      <c r="E3603" s="220">
        <v>0.92269999999999996</v>
      </c>
    </row>
    <row r="3604" spans="1:5">
      <c r="A3604" s="217">
        <v>100657</v>
      </c>
      <c r="B3604" s="218" t="s">
        <v>4042</v>
      </c>
      <c r="C3604" s="217" t="s">
        <v>27</v>
      </c>
      <c r="D3604" s="219">
        <v>154.41999999999999</v>
      </c>
      <c r="E3604" s="220">
        <v>0.86670000000000003</v>
      </c>
    </row>
    <row r="3605" spans="1:5">
      <c r="A3605" s="217">
        <v>100656</v>
      </c>
      <c r="B3605" s="218" t="s">
        <v>4043</v>
      </c>
      <c r="C3605" s="217" t="s">
        <v>27</v>
      </c>
      <c r="D3605" s="219">
        <v>118.95</v>
      </c>
      <c r="E3605" s="220">
        <v>0.83940000000000003</v>
      </c>
    </row>
    <row r="3606" spans="1:5">
      <c r="A3606" s="217">
        <v>102649</v>
      </c>
      <c r="B3606" s="218" t="s">
        <v>4044</v>
      </c>
      <c r="C3606" s="217" t="s">
        <v>27</v>
      </c>
      <c r="D3606" s="219">
        <v>0</v>
      </c>
      <c r="E3606" s="220"/>
    </row>
    <row r="3607" spans="1:5">
      <c r="A3607" s="217">
        <v>102645</v>
      </c>
      <c r="B3607" s="218" t="s">
        <v>4045</v>
      </c>
      <c r="C3607" s="217" t="s">
        <v>27</v>
      </c>
      <c r="D3607" s="219">
        <v>0</v>
      </c>
      <c r="E3607" s="220"/>
    </row>
    <row r="3608" spans="1:5">
      <c r="A3608" s="217">
        <v>102650</v>
      </c>
      <c r="B3608" s="218" t="s">
        <v>4046</v>
      </c>
      <c r="C3608" s="217" t="s">
        <v>27</v>
      </c>
      <c r="D3608" s="219">
        <v>0</v>
      </c>
      <c r="E3608" s="220"/>
    </row>
    <row r="3609" spans="1:5">
      <c r="A3609" s="217">
        <v>102646</v>
      </c>
      <c r="B3609" s="218" t="s">
        <v>4047</v>
      </c>
      <c r="C3609" s="217" t="s">
        <v>27</v>
      </c>
      <c r="D3609" s="219">
        <v>0</v>
      </c>
      <c r="E3609" s="220"/>
    </row>
    <row r="3610" spans="1:5">
      <c r="A3610" s="217">
        <v>102651</v>
      </c>
      <c r="B3610" s="218" t="s">
        <v>4048</v>
      </c>
      <c r="C3610" s="217" t="s">
        <v>27</v>
      </c>
      <c r="D3610" s="219">
        <v>0</v>
      </c>
      <c r="E3610" s="220"/>
    </row>
    <row r="3611" spans="1:5">
      <c r="A3611" s="217">
        <v>102647</v>
      </c>
      <c r="B3611" s="218" t="s">
        <v>4049</v>
      </c>
      <c r="C3611" s="217" t="s">
        <v>27</v>
      </c>
      <c r="D3611" s="219">
        <v>0</v>
      </c>
      <c r="E3611" s="220"/>
    </row>
    <row r="3612" spans="1:5">
      <c r="A3612" s="217">
        <v>102652</v>
      </c>
      <c r="B3612" s="218" t="s">
        <v>4050</v>
      </c>
      <c r="C3612" s="217" t="s">
        <v>27</v>
      </c>
      <c r="D3612" s="219">
        <v>0</v>
      </c>
      <c r="E3612" s="220"/>
    </row>
    <row r="3613" spans="1:5">
      <c r="A3613" s="217">
        <v>102648</v>
      </c>
      <c r="B3613" s="218" t="s">
        <v>4051</v>
      </c>
      <c r="C3613" s="217" t="s">
        <v>27</v>
      </c>
      <c r="D3613" s="219">
        <v>0</v>
      </c>
      <c r="E3613" s="220"/>
    </row>
    <row r="3614" spans="1:5">
      <c r="A3614" s="217">
        <v>100651</v>
      </c>
      <c r="B3614" s="218" t="s">
        <v>4052</v>
      </c>
      <c r="C3614" s="217" t="s">
        <v>27</v>
      </c>
      <c r="D3614" s="219">
        <v>136.9</v>
      </c>
      <c r="E3614" s="220">
        <v>0.2487</v>
      </c>
    </row>
    <row r="3615" spans="1:5">
      <c r="A3615" s="217">
        <v>100652</v>
      </c>
      <c r="B3615" s="218" t="s">
        <v>4053</v>
      </c>
      <c r="C3615" s="217" t="s">
        <v>27</v>
      </c>
      <c r="D3615" s="219">
        <v>256.51</v>
      </c>
      <c r="E3615" s="220">
        <v>0.1638</v>
      </c>
    </row>
    <row r="3616" spans="1:5">
      <c r="A3616" s="217">
        <v>100653</v>
      </c>
      <c r="B3616" s="218" t="s">
        <v>4054</v>
      </c>
      <c r="C3616" s="217" t="s">
        <v>27</v>
      </c>
      <c r="D3616" s="219">
        <v>422.05</v>
      </c>
      <c r="E3616" s="220">
        <v>0.1168</v>
      </c>
    </row>
    <row r="3617" spans="1:5">
      <c r="A3617" s="217">
        <v>100654</v>
      </c>
      <c r="B3617" s="218" t="s">
        <v>4055</v>
      </c>
      <c r="C3617" s="217" t="s">
        <v>27</v>
      </c>
      <c r="D3617" s="219">
        <v>564.33000000000004</v>
      </c>
      <c r="E3617" s="220">
        <v>9.8199999999999996E-2</v>
      </c>
    </row>
    <row r="3618" spans="1:5">
      <c r="A3618" s="217">
        <v>100655</v>
      </c>
      <c r="B3618" s="218" t="s">
        <v>4056</v>
      </c>
      <c r="C3618" s="217" t="s">
        <v>27</v>
      </c>
      <c r="D3618" s="219">
        <v>653.98</v>
      </c>
      <c r="E3618" s="220">
        <v>9.98E-2</v>
      </c>
    </row>
    <row r="3619" spans="1:5">
      <c r="A3619" s="217">
        <v>100364</v>
      </c>
      <c r="B3619" s="218" t="s">
        <v>4057</v>
      </c>
      <c r="C3619" s="217" t="s">
        <v>28</v>
      </c>
      <c r="D3619" s="219">
        <v>3264.66</v>
      </c>
      <c r="E3619" s="220">
        <v>1.7899999999999999E-2</v>
      </c>
    </row>
    <row r="3620" spans="1:5">
      <c r="A3620" s="217">
        <v>100374</v>
      </c>
      <c r="B3620" s="218" t="s">
        <v>4058</v>
      </c>
      <c r="C3620" s="217" t="s">
        <v>28</v>
      </c>
      <c r="D3620" s="219">
        <v>3036.5</v>
      </c>
      <c r="E3620" s="220">
        <v>1.9199999999999998E-2</v>
      </c>
    </row>
    <row r="3621" spans="1:5">
      <c r="A3621" s="217">
        <v>100365</v>
      </c>
      <c r="B3621" s="218" t="s">
        <v>4059</v>
      </c>
      <c r="C3621" s="217" t="s">
        <v>28</v>
      </c>
      <c r="D3621" s="219">
        <v>3748.33</v>
      </c>
      <c r="E3621" s="220">
        <v>1.5599999999999999E-2</v>
      </c>
    </row>
    <row r="3622" spans="1:5">
      <c r="A3622" s="217">
        <v>100375</v>
      </c>
      <c r="B3622" s="218" t="s">
        <v>4060</v>
      </c>
      <c r="C3622" s="217" t="s">
        <v>28</v>
      </c>
      <c r="D3622" s="219">
        <v>3407.8</v>
      </c>
      <c r="E3622" s="220">
        <v>1.7100000000000001E-2</v>
      </c>
    </row>
    <row r="3623" spans="1:5">
      <c r="A3623" s="217">
        <v>100366</v>
      </c>
      <c r="B3623" s="218" t="s">
        <v>4061</v>
      </c>
      <c r="C3623" s="217" t="s">
        <v>28</v>
      </c>
      <c r="D3623" s="219">
        <v>4010.15</v>
      </c>
      <c r="E3623" s="220">
        <v>1.46E-2</v>
      </c>
    </row>
    <row r="3624" spans="1:5">
      <c r="A3624" s="217">
        <v>100376</v>
      </c>
      <c r="B3624" s="218" t="s">
        <v>4062</v>
      </c>
      <c r="C3624" s="217" t="s">
        <v>28</v>
      </c>
      <c r="D3624" s="219">
        <v>3332.43</v>
      </c>
      <c r="E3624" s="220">
        <v>1.7500000000000002E-2</v>
      </c>
    </row>
    <row r="3625" spans="1:5">
      <c r="A3625" s="217">
        <v>100357</v>
      </c>
      <c r="B3625" s="218" t="s">
        <v>4063</v>
      </c>
      <c r="C3625" s="217" t="s">
        <v>28</v>
      </c>
      <c r="D3625" s="219">
        <v>1106.72</v>
      </c>
      <c r="E3625" s="220">
        <v>5.28E-2</v>
      </c>
    </row>
    <row r="3626" spans="1:5">
      <c r="A3626" s="217">
        <v>100367</v>
      </c>
      <c r="B3626" s="218" t="s">
        <v>4064</v>
      </c>
      <c r="C3626" s="217" t="s">
        <v>28</v>
      </c>
      <c r="D3626" s="219">
        <v>1075.95</v>
      </c>
      <c r="E3626" s="220">
        <v>5.4300000000000001E-2</v>
      </c>
    </row>
    <row r="3627" spans="1:5">
      <c r="A3627" s="217">
        <v>100358</v>
      </c>
      <c r="B3627" s="218" t="s">
        <v>4065</v>
      </c>
      <c r="C3627" s="217" t="s">
        <v>28</v>
      </c>
      <c r="D3627" s="219">
        <v>1497.82</v>
      </c>
      <c r="E3627" s="220">
        <v>3.9E-2</v>
      </c>
    </row>
    <row r="3628" spans="1:5">
      <c r="A3628" s="217">
        <v>100368</v>
      </c>
      <c r="B3628" s="218" t="s">
        <v>4066</v>
      </c>
      <c r="C3628" s="217" t="s">
        <v>28</v>
      </c>
      <c r="D3628" s="219">
        <v>1459.85</v>
      </c>
      <c r="E3628" s="220">
        <v>0.04</v>
      </c>
    </row>
    <row r="3629" spans="1:5">
      <c r="A3629" s="217">
        <v>100359</v>
      </c>
      <c r="B3629" s="218" t="s">
        <v>4067</v>
      </c>
      <c r="C3629" s="217" t="s">
        <v>28</v>
      </c>
      <c r="D3629" s="219">
        <v>1577.42</v>
      </c>
      <c r="E3629" s="220">
        <v>3.6999999999999998E-2</v>
      </c>
    </row>
    <row r="3630" spans="1:5">
      <c r="A3630" s="217">
        <v>100369</v>
      </c>
      <c r="B3630" s="218" t="s">
        <v>4068</v>
      </c>
      <c r="C3630" s="217" t="s">
        <v>28</v>
      </c>
      <c r="D3630" s="219">
        <v>1539.46</v>
      </c>
      <c r="E3630" s="220">
        <v>3.7900000000000003E-2</v>
      </c>
    </row>
    <row r="3631" spans="1:5">
      <c r="A3631" s="217">
        <v>100360</v>
      </c>
      <c r="B3631" s="218" t="s">
        <v>4069</v>
      </c>
      <c r="C3631" s="217" t="s">
        <v>28</v>
      </c>
      <c r="D3631" s="219">
        <v>1751.31</v>
      </c>
      <c r="E3631" s="220">
        <v>3.3300000000000003E-2</v>
      </c>
    </row>
    <row r="3632" spans="1:5">
      <c r="A3632" s="217">
        <v>100370</v>
      </c>
      <c r="B3632" s="218" t="s">
        <v>4070</v>
      </c>
      <c r="C3632" s="217" t="s">
        <v>28</v>
      </c>
      <c r="D3632" s="219">
        <v>1830.94</v>
      </c>
      <c r="E3632" s="220">
        <v>3.1899999999999998E-2</v>
      </c>
    </row>
    <row r="3633" spans="1:5">
      <c r="A3633" s="217">
        <v>100361</v>
      </c>
      <c r="B3633" s="218" t="s">
        <v>4071</v>
      </c>
      <c r="C3633" s="217" t="s">
        <v>28</v>
      </c>
      <c r="D3633" s="219">
        <v>2176.54</v>
      </c>
      <c r="E3633" s="220">
        <v>2.6800000000000001E-2</v>
      </c>
    </row>
    <row r="3634" spans="1:5">
      <c r="A3634" s="217">
        <v>100371</v>
      </c>
      <c r="B3634" s="218" t="s">
        <v>4072</v>
      </c>
      <c r="C3634" s="217" t="s">
        <v>28</v>
      </c>
      <c r="D3634" s="219">
        <v>2075.3000000000002</v>
      </c>
      <c r="E3634" s="220">
        <v>2.81E-2</v>
      </c>
    </row>
    <row r="3635" spans="1:5">
      <c r="A3635" s="217">
        <v>100362</v>
      </c>
      <c r="B3635" s="218" t="s">
        <v>4073</v>
      </c>
      <c r="C3635" s="217" t="s">
        <v>28</v>
      </c>
      <c r="D3635" s="219">
        <v>2910.61</v>
      </c>
      <c r="E3635" s="220">
        <v>2.01E-2</v>
      </c>
    </row>
    <row r="3636" spans="1:5">
      <c r="A3636" s="217">
        <v>100372</v>
      </c>
      <c r="B3636" s="218" t="s">
        <v>4074</v>
      </c>
      <c r="C3636" s="217" t="s">
        <v>28</v>
      </c>
      <c r="D3636" s="219">
        <v>2737.16</v>
      </c>
      <c r="E3636" s="220">
        <v>2.1299999999999999E-2</v>
      </c>
    </row>
    <row r="3637" spans="1:5">
      <c r="A3637" s="217">
        <v>100363</v>
      </c>
      <c r="B3637" s="218" t="s">
        <v>4075</v>
      </c>
      <c r="C3637" s="217" t="s">
        <v>28</v>
      </c>
      <c r="D3637" s="219">
        <v>3007.27</v>
      </c>
      <c r="E3637" s="220">
        <v>1.9400000000000001E-2</v>
      </c>
    </row>
    <row r="3638" spans="1:5">
      <c r="A3638" s="217">
        <v>100373</v>
      </c>
      <c r="B3638" s="218" t="s">
        <v>4076</v>
      </c>
      <c r="C3638" s="217" t="s">
        <v>28</v>
      </c>
      <c r="D3638" s="219">
        <v>2833.67</v>
      </c>
      <c r="E3638" s="220">
        <v>2.06E-2</v>
      </c>
    </row>
    <row r="3639" spans="1:5">
      <c r="A3639" s="217">
        <v>100381</v>
      </c>
      <c r="B3639" s="218" t="s">
        <v>4077</v>
      </c>
      <c r="C3639" s="217" t="s">
        <v>467</v>
      </c>
      <c r="D3639" s="219">
        <v>58.64</v>
      </c>
      <c r="E3639" s="220">
        <v>0</v>
      </c>
    </row>
    <row r="3640" spans="1:5">
      <c r="A3640" s="217">
        <v>100380</v>
      </c>
      <c r="B3640" s="218" t="s">
        <v>4078</v>
      </c>
      <c r="C3640" s="217" t="s">
        <v>467</v>
      </c>
      <c r="D3640" s="219">
        <v>52.34</v>
      </c>
      <c r="E3640" s="220">
        <v>7.6E-3</v>
      </c>
    </row>
    <row r="3641" spans="1:5">
      <c r="A3641" s="217">
        <v>100379</v>
      </c>
      <c r="B3641" s="218" t="s">
        <v>4079</v>
      </c>
      <c r="C3641" s="217" t="s">
        <v>467</v>
      </c>
      <c r="D3641" s="219">
        <v>39.6</v>
      </c>
      <c r="E3641" s="220">
        <v>0</v>
      </c>
    </row>
    <row r="3642" spans="1:5">
      <c r="A3642" s="217">
        <v>100384</v>
      </c>
      <c r="B3642" s="218" t="s">
        <v>4080</v>
      </c>
      <c r="C3642" s="217" t="s">
        <v>467</v>
      </c>
      <c r="D3642" s="219">
        <v>28.29</v>
      </c>
      <c r="E3642" s="220">
        <v>0</v>
      </c>
    </row>
    <row r="3643" spans="1:5">
      <c r="A3643" s="217">
        <v>100383</v>
      </c>
      <c r="B3643" s="218" t="s">
        <v>4081</v>
      </c>
      <c r="C3643" s="217" t="s">
        <v>467</v>
      </c>
      <c r="D3643" s="219">
        <v>26.95</v>
      </c>
      <c r="E3643" s="220">
        <v>1.2200000000000001E-2</v>
      </c>
    </row>
    <row r="3644" spans="1:5">
      <c r="A3644" s="217">
        <v>100382</v>
      </c>
      <c r="B3644" s="218" t="s">
        <v>4082</v>
      </c>
      <c r="C3644" s="217" t="s">
        <v>467</v>
      </c>
      <c r="D3644" s="219">
        <v>24.86</v>
      </c>
      <c r="E3644" s="220">
        <v>0</v>
      </c>
    </row>
    <row r="3645" spans="1:5">
      <c r="A3645" s="217">
        <v>100387</v>
      </c>
      <c r="B3645" s="218" t="s">
        <v>4083</v>
      </c>
      <c r="C3645" s="217" t="s">
        <v>467</v>
      </c>
      <c r="D3645" s="219">
        <v>56.11</v>
      </c>
      <c r="E3645" s="220">
        <v>0</v>
      </c>
    </row>
    <row r="3646" spans="1:5">
      <c r="A3646" s="217">
        <v>100386</v>
      </c>
      <c r="B3646" s="218" t="s">
        <v>4084</v>
      </c>
      <c r="C3646" s="217" t="s">
        <v>467</v>
      </c>
      <c r="D3646" s="219">
        <v>45.7</v>
      </c>
      <c r="E3646" s="220">
        <v>1.03E-2</v>
      </c>
    </row>
    <row r="3647" spans="1:5">
      <c r="A3647" s="217">
        <v>100385</v>
      </c>
      <c r="B3647" s="218" t="s">
        <v>4085</v>
      </c>
      <c r="C3647" s="217" t="s">
        <v>467</v>
      </c>
      <c r="D3647" s="219">
        <v>35.590000000000003</v>
      </c>
      <c r="E3647" s="220">
        <v>0</v>
      </c>
    </row>
    <row r="3648" spans="1:5">
      <c r="A3648" s="217">
        <v>100377</v>
      </c>
      <c r="B3648" s="218" t="s">
        <v>4086</v>
      </c>
      <c r="C3648" s="217" t="s">
        <v>33</v>
      </c>
      <c r="D3648" s="219">
        <v>11.45</v>
      </c>
      <c r="E3648" s="220">
        <v>0.79479999999999995</v>
      </c>
    </row>
    <row r="3649" spans="1:5">
      <c r="A3649" s="217">
        <v>100378</v>
      </c>
      <c r="B3649" s="218" t="s">
        <v>4087</v>
      </c>
      <c r="C3649" s="217" t="s">
        <v>33</v>
      </c>
      <c r="D3649" s="219">
        <v>10.49</v>
      </c>
      <c r="E3649" s="220">
        <v>0.8236</v>
      </c>
    </row>
    <row r="3650" spans="1:5">
      <c r="A3650" s="217">
        <v>92596</v>
      </c>
      <c r="B3650" s="218" t="s">
        <v>4088</v>
      </c>
      <c r="C3650" s="217" t="s">
        <v>28</v>
      </c>
      <c r="D3650" s="219">
        <v>1839.48</v>
      </c>
      <c r="E3650" s="220">
        <v>0.80100000000000005</v>
      </c>
    </row>
    <row r="3651" spans="1:5">
      <c r="A3651" s="217">
        <v>92616</v>
      </c>
      <c r="B3651" s="218" t="s">
        <v>4089</v>
      </c>
      <c r="C3651" s="217" t="s">
        <v>28</v>
      </c>
      <c r="D3651" s="219">
        <v>1751.42</v>
      </c>
      <c r="E3651" s="220">
        <v>0.79100000000000004</v>
      </c>
    </row>
    <row r="3652" spans="1:5">
      <c r="A3652" s="217">
        <v>92598</v>
      </c>
      <c r="B3652" s="218" t="s">
        <v>4090</v>
      </c>
      <c r="C3652" s="217" t="s">
        <v>28</v>
      </c>
      <c r="D3652" s="219">
        <v>1955.53</v>
      </c>
      <c r="E3652" s="220">
        <v>0.81279999999999997</v>
      </c>
    </row>
    <row r="3653" spans="1:5">
      <c r="A3653" s="217">
        <v>92618</v>
      </c>
      <c r="B3653" s="218" t="s">
        <v>4091</v>
      </c>
      <c r="C3653" s="217" t="s">
        <v>28</v>
      </c>
      <c r="D3653" s="219">
        <v>1867.47</v>
      </c>
      <c r="E3653" s="220">
        <v>0.80400000000000005</v>
      </c>
    </row>
    <row r="3654" spans="1:5">
      <c r="A3654" s="217">
        <v>92600</v>
      </c>
      <c r="B3654" s="218" t="s">
        <v>4092</v>
      </c>
      <c r="C3654" s="217" t="s">
        <v>28</v>
      </c>
      <c r="D3654" s="219">
        <v>2100.94</v>
      </c>
      <c r="E3654" s="220">
        <v>0.82569999999999999</v>
      </c>
    </row>
    <row r="3655" spans="1:5">
      <c r="A3655" s="217">
        <v>92620</v>
      </c>
      <c r="B3655" s="218" t="s">
        <v>4093</v>
      </c>
      <c r="C3655" s="217" t="s">
        <v>28</v>
      </c>
      <c r="D3655" s="219">
        <v>1983.52</v>
      </c>
      <c r="E3655" s="220">
        <v>0.81540000000000001</v>
      </c>
    </row>
    <row r="3656" spans="1:5">
      <c r="A3656" s="217">
        <v>92582</v>
      </c>
      <c r="B3656" s="218" t="s">
        <v>4094</v>
      </c>
      <c r="C3656" s="217" t="s">
        <v>28</v>
      </c>
      <c r="D3656" s="219">
        <v>692.05</v>
      </c>
      <c r="E3656" s="220">
        <v>0.7359</v>
      </c>
    </row>
    <row r="3657" spans="1:5">
      <c r="A3657" s="217">
        <v>92602</v>
      </c>
      <c r="B3657" s="218" t="s">
        <v>4095</v>
      </c>
      <c r="C3657" s="217" t="s">
        <v>28</v>
      </c>
      <c r="D3657" s="219">
        <v>692.05</v>
      </c>
      <c r="E3657" s="220">
        <v>0.7359</v>
      </c>
    </row>
    <row r="3658" spans="1:5">
      <c r="A3658" s="217">
        <v>92584</v>
      </c>
      <c r="B3658" s="218" t="s">
        <v>4096</v>
      </c>
      <c r="C3658" s="217" t="s">
        <v>28</v>
      </c>
      <c r="D3658" s="219">
        <v>808.11</v>
      </c>
      <c r="E3658" s="220">
        <v>0.77380000000000004</v>
      </c>
    </row>
    <row r="3659" spans="1:5">
      <c r="A3659" s="217">
        <v>92604</v>
      </c>
      <c r="B3659" s="218" t="s">
        <v>4097</v>
      </c>
      <c r="C3659" s="217" t="s">
        <v>28</v>
      </c>
      <c r="D3659" s="219">
        <v>778.75</v>
      </c>
      <c r="E3659" s="220">
        <v>0.76529999999999998</v>
      </c>
    </row>
    <row r="3660" spans="1:5">
      <c r="A3660" s="217">
        <v>92586</v>
      </c>
      <c r="B3660" s="218" t="s">
        <v>4098</v>
      </c>
      <c r="C3660" s="217" t="s">
        <v>28</v>
      </c>
      <c r="D3660" s="219">
        <v>924.16</v>
      </c>
      <c r="E3660" s="220">
        <v>0.80220000000000002</v>
      </c>
    </row>
    <row r="3661" spans="1:5">
      <c r="A3661" s="217">
        <v>92606</v>
      </c>
      <c r="B3661" s="218" t="s">
        <v>4099</v>
      </c>
      <c r="C3661" s="217" t="s">
        <v>28</v>
      </c>
      <c r="D3661" s="219">
        <v>894.81</v>
      </c>
      <c r="E3661" s="220">
        <v>0.79569999999999996</v>
      </c>
    </row>
    <row r="3662" spans="1:5">
      <c r="A3662" s="217">
        <v>92588</v>
      </c>
      <c r="B3662" s="218" t="s">
        <v>4100</v>
      </c>
      <c r="C3662" s="217" t="s">
        <v>28</v>
      </c>
      <c r="D3662" s="219">
        <v>1160.02</v>
      </c>
      <c r="E3662" s="220">
        <v>0.78979999999999995</v>
      </c>
    </row>
    <row r="3663" spans="1:5">
      <c r="A3663" s="217">
        <v>92608</v>
      </c>
      <c r="B3663" s="218" t="s">
        <v>4101</v>
      </c>
      <c r="C3663" s="217" t="s">
        <v>28</v>
      </c>
      <c r="D3663" s="219">
        <v>1101.31</v>
      </c>
      <c r="E3663" s="220">
        <v>0.77849999999999997</v>
      </c>
    </row>
    <row r="3664" spans="1:5">
      <c r="A3664" s="217">
        <v>92590</v>
      </c>
      <c r="B3664" s="218" t="s">
        <v>4102</v>
      </c>
      <c r="C3664" s="217" t="s">
        <v>28</v>
      </c>
      <c r="D3664" s="219">
        <v>1276.07</v>
      </c>
      <c r="E3664" s="220">
        <v>0.80889999999999995</v>
      </c>
    </row>
    <row r="3665" spans="1:5">
      <c r="A3665" s="217">
        <v>92610</v>
      </c>
      <c r="B3665" s="218" t="s">
        <v>4103</v>
      </c>
      <c r="C3665" s="217" t="s">
        <v>28</v>
      </c>
      <c r="D3665" s="219">
        <v>1217.3699999999999</v>
      </c>
      <c r="E3665" s="220">
        <v>0.79969999999999997</v>
      </c>
    </row>
    <row r="3666" spans="1:5">
      <c r="A3666" s="217">
        <v>92592</v>
      </c>
      <c r="B3666" s="218" t="s">
        <v>4104</v>
      </c>
      <c r="C3666" s="217" t="s">
        <v>28</v>
      </c>
      <c r="D3666" s="219">
        <v>1430.31</v>
      </c>
      <c r="E3666" s="220">
        <v>0.80279999999999996</v>
      </c>
    </row>
    <row r="3667" spans="1:5">
      <c r="A3667" s="217">
        <v>92612</v>
      </c>
      <c r="B3667" s="218" t="s">
        <v>4105</v>
      </c>
      <c r="C3667" s="217" t="s">
        <v>28</v>
      </c>
      <c r="D3667" s="219">
        <v>1371.6</v>
      </c>
      <c r="E3667" s="220">
        <v>0.79430000000000001</v>
      </c>
    </row>
    <row r="3668" spans="1:5">
      <c r="A3668" s="217">
        <v>92594</v>
      </c>
      <c r="B3668" s="218" t="s">
        <v>4106</v>
      </c>
      <c r="C3668" s="217" t="s">
        <v>28</v>
      </c>
      <c r="D3668" s="219">
        <v>1657.07</v>
      </c>
      <c r="E3668" s="220">
        <v>0.81610000000000005</v>
      </c>
    </row>
    <row r="3669" spans="1:5">
      <c r="A3669" s="217">
        <v>92614</v>
      </c>
      <c r="B3669" s="218" t="s">
        <v>4107</v>
      </c>
      <c r="C3669" s="217" t="s">
        <v>28</v>
      </c>
      <c r="D3669" s="219">
        <v>1539.66</v>
      </c>
      <c r="E3669" s="220">
        <v>0.80210000000000004</v>
      </c>
    </row>
    <row r="3670" spans="1:5">
      <c r="A3670" s="217">
        <v>92552</v>
      </c>
      <c r="B3670" s="218" t="s">
        <v>4108</v>
      </c>
      <c r="C3670" s="217" t="s">
        <v>28</v>
      </c>
      <c r="D3670" s="219">
        <v>2696.13</v>
      </c>
      <c r="E3670" s="220">
        <v>2.1700000000000001E-2</v>
      </c>
    </row>
    <row r="3671" spans="1:5">
      <c r="A3671" s="217">
        <v>92562</v>
      </c>
      <c r="B3671" s="218" t="s">
        <v>4109</v>
      </c>
      <c r="C3671" s="217" t="s">
        <v>28</v>
      </c>
      <c r="D3671" s="219">
        <v>2631.21</v>
      </c>
      <c r="E3671" s="220">
        <v>2.2200000000000001E-2</v>
      </c>
    </row>
    <row r="3672" spans="1:5">
      <c r="A3672" s="217">
        <v>92553</v>
      </c>
      <c r="B3672" s="218" t="s">
        <v>4110</v>
      </c>
      <c r="C3672" s="217" t="s">
        <v>28</v>
      </c>
      <c r="D3672" s="219">
        <v>3090.82</v>
      </c>
      <c r="E3672" s="220">
        <v>1.89E-2</v>
      </c>
    </row>
    <row r="3673" spans="1:5">
      <c r="A3673" s="217">
        <v>92563</v>
      </c>
      <c r="B3673" s="218" t="s">
        <v>4111</v>
      </c>
      <c r="C3673" s="217" t="s">
        <v>28</v>
      </c>
      <c r="D3673" s="219">
        <v>3014.9</v>
      </c>
      <c r="E3673" s="220">
        <v>1.9400000000000001E-2</v>
      </c>
    </row>
    <row r="3674" spans="1:5">
      <c r="A3674" s="217">
        <v>92554</v>
      </c>
      <c r="B3674" s="218" t="s">
        <v>4112</v>
      </c>
      <c r="C3674" s="217" t="s">
        <v>28</v>
      </c>
      <c r="D3674" s="219">
        <v>3205.65</v>
      </c>
      <c r="E3674" s="220">
        <v>1.8200000000000001E-2</v>
      </c>
    </row>
    <row r="3675" spans="1:5">
      <c r="A3675" s="217">
        <v>92564</v>
      </c>
      <c r="B3675" s="218" t="s">
        <v>4113</v>
      </c>
      <c r="C3675" s="217" t="s">
        <v>28</v>
      </c>
      <c r="D3675" s="219">
        <v>3112.66</v>
      </c>
      <c r="E3675" s="220">
        <v>1.8800000000000001E-2</v>
      </c>
    </row>
    <row r="3676" spans="1:5">
      <c r="A3676" s="217">
        <v>92545</v>
      </c>
      <c r="B3676" s="218" t="s">
        <v>4114</v>
      </c>
      <c r="C3676" s="217" t="s">
        <v>28</v>
      </c>
      <c r="D3676" s="219">
        <v>1062.92</v>
      </c>
      <c r="E3676" s="220">
        <v>5.4899999999999997E-2</v>
      </c>
    </row>
    <row r="3677" spans="1:5">
      <c r="A3677" s="217">
        <v>92555</v>
      </c>
      <c r="B3677" s="218" t="s">
        <v>4115</v>
      </c>
      <c r="C3677" s="217" t="s">
        <v>28</v>
      </c>
      <c r="D3677" s="219">
        <v>1047.54</v>
      </c>
      <c r="E3677" s="220">
        <v>5.57E-2</v>
      </c>
    </row>
    <row r="3678" spans="1:5">
      <c r="A3678" s="217">
        <v>92546</v>
      </c>
      <c r="B3678" s="218" t="s">
        <v>4116</v>
      </c>
      <c r="C3678" s="217" t="s">
        <v>28</v>
      </c>
      <c r="D3678" s="219">
        <v>1307.96</v>
      </c>
      <c r="E3678" s="220">
        <v>4.4600000000000001E-2</v>
      </c>
    </row>
    <row r="3679" spans="1:5">
      <c r="A3679" s="217">
        <v>92556</v>
      </c>
      <c r="B3679" s="218" t="s">
        <v>4117</v>
      </c>
      <c r="C3679" s="217" t="s">
        <v>28</v>
      </c>
      <c r="D3679" s="219">
        <v>1281.01</v>
      </c>
      <c r="E3679" s="220">
        <v>4.5600000000000002E-2</v>
      </c>
    </row>
    <row r="3680" spans="1:5">
      <c r="A3680" s="217">
        <v>92547</v>
      </c>
      <c r="B3680" s="218" t="s">
        <v>4118</v>
      </c>
      <c r="C3680" s="217" t="s">
        <v>28</v>
      </c>
      <c r="D3680" s="219">
        <v>1385.65</v>
      </c>
      <c r="E3680" s="220">
        <v>4.2099999999999999E-2</v>
      </c>
    </row>
    <row r="3681" spans="1:5">
      <c r="A3681" s="217">
        <v>92557</v>
      </c>
      <c r="B3681" s="218" t="s">
        <v>4119</v>
      </c>
      <c r="C3681" s="217" t="s">
        <v>28</v>
      </c>
      <c r="D3681" s="219">
        <v>1358.69</v>
      </c>
      <c r="E3681" s="220">
        <v>4.2999999999999997E-2</v>
      </c>
    </row>
    <row r="3682" spans="1:5">
      <c r="A3682" s="217">
        <v>92548</v>
      </c>
      <c r="B3682" s="218" t="s">
        <v>4120</v>
      </c>
      <c r="C3682" s="217" t="s">
        <v>28</v>
      </c>
      <c r="D3682" s="219">
        <v>1543.3</v>
      </c>
      <c r="E3682" s="220">
        <v>3.78E-2</v>
      </c>
    </row>
    <row r="3683" spans="1:5">
      <c r="A3683" s="217">
        <v>92558</v>
      </c>
      <c r="B3683" s="218" t="s">
        <v>4121</v>
      </c>
      <c r="C3683" s="217" t="s">
        <v>28</v>
      </c>
      <c r="D3683" s="219">
        <v>1527.91</v>
      </c>
      <c r="E3683" s="220">
        <v>3.8199999999999998E-2</v>
      </c>
    </row>
    <row r="3684" spans="1:5">
      <c r="A3684" s="217">
        <v>92549</v>
      </c>
      <c r="B3684" s="218" t="s">
        <v>4122</v>
      </c>
      <c r="C3684" s="217" t="s">
        <v>28</v>
      </c>
      <c r="D3684" s="219">
        <v>1928.66</v>
      </c>
      <c r="E3684" s="220">
        <v>3.0300000000000001E-2</v>
      </c>
    </row>
    <row r="3685" spans="1:5">
      <c r="A3685" s="217">
        <v>92559</v>
      </c>
      <c r="B3685" s="218" t="s">
        <v>4123</v>
      </c>
      <c r="C3685" s="217" t="s">
        <v>28</v>
      </c>
      <c r="D3685" s="219">
        <v>1900.01</v>
      </c>
      <c r="E3685" s="220">
        <v>3.0700000000000002E-2</v>
      </c>
    </row>
    <row r="3686" spans="1:5">
      <c r="A3686" s="217">
        <v>92550</v>
      </c>
      <c r="B3686" s="218" t="s">
        <v>4124</v>
      </c>
      <c r="C3686" s="217" t="s">
        <v>28</v>
      </c>
      <c r="D3686" s="219">
        <v>2379.7399999999998</v>
      </c>
      <c r="E3686" s="220">
        <v>2.4500000000000001E-2</v>
      </c>
    </row>
    <row r="3687" spans="1:5">
      <c r="A3687" s="217">
        <v>92560</v>
      </c>
      <c r="B3687" s="218" t="s">
        <v>4125</v>
      </c>
      <c r="C3687" s="217" t="s">
        <v>28</v>
      </c>
      <c r="D3687" s="219">
        <v>2340.7199999999998</v>
      </c>
      <c r="E3687" s="220">
        <v>2.4899999999999999E-2</v>
      </c>
    </row>
    <row r="3688" spans="1:5">
      <c r="A3688" s="217">
        <v>92551</v>
      </c>
      <c r="B3688" s="218" t="s">
        <v>4126</v>
      </c>
      <c r="C3688" s="217" t="s">
        <v>28</v>
      </c>
      <c r="D3688" s="219">
        <v>2479.84</v>
      </c>
      <c r="E3688" s="220">
        <v>2.35E-2</v>
      </c>
    </row>
    <row r="3689" spans="1:5">
      <c r="A3689" s="217">
        <v>92561</v>
      </c>
      <c r="B3689" s="218" t="s">
        <v>4127</v>
      </c>
      <c r="C3689" s="217" t="s">
        <v>28</v>
      </c>
      <c r="D3689" s="219">
        <v>2441.87</v>
      </c>
      <c r="E3689" s="220">
        <v>2.3900000000000001E-2</v>
      </c>
    </row>
    <row r="3690" spans="1:5">
      <c r="A3690" s="217">
        <v>92262</v>
      </c>
      <c r="B3690" s="218" t="s">
        <v>4128</v>
      </c>
      <c r="C3690" s="217" t="s">
        <v>28</v>
      </c>
      <c r="D3690" s="219">
        <v>721.2</v>
      </c>
      <c r="E3690" s="220">
        <v>8.1000000000000003E-2</v>
      </c>
    </row>
    <row r="3691" spans="1:5">
      <c r="A3691" s="217">
        <v>92259</v>
      </c>
      <c r="B3691" s="218" t="s">
        <v>4129</v>
      </c>
      <c r="C3691" s="217" t="s">
        <v>28</v>
      </c>
      <c r="D3691" s="219">
        <v>493.21</v>
      </c>
      <c r="E3691" s="220">
        <v>0.11840000000000001</v>
      </c>
    </row>
    <row r="3692" spans="1:5">
      <c r="A3692" s="217">
        <v>92260</v>
      </c>
      <c r="B3692" s="218" t="s">
        <v>4130</v>
      </c>
      <c r="C3692" s="217" t="s">
        <v>28</v>
      </c>
      <c r="D3692" s="219">
        <v>557.79</v>
      </c>
      <c r="E3692" s="220">
        <v>0.1047</v>
      </c>
    </row>
    <row r="3693" spans="1:5">
      <c r="A3693" s="217">
        <v>92261</v>
      </c>
      <c r="B3693" s="218" t="s">
        <v>4131</v>
      </c>
      <c r="C3693" s="217" t="s">
        <v>28</v>
      </c>
      <c r="D3693" s="219">
        <v>620.39</v>
      </c>
      <c r="E3693" s="220">
        <v>9.4100000000000003E-2</v>
      </c>
    </row>
    <row r="3694" spans="1:5">
      <c r="A3694" s="217">
        <v>92258</v>
      </c>
      <c r="B3694" s="218" t="s">
        <v>4132</v>
      </c>
      <c r="C3694" s="217" t="s">
        <v>28</v>
      </c>
      <c r="D3694" s="219">
        <v>335.53</v>
      </c>
      <c r="E3694" s="220">
        <v>0.1741</v>
      </c>
    </row>
    <row r="3695" spans="1:5">
      <c r="A3695" s="217">
        <v>92255</v>
      </c>
      <c r="B3695" s="218" t="s">
        <v>4133</v>
      </c>
      <c r="C3695" s="217" t="s">
        <v>28</v>
      </c>
      <c r="D3695" s="219">
        <v>197.5</v>
      </c>
      <c r="E3695" s="220">
        <v>0.29570000000000002</v>
      </c>
    </row>
    <row r="3696" spans="1:5">
      <c r="A3696" s="217">
        <v>92256</v>
      </c>
      <c r="B3696" s="218" t="s">
        <v>4134</v>
      </c>
      <c r="C3696" s="217" t="s">
        <v>28</v>
      </c>
      <c r="D3696" s="219">
        <v>235.96</v>
      </c>
      <c r="E3696" s="220">
        <v>0.2475</v>
      </c>
    </row>
    <row r="3697" spans="1:5">
      <c r="A3697" s="217">
        <v>92257</v>
      </c>
      <c r="B3697" s="218" t="s">
        <v>4135</v>
      </c>
      <c r="C3697" s="217" t="s">
        <v>28</v>
      </c>
      <c r="D3697" s="219">
        <v>274.14</v>
      </c>
      <c r="E3697" s="220">
        <v>0.21299999999999999</v>
      </c>
    </row>
    <row r="3698" spans="1:5">
      <c r="A3698" s="217">
        <v>100393</v>
      </c>
      <c r="B3698" s="218" t="s">
        <v>4136</v>
      </c>
      <c r="C3698" s="217" t="s">
        <v>467</v>
      </c>
      <c r="D3698" s="219">
        <v>20.55</v>
      </c>
      <c r="E3698" s="220">
        <v>0</v>
      </c>
    </row>
    <row r="3699" spans="1:5">
      <c r="A3699" s="217">
        <v>100389</v>
      </c>
      <c r="B3699" s="218" t="s">
        <v>4137</v>
      </c>
      <c r="C3699" s="217" t="s">
        <v>467</v>
      </c>
      <c r="D3699" s="219">
        <v>17.78</v>
      </c>
      <c r="E3699" s="220">
        <v>0</v>
      </c>
    </row>
    <row r="3700" spans="1:5">
      <c r="A3700" s="217">
        <v>100395</v>
      </c>
      <c r="B3700" s="218" t="s">
        <v>4138</v>
      </c>
      <c r="C3700" s="217" t="s">
        <v>467</v>
      </c>
      <c r="D3700" s="219">
        <v>24.37</v>
      </c>
      <c r="E3700" s="220">
        <v>0</v>
      </c>
    </row>
    <row r="3701" spans="1:5">
      <c r="A3701" s="217">
        <v>100391</v>
      </c>
      <c r="B3701" s="218" t="s">
        <v>4139</v>
      </c>
      <c r="C3701" s="217" t="s">
        <v>467</v>
      </c>
      <c r="D3701" s="219">
        <v>20.420000000000002</v>
      </c>
      <c r="E3701" s="220">
        <v>0</v>
      </c>
    </row>
    <row r="3702" spans="1:5">
      <c r="A3702" s="217">
        <v>100392</v>
      </c>
      <c r="B3702" s="218" t="s">
        <v>4140</v>
      </c>
      <c r="C3702" s="217" t="s">
        <v>467</v>
      </c>
      <c r="D3702" s="219">
        <v>15.87</v>
      </c>
      <c r="E3702" s="220">
        <v>0</v>
      </c>
    </row>
    <row r="3703" spans="1:5">
      <c r="A3703" s="217">
        <v>100388</v>
      </c>
      <c r="B3703" s="218" t="s">
        <v>4141</v>
      </c>
      <c r="C3703" s="217" t="s">
        <v>467</v>
      </c>
      <c r="D3703" s="219">
        <v>20.149999999999999</v>
      </c>
      <c r="E3703" s="220">
        <v>0</v>
      </c>
    </row>
    <row r="3704" spans="1:5">
      <c r="A3704" s="217">
        <v>100394</v>
      </c>
      <c r="B3704" s="218" t="s">
        <v>4142</v>
      </c>
      <c r="C3704" s="217" t="s">
        <v>467</v>
      </c>
      <c r="D3704" s="219">
        <v>18.86</v>
      </c>
      <c r="E3704" s="220">
        <v>0</v>
      </c>
    </row>
    <row r="3705" spans="1:5">
      <c r="A3705" s="217">
        <v>100390</v>
      </c>
      <c r="B3705" s="218" t="s">
        <v>4143</v>
      </c>
      <c r="C3705" s="217" t="s">
        <v>467</v>
      </c>
      <c r="D3705" s="219">
        <v>23.99</v>
      </c>
      <c r="E3705" s="220">
        <v>0</v>
      </c>
    </row>
    <row r="3706" spans="1:5">
      <c r="A3706" s="217">
        <v>92575</v>
      </c>
      <c r="B3706" s="218" t="s">
        <v>4144</v>
      </c>
      <c r="C3706" s="217" t="s">
        <v>467</v>
      </c>
      <c r="D3706" s="219">
        <v>63.4</v>
      </c>
      <c r="E3706" s="220">
        <v>0.83850000000000002</v>
      </c>
    </row>
    <row r="3707" spans="1:5">
      <c r="A3707" s="217">
        <v>92569</v>
      </c>
      <c r="B3707" s="218" t="s">
        <v>4145</v>
      </c>
      <c r="C3707" s="217" t="s">
        <v>467</v>
      </c>
      <c r="D3707" s="219">
        <v>69.17</v>
      </c>
      <c r="E3707" s="220">
        <v>0.85070000000000001</v>
      </c>
    </row>
    <row r="3708" spans="1:5">
      <c r="A3708" s="217">
        <v>92578</v>
      </c>
      <c r="B3708" s="218" t="s">
        <v>4146</v>
      </c>
      <c r="C3708" s="217" t="s">
        <v>467</v>
      </c>
      <c r="D3708" s="219">
        <v>67.849999999999994</v>
      </c>
      <c r="E3708" s="220">
        <v>0.79339999999999999</v>
      </c>
    </row>
    <row r="3709" spans="1:5">
      <c r="A3709" s="217">
        <v>92572</v>
      </c>
      <c r="B3709" s="218" t="s">
        <v>4147</v>
      </c>
      <c r="C3709" s="217" t="s">
        <v>467</v>
      </c>
      <c r="D3709" s="219">
        <v>78.94</v>
      </c>
      <c r="E3709" s="220">
        <v>0.81559999999999999</v>
      </c>
    </row>
    <row r="3710" spans="1:5">
      <c r="A3710" s="217">
        <v>92576</v>
      </c>
      <c r="B3710" s="218" t="s">
        <v>4148</v>
      </c>
      <c r="C3710" s="217" t="s">
        <v>467</v>
      </c>
      <c r="D3710" s="219">
        <v>35.11</v>
      </c>
      <c r="E3710" s="220">
        <v>0.871</v>
      </c>
    </row>
    <row r="3711" spans="1:5">
      <c r="A3711" s="217">
        <v>92570</v>
      </c>
      <c r="B3711" s="218" t="s">
        <v>4149</v>
      </c>
      <c r="C3711" s="217" t="s">
        <v>467</v>
      </c>
      <c r="D3711" s="219">
        <v>44.18</v>
      </c>
      <c r="E3711" s="220">
        <v>0.88549999999999995</v>
      </c>
    </row>
    <row r="3712" spans="1:5">
      <c r="A3712" s="217">
        <v>92579</v>
      </c>
      <c r="B3712" s="218" t="s">
        <v>4150</v>
      </c>
      <c r="C3712" s="217" t="s">
        <v>467</v>
      </c>
      <c r="D3712" s="219">
        <v>37.68</v>
      </c>
      <c r="E3712" s="220">
        <v>0.81610000000000005</v>
      </c>
    </row>
    <row r="3713" spans="1:5">
      <c r="A3713" s="217">
        <v>92573</v>
      </c>
      <c r="B3713" s="218" t="s">
        <v>4151</v>
      </c>
      <c r="C3713" s="217" t="s">
        <v>467</v>
      </c>
      <c r="D3713" s="219">
        <v>47.4</v>
      </c>
      <c r="E3713" s="220">
        <v>0.83040000000000003</v>
      </c>
    </row>
    <row r="3714" spans="1:5">
      <c r="A3714" s="217">
        <v>92574</v>
      </c>
      <c r="B3714" s="218" t="s">
        <v>4152</v>
      </c>
      <c r="C3714" s="217" t="s">
        <v>467</v>
      </c>
      <c r="D3714" s="219">
        <v>125.4</v>
      </c>
      <c r="E3714" s="220">
        <v>0.81089999999999995</v>
      </c>
    </row>
    <row r="3715" spans="1:5">
      <c r="A3715" s="217">
        <v>92568</v>
      </c>
      <c r="B3715" s="218" t="s">
        <v>4153</v>
      </c>
      <c r="C3715" s="217" t="s">
        <v>467</v>
      </c>
      <c r="D3715" s="219">
        <v>123.4</v>
      </c>
      <c r="E3715" s="220">
        <v>0.81610000000000005</v>
      </c>
    </row>
    <row r="3716" spans="1:5">
      <c r="A3716" s="217">
        <v>92577</v>
      </c>
      <c r="B3716" s="218" t="s">
        <v>4154</v>
      </c>
      <c r="C3716" s="217" t="s">
        <v>467</v>
      </c>
      <c r="D3716" s="219">
        <v>133.4</v>
      </c>
      <c r="E3716" s="220">
        <v>0.77290000000000003</v>
      </c>
    </row>
    <row r="3717" spans="1:5">
      <c r="A3717" s="217">
        <v>92571</v>
      </c>
      <c r="B3717" s="218" t="s">
        <v>4155</v>
      </c>
      <c r="C3717" s="217" t="s">
        <v>467</v>
      </c>
      <c r="D3717" s="219">
        <v>130.99</v>
      </c>
      <c r="E3717" s="220">
        <v>0.77590000000000003</v>
      </c>
    </row>
    <row r="3718" spans="1:5">
      <c r="A3718" s="217">
        <v>92581</v>
      </c>
      <c r="B3718" s="218" t="s">
        <v>4156</v>
      </c>
      <c r="C3718" s="217" t="s">
        <v>467</v>
      </c>
      <c r="D3718" s="219">
        <v>48.64</v>
      </c>
      <c r="E3718" s="220">
        <v>0.82399999999999995</v>
      </c>
    </row>
    <row r="3719" spans="1:5">
      <c r="A3719" s="217">
        <v>104314</v>
      </c>
      <c r="B3719" s="218" t="s">
        <v>4157</v>
      </c>
      <c r="C3719" s="217" t="s">
        <v>33</v>
      </c>
      <c r="D3719" s="219">
        <v>10.74</v>
      </c>
      <c r="E3719" s="220">
        <v>0.80630000000000002</v>
      </c>
    </row>
    <row r="3720" spans="1:5">
      <c r="A3720" s="217">
        <v>92580</v>
      </c>
      <c r="B3720" s="218" t="s">
        <v>4158</v>
      </c>
      <c r="C3720" s="217" t="s">
        <v>467</v>
      </c>
      <c r="D3720" s="219">
        <v>46.63</v>
      </c>
      <c r="E3720" s="220">
        <v>0.80459999999999998</v>
      </c>
    </row>
    <row r="3721" spans="1:5">
      <c r="A3721" s="217">
        <v>92541</v>
      </c>
      <c r="B3721" s="218" t="s">
        <v>4159</v>
      </c>
      <c r="C3721" s="217" t="s">
        <v>467</v>
      </c>
      <c r="D3721" s="219">
        <v>88.48</v>
      </c>
      <c r="E3721" s="220">
        <v>0</v>
      </c>
    </row>
    <row r="3722" spans="1:5">
      <c r="A3722" s="217">
        <v>92539</v>
      </c>
      <c r="B3722" s="218" t="s">
        <v>4160</v>
      </c>
      <c r="C3722" s="217" t="s">
        <v>467</v>
      </c>
      <c r="D3722" s="219">
        <v>81.900000000000006</v>
      </c>
      <c r="E3722" s="220">
        <v>0</v>
      </c>
    </row>
    <row r="3723" spans="1:5">
      <c r="A3723" s="217">
        <v>92542</v>
      </c>
      <c r="B3723" s="218" t="s">
        <v>4161</v>
      </c>
      <c r="C3723" s="217" t="s">
        <v>467</v>
      </c>
      <c r="D3723" s="219">
        <v>107.25</v>
      </c>
      <c r="E3723" s="220">
        <v>0</v>
      </c>
    </row>
    <row r="3724" spans="1:5">
      <c r="A3724" s="217">
        <v>92540</v>
      </c>
      <c r="B3724" s="218" t="s">
        <v>4162</v>
      </c>
      <c r="C3724" s="217" t="s">
        <v>467</v>
      </c>
      <c r="D3724" s="219">
        <v>91.61</v>
      </c>
      <c r="E3724" s="220">
        <v>0</v>
      </c>
    </row>
    <row r="3725" spans="1:5">
      <c r="A3725" s="217">
        <v>92544</v>
      </c>
      <c r="B3725" s="218" t="s">
        <v>4163</v>
      </c>
      <c r="C3725" s="217" t="s">
        <v>467</v>
      </c>
      <c r="D3725" s="219">
        <v>19.84</v>
      </c>
      <c r="E3725" s="220">
        <v>0</v>
      </c>
    </row>
    <row r="3726" spans="1:5">
      <c r="A3726" s="217">
        <v>92543</v>
      </c>
      <c r="B3726" s="218" t="s">
        <v>77</v>
      </c>
      <c r="C3726" s="217" t="s">
        <v>467</v>
      </c>
      <c r="D3726" s="219">
        <v>24.9</v>
      </c>
      <c r="E3726" s="220">
        <v>0</v>
      </c>
    </row>
    <row r="3727" spans="1:5">
      <c r="A3727" s="217">
        <v>97725</v>
      </c>
      <c r="B3727" s="218" t="s">
        <v>4164</v>
      </c>
      <c r="C3727" s="217" t="s">
        <v>552</v>
      </c>
      <c r="D3727" s="219">
        <v>0</v>
      </c>
      <c r="E3727" s="220"/>
    </row>
    <row r="3728" spans="1:5">
      <c r="A3728" s="217">
        <v>97721</v>
      </c>
      <c r="B3728" s="218" t="s">
        <v>4165</v>
      </c>
      <c r="C3728" s="217" t="s">
        <v>552</v>
      </c>
      <c r="D3728" s="219">
        <v>0</v>
      </c>
      <c r="E3728" s="220"/>
    </row>
    <row r="3729" spans="1:5">
      <c r="A3729" s="217">
        <v>97724</v>
      </c>
      <c r="B3729" s="218" t="s">
        <v>4166</v>
      </c>
      <c r="C3729" s="217" t="s">
        <v>552</v>
      </c>
      <c r="D3729" s="219">
        <v>0</v>
      </c>
      <c r="E3729" s="220"/>
    </row>
    <row r="3730" spans="1:5">
      <c r="A3730" s="217">
        <v>97719</v>
      </c>
      <c r="B3730" s="218" t="s">
        <v>4167</v>
      </c>
      <c r="C3730" s="217" t="s">
        <v>552</v>
      </c>
      <c r="D3730" s="219">
        <v>0</v>
      </c>
      <c r="E3730" s="220"/>
    </row>
    <row r="3731" spans="1:5">
      <c r="A3731" s="217">
        <v>97723</v>
      </c>
      <c r="B3731" s="218" t="s">
        <v>4168</v>
      </c>
      <c r="C3731" s="217" t="s">
        <v>552</v>
      </c>
      <c r="D3731" s="219">
        <v>0</v>
      </c>
      <c r="E3731" s="220"/>
    </row>
    <row r="3732" spans="1:5">
      <c r="A3732" s="217">
        <v>104946</v>
      </c>
      <c r="B3732" s="218" t="s">
        <v>4169</v>
      </c>
      <c r="C3732" s="217" t="s">
        <v>552</v>
      </c>
      <c r="D3732" s="219">
        <v>0</v>
      </c>
      <c r="E3732" s="220"/>
    </row>
    <row r="3733" spans="1:5">
      <c r="A3733" s="217">
        <v>104944</v>
      </c>
      <c r="B3733" s="218" t="s">
        <v>4170</v>
      </c>
      <c r="C3733" s="217" t="s">
        <v>552</v>
      </c>
      <c r="D3733" s="219">
        <v>0</v>
      </c>
      <c r="E3733" s="220"/>
    </row>
    <row r="3734" spans="1:5">
      <c r="A3734" s="217">
        <v>104945</v>
      </c>
      <c r="B3734" s="218" t="s">
        <v>4171</v>
      </c>
      <c r="C3734" s="217" t="s">
        <v>552</v>
      </c>
      <c r="D3734" s="219">
        <v>0</v>
      </c>
      <c r="E3734" s="220"/>
    </row>
    <row r="3735" spans="1:5">
      <c r="A3735" s="217">
        <v>97720</v>
      </c>
      <c r="B3735" s="218" t="s">
        <v>4172</v>
      </c>
      <c r="C3735" s="217" t="s">
        <v>552</v>
      </c>
      <c r="D3735" s="219">
        <v>0</v>
      </c>
      <c r="E3735" s="220"/>
    </row>
    <row r="3736" spans="1:5">
      <c r="A3736" s="217">
        <v>97740</v>
      </c>
      <c r="B3736" s="218" t="s">
        <v>4173</v>
      </c>
      <c r="C3736" s="217" t="s">
        <v>552</v>
      </c>
      <c r="D3736" s="219">
        <v>1969.28</v>
      </c>
      <c r="E3736" s="220">
        <v>6.4100000000000004E-2</v>
      </c>
    </row>
    <row r="3737" spans="1:5">
      <c r="A3737" s="217">
        <v>97738</v>
      </c>
      <c r="B3737" s="218" t="s">
        <v>4174</v>
      </c>
      <c r="C3737" s="217" t="s">
        <v>552</v>
      </c>
      <c r="D3737" s="219">
        <v>3763.55</v>
      </c>
      <c r="E3737" s="220">
        <v>4.1000000000000003E-3</v>
      </c>
    </row>
    <row r="3738" spans="1:5">
      <c r="A3738" s="217">
        <v>97739</v>
      </c>
      <c r="B3738" s="218" t="s">
        <v>4175</v>
      </c>
      <c r="C3738" s="217" t="s">
        <v>552</v>
      </c>
      <c r="D3738" s="219">
        <v>2772.95</v>
      </c>
      <c r="E3738" s="220">
        <v>8.8000000000000005E-3</v>
      </c>
    </row>
    <row r="3739" spans="1:5">
      <c r="A3739" s="217">
        <v>97736</v>
      </c>
      <c r="B3739" s="218" t="s">
        <v>4176</v>
      </c>
      <c r="C3739" s="217" t="s">
        <v>552</v>
      </c>
      <c r="D3739" s="219">
        <v>1461.5</v>
      </c>
      <c r="E3739" s="220">
        <v>6.7000000000000004E-2</v>
      </c>
    </row>
    <row r="3740" spans="1:5">
      <c r="A3740" s="217">
        <v>97734</v>
      </c>
      <c r="B3740" s="218" t="s">
        <v>4177</v>
      </c>
      <c r="C3740" s="217" t="s">
        <v>552</v>
      </c>
      <c r="D3740" s="219">
        <v>2920.84</v>
      </c>
      <c r="E3740" s="220">
        <v>1.12E-2</v>
      </c>
    </row>
    <row r="3741" spans="1:5">
      <c r="A3741" s="217">
        <v>97735</v>
      </c>
      <c r="B3741" s="218" t="s">
        <v>4178</v>
      </c>
      <c r="C3741" s="217" t="s">
        <v>552</v>
      </c>
      <c r="D3741" s="219">
        <v>2394.04</v>
      </c>
      <c r="E3741" s="220">
        <v>1.2E-2</v>
      </c>
    </row>
    <row r="3742" spans="1:5">
      <c r="A3742" s="217">
        <v>97737</v>
      </c>
      <c r="B3742" s="218" t="s">
        <v>4179</v>
      </c>
      <c r="C3742" s="217" t="s">
        <v>552</v>
      </c>
      <c r="D3742" s="219">
        <v>3135.76</v>
      </c>
      <c r="E3742" s="220">
        <v>9.2999999999999992E-3</v>
      </c>
    </row>
    <row r="3743" spans="1:5">
      <c r="A3743" s="217">
        <v>97733</v>
      </c>
      <c r="B3743" s="218" t="s">
        <v>4180</v>
      </c>
      <c r="C3743" s="217" t="s">
        <v>552</v>
      </c>
      <c r="D3743" s="219">
        <v>3316.03</v>
      </c>
      <c r="E3743" s="220">
        <v>1.2500000000000001E-2</v>
      </c>
    </row>
    <row r="3744" spans="1:5">
      <c r="A3744" s="217">
        <v>98616</v>
      </c>
      <c r="B3744" s="218" t="s">
        <v>4181</v>
      </c>
      <c r="C3744" s="217" t="s">
        <v>467</v>
      </c>
      <c r="D3744" s="219">
        <v>253.12</v>
      </c>
      <c r="E3744" s="220">
        <v>6.54E-2</v>
      </c>
    </row>
    <row r="3745" spans="1:5">
      <c r="A3745" s="217">
        <v>98619</v>
      </c>
      <c r="B3745" s="218" t="s">
        <v>4182</v>
      </c>
      <c r="C3745" s="217" t="s">
        <v>467</v>
      </c>
      <c r="D3745" s="219">
        <v>274.3</v>
      </c>
      <c r="E3745" s="220">
        <v>5.5300000000000002E-2</v>
      </c>
    </row>
    <row r="3746" spans="1:5">
      <c r="A3746" s="217">
        <v>98622</v>
      </c>
      <c r="B3746" s="218" t="s">
        <v>4183</v>
      </c>
      <c r="C3746" s="217" t="s">
        <v>467</v>
      </c>
      <c r="D3746" s="219">
        <v>429.3</v>
      </c>
      <c r="E3746" s="220">
        <v>3.8300000000000001E-2</v>
      </c>
    </row>
    <row r="3747" spans="1:5">
      <c r="A3747" s="217">
        <v>98625</v>
      </c>
      <c r="B3747" s="218" t="s">
        <v>4184</v>
      </c>
      <c r="C3747" s="217" t="s">
        <v>467</v>
      </c>
      <c r="D3747" s="219">
        <v>449.21</v>
      </c>
      <c r="E3747" s="220">
        <v>3.5299999999999998E-2</v>
      </c>
    </row>
    <row r="3748" spans="1:5">
      <c r="A3748" s="217">
        <v>105918</v>
      </c>
      <c r="B3748" s="218" t="s">
        <v>4185</v>
      </c>
      <c r="C3748" s="217" t="s">
        <v>467</v>
      </c>
      <c r="D3748" s="219">
        <v>0</v>
      </c>
      <c r="E3748" s="220"/>
    </row>
    <row r="3749" spans="1:5">
      <c r="A3749" s="217">
        <v>98631</v>
      </c>
      <c r="B3749" s="218" t="s">
        <v>4186</v>
      </c>
      <c r="C3749" s="217" t="s">
        <v>467</v>
      </c>
      <c r="D3749" s="219">
        <v>0</v>
      </c>
      <c r="E3749" s="220"/>
    </row>
    <row r="3750" spans="1:5">
      <c r="A3750" s="217">
        <v>98637</v>
      </c>
      <c r="B3750" s="218" t="s">
        <v>4187</v>
      </c>
      <c r="C3750" s="217" t="s">
        <v>552</v>
      </c>
      <c r="D3750" s="219">
        <v>0</v>
      </c>
      <c r="E3750" s="220"/>
    </row>
    <row r="3751" spans="1:5">
      <c r="A3751" s="217">
        <v>98641</v>
      </c>
      <c r="B3751" s="218" t="s">
        <v>4188</v>
      </c>
      <c r="C3751" s="217" t="s">
        <v>552</v>
      </c>
      <c r="D3751" s="219">
        <v>0</v>
      </c>
      <c r="E3751" s="220"/>
    </row>
    <row r="3752" spans="1:5">
      <c r="A3752" s="217">
        <v>98645</v>
      </c>
      <c r="B3752" s="218" t="s">
        <v>4189</v>
      </c>
      <c r="C3752" s="217" t="s">
        <v>552</v>
      </c>
      <c r="D3752" s="219">
        <v>0</v>
      </c>
      <c r="E3752" s="220"/>
    </row>
    <row r="3753" spans="1:5">
      <c r="A3753" s="217">
        <v>98649</v>
      </c>
      <c r="B3753" s="218" t="s">
        <v>4190</v>
      </c>
      <c r="C3753" s="217" t="s">
        <v>552</v>
      </c>
      <c r="D3753" s="219">
        <v>0</v>
      </c>
      <c r="E3753" s="220"/>
    </row>
    <row r="3754" spans="1:5">
      <c r="A3754" s="217">
        <v>98653</v>
      </c>
      <c r="B3754" s="218" t="s">
        <v>4191</v>
      </c>
      <c r="C3754" s="217" t="s">
        <v>552</v>
      </c>
      <c r="D3754" s="219">
        <v>0</v>
      </c>
      <c r="E3754" s="220"/>
    </row>
    <row r="3755" spans="1:5">
      <c r="A3755" s="217">
        <v>98657</v>
      </c>
      <c r="B3755" s="218" t="s">
        <v>4192</v>
      </c>
      <c r="C3755" s="217" t="s">
        <v>27</v>
      </c>
      <c r="D3755" s="219">
        <v>685.71</v>
      </c>
      <c r="E3755" s="220">
        <v>4.6300000000000001E-2</v>
      </c>
    </row>
    <row r="3756" spans="1:5">
      <c r="A3756" s="217">
        <v>100344</v>
      </c>
      <c r="B3756" s="218" t="s">
        <v>4193</v>
      </c>
      <c r="C3756" s="217" t="s">
        <v>33</v>
      </c>
      <c r="D3756" s="219">
        <v>12.22</v>
      </c>
      <c r="E3756" s="220">
        <v>8.9999999999999993E-3</v>
      </c>
    </row>
    <row r="3757" spans="1:5">
      <c r="A3757" s="217">
        <v>100345</v>
      </c>
      <c r="B3757" s="218" t="s">
        <v>4194</v>
      </c>
      <c r="C3757" s="217" t="s">
        <v>33</v>
      </c>
      <c r="D3757" s="219">
        <v>9.56</v>
      </c>
      <c r="E3757" s="220">
        <v>8.3999999999999995E-3</v>
      </c>
    </row>
    <row r="3758" spans="1:5">
      <c r="A3758" s="217">
        <v>100346</v>
      </c>
      <c r="B3758" s="218" t="s">
        <v>4195</v>
      </c>
      <c r="C3758" s="217" t="s">
        <v>33</v>
      </c>
      <c r="D3758" s="219">
        <v>9.14</v>
      </c>
      <c r="E3758" s="220">
        <v>4.4000000000000003E-3</v>
      </c>
    </row>
    <row r="3759" spans="1:5">
      <c r="A3759" s="217">
        <v>100347</v>
      </c>
      <c r="B3759" s="218" t="s">
        <v>4196</v>
      </c>
      <c r="C3759" s="217" t="s">
        <v>33</v>
      </c>
      <c r="D3759" s="219">
        <v>10.32</v>
      </c>
      <c r="E3759" s="220">
        <v>1.9E-3</v>
      </c>
    </row>
    <row r="3760" spans="1:5">
      <c r="A3760" s="217">
        <v>100348</v>
      </c>
      <c r="B3760" s="218" t="s">
        <v>4197</v>
      </c>
      <c r="C3760" s="217" t="s">
        <v>33</v>
      </c>
      <c r="D3760" s="219">
        <v>10.15</v>
      </c>
      <c r="E3760" s="220">
        <v>1E-3</v>
      </c>
    </row>
    <row r="3761" spans="1:5">
      <c r="A3761" s="217">
        <v>100342</v>
      </c>
      <c r="B3761" s="218" t="s">
        <v>4198</v>
      </c>
      <c r="C3761" s="217" t="s">
        <v>33</v>
      </c>
      <c r="D3761" s="219">
        <v>16.68</v>
      </c>
      <c r="E3761" s="220">
        <v>1.26E-2</v>
      </c>
    </row>
    <row r="3762" spans="1:5">
      <c r="A3762" s="217">
        <v>100343</v>
      </c>
      <c r="B3762" s="218" t="s">
        <v>4199</v>
      </c>
      <c r="C3762" s="217" t="s">
        <v>33</v>
      </c>
      <c r="D3762" s="219">
        <v>14.82</v>
      </c>
      <c r="E3762" s="220">
        <v>1.0800000000000001E-2</v>
      </c>
    </row>
    <row r="3763" spans="1:5">
      <c r="A3763" s="217">
        <v>100349</v>
      </c>
      <c r="B3763" s="218" t="s">
        <v>4200</v>
      </c>
      <c r="C3763" s="217" t="s">
        <v>552</v>
      </c>
      <c r="D3763" s="219">
        <v>611.88</v>
      </c>
      <c r="E3763" s="220">
        <v>2.9999999999999997E-4</v>
      </c>
    </row>
    <row r="3764" spans="1:5">
      <c r="A3764" s="217">
        <v>100336</v>
      </c>
      <c r="B3764" s="218" t="s">
        <v>4201</v>
      </c>
      <c r="C3764" s="217" t="s">
        <v>467</v>
      </c>
      <c r="D3764" s="219">
        <v>0</v>
      </c>
      <c r="E3764" s="220"/>
    </row>
    <row r="3765" spans="1:5">
      <c r="A3765" s="217">
        <v>100337</v>
      </c>
      <c r="B3765" s="218" t="s">
        <v>4202</v>
      </c>
      <c r="C3765" s="217" t="s">
        <v>467</v>
      </c>
      <c r="D3765" s="219">
        <v>0</v>
      </c>
      <c r="E3765" s="220"/>
    </row>
    <row r="3766" spans="1:5">
      <c r="A3766" s="217">
        <v>100339</v>
      </c>
      <c r="B3766" s="218" t="s">
        <v>4203</v>
      </c>
      <c r="C3766" s="217" t="s">
        <v>467</v>
      </c>
      <c r="D3766" s="219">
        <v>0</v>
      </c>
      <c r="E3766" s="220"/>
    </row>
    <row r="3767" spans="1:5">
      <c r="A3767" s="217">
        <v>100340</v>
      </c>
      <c r="B3767" s="218" t="s">
        <v>4204</v>
      </c>
      <c r="C3767" s="217" t="s">
        <v>467</v>
      </c>
      <c r="D3767" s="219">
        <v>0</v>
      </c>
      <c r="E3767" s="220"/>
    </row>
    <row r="3768" spans="1:5">
      <c r="A3768" s="217">
        <v>105805</v>
      </c>
      <c r="B3768" s="218" t="s">
        <v>4205</v>
      </c>
      <c r="C3768" s="217" t="s">
        <v>467</v>
      </c>
      <c r="D3768" s="219">
        <v>0</v>
      </c>
      <c r="E3768" s="220"/>
    </row>
    <row r="3769" spans="1:5">
      <c r="A3769" s="217">
        <v>105806</v>
      </c>
      <c r="B3769" s="218" t="s">
        <v>4206</v>
      </c>
      <c r="C3769" s="217" t="s">
        <v>467</v>
      </c>
      <c r="D3769" s="219">
        <v>0</v>
      </c>
      <c r="E3769" s="220"/>
    </row>
    <row r="3770" spans="1:5">
      <c r="A3770" s="217">
        <v>105807</v>
      </c>
      <c r="B3770" s="218" t="s">
        <v>4207</v>
      </c>
      <c r="C3770" s="217" t="s">
        <v>467</v>
      </c>
      <c r="D3770" s="219">
        <v>0</v>
      </c>
      <c r="E3770" s="220"/>
    </row>
    <row r="3771" spans="1:5">
      <c r="A3771" s="217">
        <v>105808</v>
      </c>
      <c r="B3771" s="218" t="s">
        <v>4208</v>
      </c>
      <c r="C3771" s="217" t="s">
        <v>467</v>
      </c>
      <c r="D3771" s="219">
        <v>0</v>
      </c>
      <c r="E3771" s="220"/>
    </row>
    <row r="3772" spans="1:5">
      <c r="A3772" s="217">
        <v>100341</v>
      </c>
      <c r="B3772" s="218" t="s">
        <v>4209</v>
      </c>
      <c r="C3772" s="217" t="s">
        <v>467</v>
      </c>
      <c r="D3772" s="219">
        <v>40.01</v>
      </c>
      <c r="E3772" s="220">
        <v>0</v>
      </c>
    </row>
    <row r="3773" spans="1:5">
      <c r="A3773" s="217">
        <v>100351</v>
      </c>
      <c r="B3773" s="218" t="s">
        <v>4210</v>
      </c>
      <c r="C3773" s="217" t="s">
        <v>467</v>
      </c>
      <c r="D3773" s="219">
        <v>0</v>
      </c>
      <c r="E3773" s="220"/>
    </row>
    <row r="3774" spans="1:5">
      <c r="A3774" s="217">
        <v>100353</v>
      </c>
      <c r="B3774" s="218" t="s">
        <v>4211</v>
      </c>
      <c r="C3774" s="217" t="s">
        <v>467</v>
      </c>
      <c r="D3774" s="219">
        <v>0</v>
      </c>
      <c r="E3774" s="220"/>
    </row>
    <row r="3775" spans="1:5">
      <c r="A3775" s="217">
        <v>100350</v>
      </c>
      <c r="B3775" s="218" t="s">
        <v>4212</v>
      </c>
      <c r="C3775" s="217" t="s">
        <v>467</v>
      </c>
      <c r="D3775" s="219">
        <v>0</v>
      </c>
      <c r="E3775" s="220"/>
    </row>
    <row r="3776" spans="1:5">
      <c r="A3776" s="217">
        <v>105043</v>
      </c>
      <c r="B3776" s="218" t="s">
        <v>4213</v>
      </c>
      <c r="C3776" s="217" t="s">
        <v>27</v>
      </c>
      <c r="D3776" s="219">
        <v>0</v>
      </c>
      <c r="E3776" s="220"/>
    </row>
    <row r="3777" spans="1:5">
      <c r="A3777" s="217">
        <v>105047</v>
      </c>
      <c r="B3777" s="218" t="s">
        <v>4214</v>
      </c>
      <c r="C3777" s="217" t="s">
        <v>27</v>
      </c>
      <c r="D3777" s="219">
        <v>0</v>
      </c>
      <c r="E3777" s="220"/>
    </row>
    <row r="3778" spans="1:5">
      <c r="A3778" s="217">
        <v>105044</v>
      </c>
      <c r="B3778" s="218" t="s">
        <v>4215</v>
      </c>
      <c r="C3778" s="217" t="s">
        <v>27</v>
      </c>
      <c r="D3778" s="219">
        <v>0</v>
      </c>
      <c r="E3778" s="220"/>
    </row>
    <row r="3779" spans="1:5">
      <c r="A3779" s="217">
        <v>105094</v>
      </c>
      <c r="B3779" s="218" t="s">
        <v>4216</v>
      </c>
      <c r="C3779" s="217" t="s">
        <v>27</v>
      </c>
      <c r="D3779" s="219">
        <v>0</v>
      </c>
      <c r="E3779" s="220"/>
    </row>
    <row r="3780" spans="1:5">
      <c r="A3780" s="217">
        <v>105096</v>
      </c>
      <c r="B3780" s="218" t="s">
        <v>4217</v>
      </c>
      <c r="C3780" s="217" t="s">
        <v>27</v>
      </c>
      <c r="D3780" s="219">
        <v>0</v>
      </c>
      <c r="E3780" s="220"/>
    </row>
    <row r="3781" spans="1:5">
      <c r="A3781" s="217">
        <v>105048</v>
      </c>
      <c r="B3781" s="218" t="s">
        <v>4218</v>
      </c>
      <c r="C3781" s="217" t="s">
        <v>27</v>
      </c>
      <c r="D3781" s="219">
        <v>0</v>
      </c>
      <c r="E3781" s="220"/>
    </row>
    <row r="3782" spans="1:5">
      <c r="A3782" s="217">
        <v>105097</v>
      </c>
      <c r="B3782" s="218" t="s">
        <v>4219</v>
      </c>
      <c r="C3782" s="217" t="s">
        <v>27</v>
      </c>
      <c r="D3782" s="219">
        <v>0</v>
      </c>
      <c r="E3782" s="220"/>
    </row>
    <row r="3783" spans="1:5">
      <c r="A3783" s="217">
        <v>105049</v>
      </c>
      <c r="B3783" s="218" t="s">
        <v>4220</v>
      </c>
      <c r="C3783" s="217" t="s">
        <v>27</v>
      </c>
      <c r="D3783" s="219">
        <v>0</v>
      </c>
      <c r="E3783" s="220"/>
    </row>
    <row r="3784" spans="1:5">
      <c r="A3784" s="217">
        <v>105051</v>
      </c>
      <c r="B3784" s="218" t="s">
        <v>4221</v>
      </c>
      <c r="C3784" s="217" t="s">
        <v>27</v>
      </c>
      <c r="D3784" s="219">
        <v>0</v>
      </c>
      <c r="E3784" s="220"/>
    </row>
    <row r="3785" spans="1:5">
      <c r="A3785" s="217">
        <v>105054</v>
      </c>
      <c r="B3785" s="218" t="s">
        <v>4222</v>
      </c>
      <c r="C3785" s="217" t="s">
        <v>27</v>
      </c>
      <c r="D3785" s="219">
        <v>0</v>
      </c>
      <c r="E3785" s="220"/>
    </row>
    <row r="3786" spans="1:5">
      <c r="A3786" s="217">
        <v>105052</v>
      </c>
      <c r="B3786" s="218" t="s">
        <v>4223</v>
      </c>
      <c r="C3786" s="217" t="s">
        <v>27</v>
      </c>
      <c r="D3786" s="219">
        <v>0</v>
      </c>
      <c r="E3786" s="220"/>
    </row>
    <row r="3787" spans="1:5">
      <c r="A3787" s="217">
        <v>105055</v>
      </c>
      <c r="B3787" s="218" t="s">
        <v>4224</v>
      </c>
      <c r="C3787" s="217" t="s">
        <v>27</v>
      </c>
      <c r="D3787" s="219">
        <v>0</v>
      </c>
      <c r="E3787" s="220"/>
    </row>
    <row r="3788" spans="1:5">
      <c r="A3788" s="217">
        <v>105065</v>
      </c>
      <c r="B3788" s="218" t="s">
        <v>4225</v>
      </c>
      <c r="C3788" s="217" t="s">
        <v>27</v>
      </c>
      <c r="D3788" s="219">
        <v>0</v>
      </c>
      <c r="E3788" s="220"/>
    </row>
    <row r="3789" spans="1:5">
      <c r="A3789" s="217">
        <v>105059</v>
      </c>
      <c r="B3789" s="218" t="s">
        <v>4226</v>
      </c>
      <c r="C3789" s="217" t="s">
        <v>27</v>
      </c>
      <c r="D3789" s="219">
        <v>0</v>
      </c>
      <c r="E3789" s="220"/>
    </row>
    <row r="3790" spans="1:5">
      <c r="A3790" s="217">
        <v>105057</v>
      </c>
      <c r="B3790" s="218" t="s">
        <v>4227</v>
      </c>
      <c r="C3790" s="217" t="s">
        <v>27</v>
      </c>
      <c r="D3790" s="219">
        <v>0</v>
      </c>
      <c r="E3790" s="220"/>
    </row>
    <row r="3791" spans="1:5">
      <c r="A3791" s="217">
        <v>105060</v>
      </c>
      <c r="B3791" s="218" t="s">
        <v>4228</v>
      </c>
      <c r="C3791" s="217" t="s">
        <v>27</v>
      </c>
      <c r="D3791" s="219">
        <v>0</v>
      </c>
      <c r="E3791" s="220"/>
    </row>
    <row r="3792" spans="1:5">
      <c r="A3792" s="217">
        <v>105042</v>
      </c>
      <c r="B3792" s="218" t="s">
        <v>4229</v>
      </c>
      <c r="C3792" s="217" t="s">
        <v>27</v>
      </c>
      <c r="D3792" s="219">
        <v>73.930000000000007</v>
      </c>
      <c r="E3792" s="220">
        <v>0</v>
      </c>
    </row>
    <row r="3793" spans="1:5">
      <c r="A3793" s="217">
        <v>105046</v>
      </c>
      <c r="B3793" s="218" t="s">
        <v>4230</v>
      </c>
      <c r="C3793" s="217" t="s">
        <v>27</v>
      </c>
      <c r="D3793" s="219">
        <v>63.88</v>
      </c>
      <c r="E3793" s="220">
        <v>0</v>
      </c>
    </row>
    <row r="3794" spans="1:5">
      <c r="A3794" s="217">
        <v>105095</v>
      </c>
      <c r="B3794" s="218" t="s">
        <v>4231</v>
      </c>
      <c r="C3794" s="217" t="s">
        <v>27</v>
      </c>
      <c r="D3794" s="219">
        <v>114.14</v>
      </c>
      <c r="E3794" s="220">
        <v>0</v>
      </c>
    </row>
    <row r="3795" spans="1:5">
      <c r="A3795" s="217">
        <v>105098</v>
      </c>
      <c r="B3795" s="218" t="s">
        <v>4232</v>
      </c>
      <c r="C3795" s="217" t="s">
        <v>27</v>
      </c>
      <c r="D3795" s="219">
        <v>104.1</v>
      </c>
      <c r="E3795" s="220">
        <v>0</v>
      </c>
    </row>
    <row r="3796" spans="1:5">
      <c r="A3796" s="217">
        <v>105050</v>
      </c>
      <c r="B3796" s="218" t="s">
        <v>4233</v>
      </c>
      <c r="C3796" s="217" t="s">
        <v>27</v>
      </c>
      <c r="D3796" s="219">
        <v>245.72</v>
      </c>
      <c r="E3796" s="220">
        <v>0</v>
      </c>
    </row>
    <row r="3797" spans="1:5">
      <c r="A3797" s="217">
        <v>105053</v>
      </c>
      <c r="B3797" s="218" t="s">
        <v>4234</v>
      </c>
      <c r="C3797" s="217" t="s">
        <v>27</v>
      </c>
      <c r="D3797" s="219">
        <v>235.79</v>
      </c>
      <c r="E3797" s="220">
        <v>0</v>
      </c>
    </row>
    <row r="3798" spans="1:5">
      <c r="A3798" s="217">
        <v>105056</v>
      </c>
      <c r="B3798" s="218" t="s">
        <v>4235</v>
      </c>
      <c r="C3798" s="217" t="s">
        <v>27</v>
      </c>
      <c r="D3798" s="219">
        <v>342.43</v>
      </c>
      <c r="E3798" s="220">
        <v>0</v>
      </c>
    </row>
    <row r="3799" spans="1:5">
      <c r="A3799" s="217">
        <v>105058</v>
      </c>
      <c r="B3799" s="218" t="s">
        <v>4236</v>
      </c>
      <c r="C3799" s="217" t="s">
        <v>27</v>
      </c>
      <c r="D3799" s="219">
        <v>333.18</v>
      </c>
      <c r="E3799" s="220">
        <v>0</v>
      </c>
    </row>
    <row r="3800" spans="1:5">
      <c r="A3800" s="217">
        <v>105062</v>
      </c>
      <c r="B3800" s="218" t="s">
        <v>4237</v>
      </c>
      <c r="C3800" s="217" t="s">
        <v>27</v>
      </c>
      <c r="D3800" s="219">
        <v>0</v>
      </c>
      <c r="E3800" s="220"/>
    </row>
    <row r="3801" spans="1:5">
      <c r="A3801" s="217">
        <v>105066</v>
      </c>
      <c r="B3801" s="218" t="s">
        <v>4238</v>
      </c>
      <c r="C3801" s="217" t="s">
        <v>27</v>
      </c>
      <c r="D3801" s="219">
        <v>0</v>
      </c>
      <c r="E3801" s="220"/>
    </row>
    <row r="3802" spans="1:5">
      <c r="A3802" s="217">
        <v>105063</v>
      </c>
      <c r="B3802" s="218" t="s">
        <v>4239</v>
      </c>
      <c r="C3802" s="217" t="s">
        <v>27</v>
      </c>
      <c r="D3802" s="219">
        <v>0</v>
      </c>
      <c r="E3802" s="220"/>
    </row>
    <row r="3803" spans="1:5">
      <c r="A3803" s="217">
        <v>105067</v>
      </c>
      <c r="B3803" s="218" t="s">
        <v>4240</v>
      </c>
      <c r="C3803" s="217" t="s">
        <v>27</v>
      </c>
      <c r="D3803" s="219">
        <v>0</v>
      </c>
      <c r="E3803" s="220"/>
    </row>
    <row r="3804" spans="1:5">
      <c r="A3804" s="217">
        <v>105069</v>
      </c>
      <c r="B3804" s="218" t="s">
        <v>4241</v>
      </c>
      <c r="C3804" s="217" t="s">
        <v>27</v>
      </c>
      <c r="D3804" s="219">
        <v>0</v>
      </c>
      <c r="E3804" s="220"/>
    </row>
    <row r="3805" spans="1:5">
      <c r="A3805" s="217">
        <v>105072</v>
      </c>
      <c r="B3805" s="218" t="s">
        <v>4242</v>
      </c>
      <c r="C3805" s="217" t="s">
        <v>27</v>
      </c>
      <c r="D3805" s="219">
        <v>0</v>
      </c>
      <c r="E3805" s="220"/>
    </row>
    <row r="3806" spans="1:5">
      <c r="A3806" s="217">
        <v>105070</v>
      </c>
      <c r="B3806" s="218" t="s">
        <v>4243</v>
      </c>
      <c r="C3806" s="217" t="s">
        <v>27</v>
      </c>
      <c r="D3806" s="219">
        <v>0</v>
      </c>
      <c r="E3806" s="220"/>
    </row>
    <row r="3807" spans="1:5">
      <c r="A3807" s="217">
        <v>105073</v>
      </c>
      <c r="B3807" s="218" t="s">
        <v>4244</v>
      </c>
      <c r="C3807" s="217" t="s">
        <v>27</v>
      </c>
      <c r="D3807" s="219">
        <v>0</v>
      </c>
      <c r="E3807" s="220"/>
    </row>
    <row r="3808" spans="1:5">
      <c r="A3808" s="217">
        <v>105075</v>
      </c>
      <c r="B3808" s="218" t="s">
        <v>4245</v>
      </c>
      <c r="C3808" s="217" t="s">
        <v>27</v>
      </c>
      <c r="D3808" s="219">
        <v>0</v>
      </c>
      <c r="E3808" s="220"/>
    </row>
    <row r="3809" spans="1:5">
      <c r="A3809" s="217">
        <v>105078</v>
      </c>
      <c r="B3809" s="218" t="s">
        <v>4246</v>
      </c>
      <c r="C3809" s="217" t="s">
        <v>27</v>
      </c>
      <c r="D3809" s="219">
        <v>0</v>
      </c>
      <c r="E3809" s="220"/>
    </row>
    <row r="3810" spans="1:5">
      <c r="A3810" s="217">
        <v>105076</v>
      </c>
      <c r="B3810" s="218" t="s">
        <v>4247</v>
      </c>
      <c r="C3810" s="217" t="s">
        <v>27</v>
      </c>
      <c r="D3810" s="219">
        <v>0</v>
      </c>
      <c r="E3810" s="220"/>
    </row>
    <row r="3811" spans="1:5">
      <c r="A3811" s="217">
        <v>105079</v>
      </c>
      <c r="B3811" s="218" t="s">
        <v>4248</v>
      </c>
      <c r="C3811" s="217" t="s">
        <v>27</v>
      </c>
      <c r="D3811" s="219">
        <v>0</v>
      </c>
      <c r="E3811" s="220"/>
    </row>
    <row r="3812" spans="1:5">
      <c r="A3812" s="217">
        <v>105061</v>
      </c>
      <c r="B3812" s="218" t="s">
        <v>4249</v>
      </c>
      <c r="C3812" s="217" t="s">
        <v>27</v>
      </c>
      <c r="D3812" s="219">
        <v>100.54</v>
      </c>
      <c r="E3812" s="220">
        <v>0</v>
      </c>
    </row>
    <row r="3813" spans="1:5">
      <c r="A3813" s="217">
        <v>105064</v>
      </c>
      <c r="B3813" s="218" t="s">
        <v>4250</v>
      </c>
      <c r="C3813" s="217" t="s">
        <v>27</v>
      </c>
      <c r="D3813" s="219">
        <v>87.71</v>
      </c>
      <c r="E3813" s="220">
        <v>0</v>
      </c>
    </row>
    <row r="3814" spans="1:5">
      <c r="A3814" s="217">
        <v>105068</v>
      </c>
      <c r="B3814" s="218" t="s">
        <v>4251</v>
      </c>
      <c r="C3814" s="217" t="s">
        <v>27</v>
      </c>
      <c r="D3814" s="219">
        <v>168.5</v>
      </c>
      <c r="E3814" s="220">
        <v>0</v>
      </c>
    </row>
    <row r="3815" spans="1:5">
      <c r="A3815" s="217">
        <v>105071</v>
      </c>
      <c r="B3815" s="218" t="s">
        <v>4252</v>
      </c>
      <c r="C3815" s="217" t="s">
        <v>27</v>
      </c>
      <c r="D3815" s="219">
        <v>155.68</v>
      </c>
      <c r="E3815" s="220">
        <v>0</v>
      </c>
    </row>
    <row r="3816" spans="1:5">
      <c r="A3816" s="217">
        <v>105074</v>
      </c>
      <c r="B3816" s="218" t="s">
        <v>4253</v>
      </c>
      <c r="C3816" s="217" t="s">
        <v>27</v>
      </c>
      <c r="D3816" s="219">
        <v>263.61</v>
      </c>
      <c r="E3816" s="220">
        <v>0</v>
      </c>
    </row>
    <row r="3817" spans="1:5">
      <c r="A3817" s="217">
        <v>105077</v>
      </c>
      <c r="B3817" s="218" t="s">
        <v>4254</v>
      </c>
      <c r="C3817" s="217" t="s">
        <v>27</v>
      </c>
      <c r="D3817" s="219">
        <v>250.86</v>
      </c>
      <c r="E3817" s="220">
        <v>0</v>
      </c>
    </row>
    <row r="3818" spans="1:5">
      <c r="A3818" s="217">
        <v>105090</v>
      </c>
      <c r="B3818" s="218" t="s">
        <v>4255</v>
      </c>
      <c r="C3818" s="217" t="s">
        <v>467</v>
      </c>
      <c r="D3818" s="219">
        <v>584.29999999999995</v>
      </c>
      <c r="E3818" s="220">
        <v>0.84519999999999995</v>
      </c>
    </row>
    <row r="3819" spans="1:5">
      <c r="A3819" s="217">
        <v>105099</v>
      </c>
      <c r="B3819" s="218" t="s">
        <v>4256</v>
      </c>
      <c r="C3819" s="217" t="s">
        <v>27</v>
      </c>
      <c r="D3819" s="219">
        <v>94.4</v>
      </c>
      <c r="E3819" s="220">
        <v>0</v>
      </c>
    </row>
    <row r="3820" spans="1:5">
      <c r="A3820" s="217">
        <v>105100</v>
      </c>
      <c r="B3820" s="218" t="s">
        <v>4257</v>
      </c>
      <c r="C3820" s="217" t="s">
        <v>27</v>
      </c>
      <c r="D3820" s="219">
        <v>137.29</v>
      </c>
      <c r="E3820" s="220">
        <v>0</v>
      </c>
    </row>
    <row r="3821" spans="1:5">
      <c r="A3821" s="217">
        <v>105101</v>
      </c>
      <c r="B3821" s="218" t="s">
        <v>4258</v>
      </c>
      <c r="C3821" s="217" t="s">
        <v>27</v>
      </c>
      <c r="D3821" s="219">
        <v>274.47000000000003</v>
      </c>
      <c r="E3821" s="220">
        <v>0</v>
      </c>
    </row>
    <row r="3822" spans="1:5">
      <c r="A3822" s="217">
        <v>105102</v>
      </c>
      <c r="B3822" s="218" t="s">
        <v>4259</v>
      </c>
      <c r="C3822" s="217" t="s">
        <v>27</v>
      </c>
      <c r="D3822" s="219">
        <v>378.47</v>
      </c>
      <c r="E3822" s="220">
        <v>0</v>
      </c>
    </row>
    <row r="3823" spans="1:5">
      <c r="A3823" s="217">
        <v>105080</v>
      </c>
      <c r="B3823" s="218" t="s">
        <v>4260</v>
      </c>
      <c r="C3823" s="217" t="s">
        <v>27</v>
      </c>
      <c r="D3823" s="219">
        <v>72.83</v>
      </c>
      <c r="E3823" s="220">
        <v>0</v>
      </c>
    </row>
    <row r="3824" spans="1:5">
      <c r="A3824" s="217">
        <v>105081</v>
      </c>
      <c r="B3824" s="218" t="s">
        <v>4261</v>
      </c>
      <c r="C3824" s="217" t="s">
        <v>27</v>
      </c>
      <c r="D3824" s="219">
        <v>83.5</v>
      </c>
      <c r="E3824" s="220">
        <v>0</v>
      </c>
    </row>
    <row r="3825" spans="1:5">
      <c r="A3825" s="217">
        <v>105091</v>
      </c>
      <c r="B3825" s="218" t="s">
        <v>4262</v>
      </c>
      <c r="C3825" s="217" t="s">
        <v>27</v>
      </c>
      <c r="D3825" s="219">
        <v>142.16</v>
      </c>
      <c r="E3825" s="220">
        <v>0</v>
      </c>
    </row>
    <row r="3826" spans="1:5">
      <c r="A3826" s="217">
        <v>105089</v>
      </c>
      <c r="B3826" s="218" t="s">
        <v>4263</v>
      </c>
      <c r="C3826" s="217" t="s">
        <v>27</v>
      </c>
      <c r="D3826" s="219">
        <v>178.07</v>
      </c>
      <c r="E3826" s="220">
        <v>0</v>
      </c>
    </row>
    <row r="3827" spans="1:5">
      <c r="A3827" s="217">
        <v>105082</v>
      </c>
      <c r="B3827" s="218" t="s">
        <v>4264</v>
      </c>
      <c r="C3827" s="217" t="s">
        <v>27</v>
      </c>
      <c r="D3827" s="219">
        <v>75.72</v>
      </c>
      <c r="E3827" s="220">
        <v>0</v>
      </c>
    </row>
    <row r="3828" spans="1:5">
      <c r="A3828" s="217">
        <v>105083</v>
      </c>
      <c r="B3828" s="218" t="s">
        <v>4265</v>
      </c>
      <c r="C3828" s="217" t="s">
        <v>27</v>
      </c>
      <c r="D3828" s="219">
        <v>84.82</v>
      </c>
      <c r="E3828" s="220">
        <v>0</v>
      </c>
    </row>
    <row r="3829" spans="1:5">
      <c r="A3829" s="217">
        <v>105084</v>
      </c>
      <c r="B3829" s="218" t="s">
        <v>4266</v>
      </c>
      <c r="C3829" s="217" t="s">
        <v>27</v>
      </c>
      <c r="D3829" s="219">
        <v>104.22</v>
      </c>
      <c r="E3829" s="220">
        <v>0</v>
      </c>
    </row>
    <row r="3830" spans="1:5">
      <c r="A3830" s="217">
        <v>105086</v>
      </c>
      <c r="B3830" s="218" t="s">
        <v>4267</v>
      </c>
      <c r="C3830" s="217" t="s">
        <v>27</v>
      </c>
      <c r="D3830" s="219">
        <v>97.05</v>
      </c>
      <c r="E3830" s="220">
        <v>0</v>
      </c>
    </row>
    <row r="3831" spans="1:5">
      <c r="A3831" s="217">
        <v>105087</v>
      </c>
      <c r="B3831" s="218" t="s">
        <v>4268</v>
      </c>
      <c r="C3831" s="217" t="s">
        <v>27</v>
      </c>
      <c r="D3831" s="219">
        <v>108.4</v>
      </c>
      <c r="E3831" s="220">
        <v>0</v>
      </c>
    </row>
    <row r="3832" spans="1:5">
      <c r="A3832" s="217">
        <v>105088</v>
      </c>
      <c r="B3832" s="218" t="s">
        <v>4269</v>
      </c>
      <c r="C3832" s="217" t="s">
        <v>27</v>
      </c>
      <c r="D3832" s="219">
        <v>192.63</v>
      </c>
      <c r="E3832" s="220">
        <v>0</v>
      </c>
    </row>
    <row r="3833" spans="1:5">
      <c r="A3833" s="217">
        <v>105092</v>
      </c>
      <c r="B3833" s="218" t="s">
        <v>4270</v>
      </c>
      <c r="C3833" s="217" t="s">
        <v>27</v>
      </c>
      <c r="D3833" s="219">
        <v>154.29</v>
      </c>
      <c r="E3833" s="220">
        <v>0</v>
      </c>
    </row>
    <row r="3834" spans="1:5">
      <c r="A3834" s="217">
        <v>105085</v>
      </c>
      <c r="B3834" s="218" t="s">
        <v>4271</v>
      </c>
      <c r="C3834" s="217" t="s">
        <v>27</v>
      </c>
      <c r="D3834" s="219">
        <v>108.73</v>
      </c>
      <c r="E3834" s="220">
        <v>0</v>
      </c>
    </row>
    <row r="3835" spans="1:5">
      <c r="A3835" s="217">
        <v>105093</v>
      </c>
      <c r="B3835" s="218" t="s">
        <v>4272</v>
      </c>
      <c r="C3835" s="217" t="s">
        <v>27</v>
      </c>
      <c r="D3835" s="219">
        <v>156.22999999999999</v>
      </c>
      <c r="E3835" s="220">
        <v>0</v>
      </c>
    </row>
    <row r="3836" spans="1:5">
      <c r="A3836" s="217">
        <v>105041</v>
      </c>
      <c r="B3836" s="218" t="s">
        <v>4273</v>
      </c>
      <c r="C3836" s="217" t="s">
        <v>27</v>
      </c>
      <c r="D3836" s="219">
        <v>64.66</v>
      </c>
      <c r="E3836" s="220">
        <v>0</v>
      </c>
    </row>
    <row r="3837" spans="1:5">
      <c r="A3837" s="217">
        <v>105045</v>
      </c>
      <c r="B3837" s="218" t="s">
        <v>4274</v>
      </c>
      <c r="C3837" s="217" t="s">
        <v>27</v>
      </c>
      <c r="D3837" s="219">
        <v>74.150000000000006</v>
      </c>
      <c r="E3837" s="220">
        <v>0</v>
      </c>
    </row>
    <row r="3838" spans="1:5">
      <c r="A3838" s="217">
        <v>93961</v>
      </c>
      <c r="B3838" s="218" t="s">
        <v>4275</v>
      </c>
      <c r="C3838" s="217" t="s">
        <v>27</v>
      </c>
      <c r="D3838" s="219">
        <v>242.91</v>
      </c>
      <c r="E3838" s="220">
        <v>4.4400000000000002E-2</v>
      </c>
    </row>
    <row r="3839" spans="1:5">
      <c r="A3839" s="217">
        <v>93971</v>
      </c>
      <c r="B3839" s="218" t="s">
        <v>4276</v>
      </c>
      <c r="C3839" s="217" t="s">
        <v>27</v>
      </c>
      <c r="D3839" s="219">
        <v>203.31</v>
      </c>
      <c r="E3839" s="220">
        <v>5.0900000000000001E-2</v>
      </c>
    </row>
    <row r="3840" spans="1:5">
      <c r="A3840" s="217">
        <v>93959</v>
      </c>
      <c r="B3840" s="218" t="s">
        <v>4277</v>
      </c>
      <c r="C3840" s="217" t="s">
        <v>27</v>
      </c>
      <c r="D3840" s="219">
        <v>269.85000000000002</v>
      </c>
      <c r="E3840" s="220">
        <v>4.9000000000000002E-2</v>
      </c>
    </row>
    <row r="3841" spans="1:5">
      <c r="A3841" s="217">
        <v>93969</v>
      </c>
      <c r="B3841" s="218" t="s">
        <v>4278</v>
      </c>
      <c r="C3841" s="217" t="s">
        <v>27</v>
      </c>
      <c r="D3841" s="219">
        <v>225.02</v>
      </c>
      <c r="E3841" s="220">
        <v>5.57E-2</v>
      </c>
    </row>
    <row r="3842" spans="1:5">
      <c r="A3842" s="217">
        <v>93957</v>
      </c>
      <c r="B3842" s="218" t="s">
        <v>4279</v>
      </c>
      <c r="C3842" s="217" t="s">
        <v>27</v>
      </c>
      <c r="D3842" s="219">
        <v>333.9</v>
      </c>
      <c r="E3842" s="220">
        <v>5.9299999999999999E-2</v>
      </c>
    </row>
    <row r="3843" spans="1:5">
      <c r="A3843" s="217">
        <v>93967</v>
      </c>
      <c r="B3843" s="218" t="s">
        <v>4280</v>
      </c>
      <c r="C3843" s="217" t="s">
        <v>27</v>
      </c>
      <c r="D3843" s="219">
        <v>278.47000000000003</v>
      </c>
      <c r="E3843" s="220">
        <v>6.7000000000000004E-2</v>
      </c>
    </row>
    <row r="3844" spans="1:5">
      <c r="A3844" s="217">
        <v>104878</v>
      </c>
      <c r="B3844" s="218" t="s">
        <v>4281</v>
      </c>
      <c r="C3844" s="217" t="s">
        <v>28</v>
      </c>
      <c r="D3844" s="219">
        <v>2304.37</v>
      </c>
      <c r="E3844" s="220">
        <v>0.93669999999999998</v>
      </c>
    </row>
    <row r="3845" spans="1:5">
      <c r="A3845" s="217">
        <v>104877</v>
      </c>
      <c r="B3845" s="218" t="s">
        <v>4282</v>
      </c>
      <c r="C3845" s="217" t="s">
        <v>28</v>
      </c>
      <c r="D3845" s="219">
        <v>601.97</v>
      </c>
      <c r="E3845" s="220">
        <v>0.75760000000000005</v>
      </c>
    </row>
    <row r="3846" spans="1:5">
      <c r="A3846" s="217">
        <v>104841</v>
      </c>
      <c r="B3846" s="218" t="s">
        <v>4283</v>
      </c>
      <c r="C3846" s="217" t="s">
        <v>27</v>
      </c>
      <c r="D3846" s="219">
        <v>85.32</v>
      </c>
      <c r="E3846" s="220">
        <v>0.1885</v>
      </c>
    </row>
    <row r="3847" spans="1:5">
      <c r="A3847" s="217">
        <v>104849</v>
      </c>
      <c r="B3847" s="218" t="s">
        <v>4284</v>
      </c>
      <c r="C3847" s="217" t="s">
        <v>27</v>
      </c>
      <c r="D3847" s="219">
        <v>58.83</v>
      </c>
      <c r="E3847" s="220">
        <v>2.52E-2</v>
      </c>
    </row>
    <row r="3848" spans="1:5">
      <c r="A3848" s="217">
        <v>104887</v>
      </c>
      <c r="B3848" s="218" t="s">
        <v>4285</v>
      </c>
      <c r="C3848" s="217" t="s">
        <v>27</v>
      </c>
      <c r="D3848" s="219">
        <v>46</v>
      </c>
      <c r="E3848" s="220">
        <v>0.13719999999999999</v>
      </c>
    </row>
    <row r="3849" spans="1:5">
      <c r="A3849" s="217">
        <v>104844</v>
      </c>
      <c r="B3849" s="218" t="s">
        <v>4286</v>
      </c>
      <c r="C3849" s="217" t="s">
        <v>27</v>
      </c>
      <c r="D3849" s="219">
        <v>94.03</v>
      </c>
      <c r="E3849" s="220">
        <v>0.19420000000000001</v>
      </c>
    </row>
    <row r="3850" spans="1:5">
      <c r="A3850" s="217">
        <v>104852</v>
      </c>
      <c r="B3850" s="218" t="s">
        <v>4287</v>
      </c>
      <c r="C3850" s="217" t="s">
        <v>27</v>
      </c>
      <c r="D3850" s="219">
        <v>64.61</v>
      </c>
      <c r="E3850" s="220">
        <v>2.69E-2</v>
      </c>
    </row>
    <row r="3851" spans="1:5">
      <c r="A3851" s="217">
        <v>104846</v>
      </c>
      <c r="B3851" s="218" t="s">
        <v>4288</v>
      </c>
      <c r="C3851" s="217" t="s">
        <v>27</v>
      </c>
      <c r="D3851" s="219">
        <v>106.98</v>
      </c>
      <c r="E3851" s="220">
        <v>0.20100000000000001</v>
      </c>
    </row>
    <row r="3852" spans="1:5">
      <c r="A3852" s="217">
        <v>104854</v>
      </c>
      <c r="B3852" s="218" t="s">
        <v>4289</v>
      </c>
      <c r="C3852" s="217" t="s">
        <v>27</v>
      </c>
      <c r="D3852" s="219">
        <v>73.239999999999995</v>
      </c>
      <c r="E3852" s="220">
        <v>2.8500000000000001E-2</v>
      </c>
    </row>
    <row r="3853" spans="1:5">
      <c r="A3853" s="217">
        <v>104890</v>
      </c>
      <c r="B3853" s="218" t="s">
        <v>4290</v>
      </c>
      <c r="C3853" s="217" t="s">
        <v>27</v>
      </c>
      <c r="D3853" s="219">
        <v>52.52</v>
      </c>
      <c r="E3853" s="220">
        <v>0.1512</v>
      </c>
    </row>
    <row r="3854" spans="1:5">
      <c r="A3854" s="217">
        <v>104842</v>
      </c>
      <c r="B3854" s="218" t="s">
        <v>4291</v>
      </c>
      <c r="C3854" s="217" t="s">
        <v>27</v>
      </c>
      <c r="D3854" s="219">
        <v>73.12</v>
      </c>
      <c r="E3854" s="220">
        <v>0.1782</v>
      </c>
    </row>
    <row r="3855" spans="1:5">
      <c r="A3855" s="217">
        <v>104850</v>
      </c>
      <c r="B3855" s="218" t="s">
        <v>4292</v>
      </c>
      <c r="C3855" s="217" t="s">
        <v>27</v>
      </c>
      <c r="D3855" s="219">
        <v>52.54</v>
      </c>
      <c r="E3855" s="220">
        <v>2.3599999999999999E-2</v>
      </c>
    </row>
    <row r="3856" spans="1:5">
      <c r="A3856" s="217">
        <v>104888</v>
      </c>
      <c r="B3856" s="218" t="s">
        <v>4293</v>
      </c>
      <c r="C3856" s="217" t="s">
        <v>27</v>
      </c>
      <c r="D3856" s="219">
        <v>41.87</v>
      </c>
      <c r="E3856" s="220">
        <v>0.12590000000000001</v>
      </c>
    </row>
    <row r="3857" spans="1:5">
      <c r="A3857" s="217">
        <v>104879</v>
      </c>
      <c r="B3857" s="218" t="s">
        <v>4294</v>
      </c>
      <c r="C3857" s="217" t="s">
        <v>27</v>
      </c>
      <c r="D3857" s="219">
        <v>80.38</v>
      </c>
      <c r="E3857" s="220">
        <v>0.18490000000000001</v>
      </c>
    </row>
    <row r="3858" spans="1:5">
      <c r="A3858" s="217">
        <v>104853</v>
      </c>
      <c r="B3858" s="218" t="s">
        <v>4295</v>
      </c>
      <c r="C3858" s="217" t="s">
        <v>27</v>
      </c>
      <c r="D3858" s="219">
        <v>57.4</v>
      </c>
      <c r="E3858" s="220">
        <v>2.53E-2</v>
      </c>
    </row>
    <row r="3859" spans="1:5">
      <c r="A3859" s="217">
        <v>104847</v>
      </c>
      <c r="B3859" s="218" t="s">
        <v>4296</v>
      </c>
      <c r="C3859" s="217" t="s">
        <v>27</v>
      </c>
      <c r="D3859" s="219">
        <v>91.15</v>
      </c>
      <c r="E3859" s="220">
        <v>0.1925</v>
      </c>
    </row>
    <row r="3860" spans="1:5">
      <c r="A3860" s="217">
        <v>104855</v>
      </c>
      <c r="B3860" s="218" t="s">
        <v>4297</v>
      </c>
      <c r="C3860" s="217" t="s">
        <v>27</v>
      </c>
      <c r="D3860" s="219">
        <v>64.56</v>
      </c>
      <c r="E3860" s="220">
        <v>2.7300000000000001E-2</v>
      </c>
    </row>
    <row r="3861" spans="1:5">
      <c r="A3861" s="217">
        <v>104891</v>
      </c>
      <c r="B3861" s="218" t="s">
        <v>4298</v>
      </c>
      <c r="C3861" s="217" t="s">
        <v>27</v>
      </c>
      <c r="D3861" s="219">
        <v>47.38</v>
      </c>
      <c r="E3861" s="220">
        <v>0.1404</v>
      </c>
    </row>
    <row r="3862" spans="1:5">
      <c r="A3862" s="217">
        <v>104892</v>
      </c>
      <c r="B3862" s="218" t="s">
        <v>4299</v>
      </c>
      <c r="C3862" s="217" t="s">
        <v>27</v>
      </c>
      <c r="D3862" s="219">
        <v>105.7</v>
      </c>
      <c r="E3862" s="220">
        <v>0.20030000000000001</v>
      </c>
    </row>
    <row r="3863" spans="1:5">
      <c r="A3863" s="217">
        <v>104848</v>
      </c>
      <c r="B3863" s="218" t="s">
        <v>4300</v>
      </c>
      <c r="C3863" s="217" t="s">
        <v>27</v>
      </c>
      <c r="D3863" s="219">
        <v>68.19</v>
      </c>
      <c r="E3863" s="220">
        <v>2.7099999999999999E-2</v>
      </c>
    </row>
    <row r="3864" spans="1:5">
      <c r="A3864" s="217">
        <v>104886</v>
      </c>
      <c r="B3864" s="218" t="s">
        <v>4301</v>
      </c>
      <c r="C3864" s="217" t="s">
        <v>27</v>
      </c>
      <c r="D3864" s="219">
        <v>52.08</v>
      </c>
      <c r="E3864" s="220">
        <v>0.15029999999999999</v>
      </c>
    </row>
    <row r="3865" spans="1:5">
      <c r="A3865" s="217">
        <v>104843</v>
      </c>
      <c r="B3865" s="218" t="s">
        <v>4302</v>
      </c>
      <c r="C3865" s="217" t="s">
        <v>27</v>
      </c>
      <c r="D3865" s="219">
        <v>116.58</v>
      </c>
      <c r="E3865" s="220">
        <v>0.20480000000000001</v>
      </c>
    </row>
    <row r="3866" spans="1:5">
      <c r="A3866" s="217">
        <v>104851</v>
      </c>
      <c r="B3866" s="218" t="s">
        <v>4303</v>
      </c>
      <c r="C3866" s="217" t="s">
        <v>27</v>
      </c>
      <c r="D3866" s="219">
        <v>75.42</v>
      </c>
      <c r="E3866" s="220">
        <v>2.8500000000000001E-2</v>
      </c>
    </row>
    <row r="3867" spans="1:5">
      <c r="A3867" s="217">
        <v>104845</v>
      </c>
      <c r="B3867" s="218" t="s">
        <v>4304</v>
      </c>
      <c r="C3867" s="217" t="s">
        <v>27</v>
      </c>
      <c r="D3867" s="219">
        <v>132.69</v>
      </c>
      <c r="E3867" s="220">
        <v>0.21029999999999999</v>
      </c>
    </row>
    <row r="3868" spans="1:5">
      <c r="A3868" s="217">
        <v>104880</v>
      </c>
      <c r="B3868" s="218" t="s">
        <v>4305</v>
      </c>
      <c r="C3868" s="217" t="s">
        <v>27</v>
      </c>
      <c r="D3868" s="219">
        <v>86.15</v>
      </c>
      <c r="E3868" s="220">
        <v>3.0099999999999998E-2</v>
      </c>
    </row>
    <row r="3869" spans="1:5">
      <c r="A3869" s="217">
        <v>104889</v>
      </c>
      <c r="B3869" s="218" t="s">
        <v>4306</v>
      </c>
      <c r="C3869" s="217" t="s">
        <v>27</v>
      </c>
      <c r="D3869" s="219">
        <v>60.2</v>
      </c>
      <c r="E3869" s="220">
        <v>0.16400000000000001</v>
      </c>
    </row>
    <row r="3870" spans="1:5">
      <c r="A3870" s="217">
        <v>95108</v>
      </c>
      <c r="B3870" s="218" t="s">
        <v>4307</v>
      </c>
      <c r="C3870" s="217" t="s">
        <v>28</v>
      </c>
      <c r="D3870" s="219">
        <v>37.07</v>
      </c>
      <c r="E3870" s="220">
        <v>2.5399999999999999E-2</v>
      </c>
    </row>
    <row r="3871" spans="1:5">
      <c r="A3871" s="217">
        <v>104857</v>
      </c>
      <c r="B3871" s="218" t="s">
        <v>4308</v>
      </c>
      <c r="C3871" s="217" t="s">
        <v>27</v>
      </c>
      <c r="D3871" s="219">
        <v>0</v>
      </c>
      <c r="E3871" s="220"/>
    </row>
    <row r="3872" spans="1:5">
      <c r="A3872" s="217">
        <v>104859</v>
      </c>
      <c r="B3872" s="218" t="s">
        <v>4309</v>
      </c>
      <c r="C3872" s="217" t="s">
        <v>27</v>
      </c>
      <c r="D3872" s="219">
        <v>0</v>
      </c>
      <c r="E3872" s="220"/>
    </row>
    <row r="3873" spans="1:5">
      <c r="A3873" s="217">
        <v>104861</v>
      </c>
      <c r="B3873" s="218" t="s">
        <v>4310</v>
      </c>
      <c r="C3873" s="217" t="s">
        <v>27</v>
      </c>
      <c r="D3873" s="219">
        <v>0</v>
      </c>
      <c r="E3873" s="220"/>
    </row>
    <row r="3874" spans="1:5">
      <c r="A3874" s="217">
        <v>104856</v>
      </c>
      <c r="B3874" s="218" t="s">
        <v>4311</v>
      </c>
      <c r="C3874" s="217" t="s">
        <v>27</v>
      </c>
      <c r="D3874" s="219">
        <v>0</v>
      </c>
      <c r="E3874" s="220"/>
    </row>
    <row r="3875" spans="1:5">
      <c r="A3875" s="217">
        <v>104858</v>
      </c>
      <c r="B3875" s="218" t="s">
        <v>4312</v>
      </c>
      <c r="C3875" s="217" t="s">
        <v>27</v>
      </c>
      <c r="D3875" s="219">
        <v>0</v>
      </c>
      <c r="E3875" s="220"/>
    </row>
    <row r="3876" spans="1:5">
      <c r="A3876" s="217">
        <v>104860</v>
      </c>
      <c r="B3876" s="218" t="s">
        <v>4313</v>
      </c>
      <c r="C3876" s="217" t="s">
        <v>27</v>
      </c>
      <c r="D3876" s="219">
        <v>0</v>
      </c>
      <c r="E3876" s="220"/>
    </row>
    <row r="3877" spans="1:5">
      <c r="A3877" s="217">
        <v>104871</v>
      </c>
      <c r="B3877" s="218" t="s">
        <v>4314</v>
      </c>
      <c r="C3877" s="217" t="s">
        <v>27</v>
      </c>
      <c r="D3877" s="219">
        <v>0</v>
      </c>
      <c r="E3877" s="220"/>
    </row>
    <row r="3878" spans="1:5">
      <c r="A3878" s="217">
        <v>104883</v>
      </c>
      <c r="B3878" s="218" t="s">
        <v>4315</v>
      </c>
      <c r="C3878" s="217" t="s">
        <v>27</v>
      </c>
      <c r="D3878" s="219">
        <v>0</v>
      </c>
      <c r="E3878" s="220"/>
    </row>
    <row r="3879" spans="1:5">
      <c r="A3879" s="217">
        <v>104865</v>
      </c>
      <c r="B3879" s="218" t="s">
        <v>4316</v>
      </c>
      <c r="C3879" s="217" t="s">
        <v>27</v>
      </c>
      <c r="D3879" s="219">
        <v>0</v>
      </c>
      <c r="E3879" s="220"/>
    </row>
    <row r="3880" spans="1:5">
      <c r="A3880" s="217">
        <v>104872</v>
      </c>
      <c r="B3880" s="218" t="s">
        <v>4317</v>
      </c>
      <c r="C3880" s="217" t="s">
        <v>27</v>
      </c>
      <c r="D3880" s="219">
        <v>0</v>
      </c>
      <c r="E3880" s="220"/>
    </row>
    <row r="3881" spans="1:5">
      <c r="A3881" s="217">
        <v>104884</v>
      </c>
      <c r="B3881" s="218" t="s">
        <v>4318</v>
      </c>
      <c r="C3881" s="217" t="s">
        <v>27</v>
      </c>
      <c r="D3881" s="219">
        <v>0</v>
      </c>
      <c r="E3881" s="220"/>
    </row>
    <row r="3882" spans="1:5">
      <c r="A3882" s="217">
        <v>104866</v>
      </c>
      <c r="B3882" s="218" t="s">
        <v>4319</v>
      </c>
      <c r="C3882" s="217" t="s">
        <v>27</v>
      </c>
      <c r="D3882" s="219">
        <v>0</v>
      </c>
      <c r="E3882" s="220"/>
    </row>
    <row r="3883" spans="1:5">
      <c r="A3883" s="217">
        <v>104873</v>
      </c>
      <c r="B3883" s="218" t="s">
        <v>4320</v>
      </c>
      <c r="C3883" s="217" t="s">
        <v>27</v>
      </c>
      <c r="D3883" s="219">
        <v>0</v>
      </c>
      <c r="E3883" s="220"/>
    </row>
    <row r="3884" spans="1:5">
      <c r="A3884" s="217">
        <v>104885</v>
      </c>
      <c r="B3884" s="218" t="s">
        <v>4321</v>
      </c>
      <c r="C3884" s="217" t="s">
        <v>27</v>
      </c>
      <c r="D3884" s="219">
        <v>0</v>
      </c>
      <c r="E3884" s="220"/>
    </row>
    <row r="3885" spans="1:5">
      <c r="A3885" s="217">
        <v>104867</v>
      </c>
      <c r="B3885" s="218" t="s">
        <v>4322</v>
      </c>
      <c r="C3885" s="217" t="s">
        <v>27</v>
      </c>
      <c r="D3885" s="219">
        <v>0</v>
      </c>
      <c r="E3885" s="220"/>
    </row>
    <row r="3886" spans="1:5">
      <c r="A3886" s="217">
        <v>104868</v>
      </c>
      <c r="B3886" s="218" t="s">
        <v>4323</v>
      </c>
      <c r="C3886" s="217" t="s">
        <v>27</v>
      </c>
      <c r="D3886" s="219">
        <v>0</v>
      </c>
      <c r="E3886" s="220"/>
    </row>
    <row r="3887" spans="1:5">
      <c r="A3887" s="217">
        <v>104874</v>
      </c>
      <c r="B3887" s="218" t="s">
        <v>4324</v>
      </c>
      <c r="C3887" s="217" t="s">
        <v>27</v>
      </c>
      <c r="D3887" s="219">
        <v>0</v>
      </c>
      <c r="E3887" s="220"/>
    </row>
    <row r="3888" spans="1:5">
      <c r="A3888" s="217">
        <v>104862</v>
      </c>
      <c r="B3888" s="218" t="s">
        <v>4325</v>
      </c>
      <c r="C3888" s="217" t="s">
        <v>27</v>
      </c>
      <c r="D3888" s="219">
        <v>0</v>
      </c>
      <c r="E3888" s="220"/>
    </row>
    <row r="3889" spans="1:5">
      <c r="A3889" s="217">
        <v>104869</v>
      </c>
      <c r="B3889" s="218" t="s">
        <v>4326</v>
      </c>
      <c r="C3889" s="217" t="s">
        <v>27</v>
      </c>
      <c r="D3889" s="219">
        <v>0</v>
      </c>
      <c r="E3889" s="220"/>
    </row>
    <row r="3890" spans="1:5">
      <c r="A3890" s="217">
        <v>104881</v>
      </c>
      <c r="B3890" s="218" t="s">
        <v>4327</v>
      </c>
      <c r="C3890" s="217" t="s">
        <v>27</v>
      </c>
      <c r="D3890" s="219">
        <v>0</v>
      </c>
      <c r="E3890" s="220"/>
    </row>
    <row r="3891" spans="1:5">
      <c r="A3891" s="217">
        <v>104863</v>
      </c>
      <c r="B3891" s="218" t="s">
        <v>4328</v>
      </c>
      <c r="C3891" s="217" t="s">
        <v>27</v>
      </c>
      <c r="D3891" s="219">
        <v>0</v>
      </c>
      <c r="E3891" s="220"/>
    </row>
    <row r="3892" spans="1:5">
      <c r="A3892" s="217">
        <v>104870</v>
      </c>
      <c r="B3892" s="218" t="s">
        <v>4329</v>
      </c>
      <c r="C3892" s="217" t="s">
        <v>27</v>
      </c>
      <c r="D3892" s="219">
        <v>0</v>
      </c>
      <c r="E3892" s="220"/>
    </row>
    <row r="3893" spans="1:5">
      <c r="A3893" s="217">
        <v>104882</v>
      </c>
      <c r="B3893" s="218" t="s">
        <v>4330</v>
      </c>
      <c r="C3893" s="217" t="s">
        <v>27</v>
      </c>
      <c r="D3893" s="219">
        <v>0</v>
      </c>
      <c r="E3893" s="220"/>
    </row>
    <row r="3894" spans="1:5">
      <c r="A3894" s="217">
        <v>104864</v>
      </c>
      <c r="B3894" s="218" t="s">
        <v>4331</v>
      </c>
      <c r="C3894" s="217" t="s">
        <v>27</v>
      </c>
      <c r="D3894" s="219">
        <v>0</v>
      </c>
      <c r="E3894" s="220"/>
    </row>
    <row r="3895" spans="1:5">
      <c r="A3895" s="217">
        <v>104876</v>
      </c>
      <c r="B3895" s="218" t="s">
        <v>4332</v>
      </c>
      <c r="C3895" s="217" t="s">
        <v>28</v>
      </c>
      <c r="D3895" s="219">
        <v>22.19</v>
      </c>
      <c r="E3895" s="220">
        <v>4.9099999999999998E-2</v>
      </c>
    </row>
    <row r="3896" spans="1:5">
      <c r="A3896" s="217">
        <v>104875</v>
      </c>
      <c r="B3896" s="218" t="s">
        <v>4333</v>
      </c>
      <c r="C3896" s="217" t="s">
        <v>27</v>
      </c>
      <c r="D3896" s="219">
        <v>114.96</v>
      </c>
      <c r="E3896" s="220">
        <v>3.4500000000000003E-2</v>
      </c>
    </row>
    <row r="3897" spans="1:5">
      <c r="A3897" s="217">
        <v>105942</v>
      </c>
      <c r="B3897" s="218" t="s">
        <v>4334</v>
      </c>
      <c r="C3897" s="217" t="s">
        <v>27</v>
      </c>
      <c r="D3897" s="219">
        <v>0</v>
      </c>
      <c r="E3897" s="220"/>
    </row>
    <row r="3898" spans="1:5">
      <c r="A3898" s="217">
        <v>105943</v>
      </c>
      <c r="B3898" s="218" t="s">
        <v>4335</v>
      </c>
      <c r="C3898" s="217" t="s">
        <v>27</v>
      </c>
      <c r="D3898" s="219">
        <v>0</v>
      </c>
      <c r="E3898" s="220"/>
    </row>
    <row r="3899" spans="1:5">
      <c r="A3899" s="217">
        <v>105941</v>
      </c>
      <c r="B3899" s="218" t="s">
        <v>4336</v>
      </c>
      <c r="C3899" s="217" t="s">
        <v>467</v>
      </c>
      <c r="D3899" s="219">
        <v>0</v>
      </c>
      <c r="E3899" s="220"/>
    </row>
    <row r="3900" spans="1:5">
      <c r="A3900" s="217">
        <v>105940</v>
      </c>
      <c r="B3900" s="218" t="s">
        <v>4337</v>
      </c>
      <c r="C3900" s="217" t="s">
        <v>467</v>
      </c>
      <c r="D3900" s="219">
        <v>0</v>
      </c>
      <c r="E3900" s="220"/>
    </row>
    <row r="3901" spans="1:5">
      <c r="A3901" s="217">
        <v>105938</v>
      </c>
      <c r="B3901" s="218" t="s">
        <v>4338</v>
      </c>
      <c r="C3901" s="217" t="s">
        <v>467</v>
      </c>
      <c r="D3901" s="219">
        <v>0</v>
      </c>
      <c r="E3901" s="220"/>
    </row>
    <row r="3902" spans="1:5">
      <c r="A3902" s="217">
        <v>105939</v>
      </c>
      <c r="B3902" s="218" t="s">
        <v>4339</v>
      </c>
      <c r="C3902" s="217" t="s">
        <v>467</v>
      </c>
      <c r="D3902" s="219">
        <v>0</v>
      </c>
      <c r="E3902" s="220"/>
    </row>
    <row r="3903" spans="1:5">
      <c r="A3903" s="217">
        <v>96120</v>
      </c>
      <c r="B3903" s="218" t="s">
        <v>4340</v>
      </c>
      <c r="C3903" s="217" t="s">
        <v>27</v>
      </c>
      <c r="D3903" s="219">
        <v>2.9</v>
      </c>
      <c r="E3903" s="220">
        <v>0</v>
      </c>
    </row>
    <row r="3904" spans="1:5">
      <c r="A3904" s="217">
        <v>96123</v>
      </c>
      <c r="B3904" s="218" t="s">
        <v>4341</v>
      </c>
      <c r="C3904" s="217" t="s">
        <v>27</v>
      </c>
      <c r="D3904" s="219">
        <v>28.37</v>
      </c>
      <c r="E3904" s="220">
        <v>0</v>
      </c>
    </row>
    <row r="3905" spans="1:5">
      <c r="A3905" s="217">
        <v>96122</v>
      </c>
      <c r="B3905" s="218" t="s">
        <v>4342</v>
      </c>
      <c r="C3905" s="217" t="s">
        <v>27</v>
      </c>
      <c r="D3905" s="219">
        <v>46.12</v>
      </c>
      <c r="E3905" s="220">
        <v>0.1043</v>
      </c>
    </row>
    <row r="3906" spans="1:5">
      <c r="A3906" s="217">
        <v>96121</v>
      </c>
      <c r="B3906" s="218" t="s">
        <v>4343</v>
      </c>
      <c r="C3906" s="217" t="s">
        <v>27</v>
      </c>
      <c r="D3906" s="219">
        <v>11.63</v>
      </c>
      <c r="E3906" s="220">
        <v>0</v>
      </c>
    </row>
    <row r="3907" spans="1:5">
      <c r="A3907" s="217">
        <v>99054</v>
      </c>
      <c r="B3907" s="218" t="s">
        <v>4344</v>
      </c>
      <c r="C3907" s="217" t="s">
        <v>467</v>
      </c>
      <c r="D3907" s="219">
        <v>58.01</v>
      </c>
      <c r="E3907" s="220">
        <v>0</v>
      </c>
    </row>
    <row r="3908" spans="1:5">
      <c r="A3908" s="217">
        <v>96110</v>
      </c>
      <c r="B3908" s="218" t="s">
        <v>4345</v>
      </c>
      <c r="C3908" s="217" t="s">
        <v>467</v>
      </c>
      <c r="D3908" s="219">
        <v>70.069999999999993</v>
      </c>
      <c r="E3908" s="220">
        <v>0</v>
      </c>
    </row>
    <row r="3909" spans="1:5">
      <c r="A3909" s="217">
        <v>96114</v>
      </c>
      <c r="B3909" s="218" t="s">
        <v>4346</v>
      </c>
      <c r="C3909" s="217" t="s">
        <v>467</v>
      </c>
      <c r="D3909" s="219">
        <v>71.48</v>
      </c>
      <c r="E3909" s="220">
        <v>0</v>
      </c>
    </row>
    <row r="3910" spans="1:5">
      <c r="A3910" s="217">
        <v>104757</v>
      </c>
      <c r="B3910" s="218" t="s">
        <v>4347</v>
      </c>
      <c r="C3910" s="217" t="s">
        <v>467</v>
      </c>
      <c r="D3910" s="219">
        <v>0</v>
      </c>
      <c r="E3910" s="220"/>
    </row>
    <row r="3911" spans="1:5">
      <c r="A3911" s="217">
        <v>104756</v>
      </c>
      <c r="B3911" s="218" t="s">
        <v>4348</v>
      </c>
      <c r="C3911" s="217" t="s">
        <v>467</v>
      </c>
      <c r="D3911" s="219">
        <v>194.34</v>
      </c>
      <c r="E3911" s="220">
        <v>0.16819999999999999</v>
      </c>
    </row>
    <row r="3912" spans="1:5">
      <c r="A3912" s="217">
        <v>96112</v>
      </c>
      <c r="B3912" s="218" t="s">
        <v>4349</v>
      </c>
      <c r="C3912" s="217" t="s">
        <v>467</v>
      </c>
      <c r="D3912" s="219">
        <v>142.06</v>
      </c>
      <c r="E3912" s="220">
        <v>0.23</v>
      </c>
    </row>
    <row r="3913" spans="1:5">
      <c r="A3913" s="217">
        <v>96113</v>
      </c>
      <c r="B3913" s="218" t="s">
        <v>4350</v>
      </c>
      <c r="C3913" s="217" t="s">
        <v>467</v>
      </c>
      <c r="D3913" s="219">
        <v>45.59</v>
      </c>
      <c r="E3913" s="220">
        <v>0</v>
      </c>
    </row>
    <row r="3914" spans="1:5">
      <c r="A3914" s="217">
        <v>96109</v>
      </c>
      <c r="B3914" s="218" t="s">
        <v>4351</v>
      </c>
      <c r="C3914" s="217" t="s">
        <v>467</v>
      </c>
      <c r="D3914" s="219">
        <v>50.62</v>
      </c>
      <c r="E3914" s="220">
        <v>0</v>
      </c>
    </row>
    <row r="3915" spans="1:5">
      <c r="A3915" s="217">
        <v>96116</v>
      </c>
      <c r="B3915" s="218" t="s">
        <v>4352</v>
      </c>
      <c r="C3915" s="217" t="s">
        <v>467</v>
      </c>
      <c r="D3915" s="219">
        <v>63.32</v>
      </c>
      <c r="E3915" s="220">
        <v>0</v>
      </c>
    </row>
    <row r="3916" spans="1:5">
      <c r="A3916" s="217">
        <v>96111</v>
      </c>
      <c r="B3916" s="218" t="s">
        <v>4353</v>
      </c>
      <c r="C3916" s="217" t="s">
        <v>467</v>
      </c>
      <c r="D3916" s="219">
        <v>59.88</v>
      </c>
      <c r="E3916" s="220">
        <v>0</v>
      </c>
    </row>
    <row r="3917" spans="1:5">
      <c r="A3917" s="217">
        <v>96486</v>
      </c>
      <c r="B3917" s="218" t="s">
        <v>4354</v>
      </c>
      <c r="C3917" s="217" t="s">
        <v>467</v>
      </c>
      <c r="D3917" s="219">
        <v>73.23</v>
      </c>
      <c r="E3917" s="220">
        <v>0</v>
      </c>
    </row>
    <row r="3918" spans="1:5">
      <c r="A3918" s="217">
        <v>96485</v>
      </c>
      <c r="B3918" s="218" t="s">
        <v>4355</v>
      </c>
      <c r="C3918" s="217" t="s">
        <v>467</v>
      </c>
      <c r="D3918" s="219">
        <v>69.790000000000006</v>
      </c>
      <c r="E3918" s="220">
        <v>0</v>
      </c>
    </row>
    <row r="3919" spans="1:5">
      <c r="A3919" s="217">
        <v>97557</v>
      </c>
      <c r="B3919" s="218" t="s">
        <v>4356</v>
      </c>
      <c r="C3919" s="217" t="s">
        <v>467</v>
      </c>
      <c r="D3919" s="219">
        <v>0</v>
      </c>
      <c r="E3919" s="220"/>
    </row>
    <row r="3920" spans="1:5">
      <c r="A3920" s="217">
        <v>101807</v>
      </c>
      <c r="B3920" s="218" t="s">
        <v>4357</v>
      </c>
      <c r="C3920" s="217" t="s">
        <v>28</v>
      </c>
      <c r="D3920" s="219">
        <v>496.5</v>
      </c>
      <c r="E3920" s="220">
        <v>6.7000000000000002E-3</v>
      </c>
    </row>
    <row r="3921" spans="1:5">
      <c r="A3921" s="217">
        <v>101806</v>
      </c>
      <c r="B3921" s="218" t="s">
        <v>4358</v>
      </c>
      <c r="C3921" s="217" t="s">
        <v>28</v>
      </c>
      <c r="D3921" s="219">
        <v>519.78</v>
      </c>
      <c r="E3921" s="220">
        <v>6.3E-3</v>
      </c>
    </row>
    <row r="3922" spans="1:5">
      <c r="A3922" s="217">
        <v>101808</v>
      </c>
      <c r="B3922" s="218" t="s">
        <v>4359</v>
      </c>
      <c r="C3922" s="217" t="s">
        <v>28</v>
      </c>
      <c r="D3922" s="219">
        <v>461.08</v>
      </c>
      <c r="E3922" s="220">
        <v>1.66E-2</v>
      </c>
    </row>
    <row r="3923" spans="1:5">
      <c r="A3923" s="217">
        <v>98058</v>
      </c>
      <c r="B3923" s="218" t="s">
        <v>4360</v>
      </c>
      <c r="C3923" s="217" t="s">
        <v>28</v>
      </c>
      <c r="D3923" s="219">
        <v>1528.95</v>
      </c>
      <c r="E3923" s="220">
        <v>3.9899999999999998E-2</v>
      </c>
    </row>
    <row r="3924" spans="1:5">
      <c r="A3924" s="217">
        <v>98059</v>
      </c>
      <c r="B3924" s="218" t="s">
        <v>4361</v>
      </c>
      <c r="C3924" s="217" t="s">
        <v>28</v>
      </c>
      <c r="D3924" s="219">
        <v>3288.55</v>
      </c>
      <c r="E3924" s="220">
        <v>4.7899999999999998E-2</v>
      </c>
    </row>
    <row r="3925" spans="1:5">
      <c r="A3925" s="217">
        <v>98060</v>
      </c>
      <c r="B3925" s="218" t="s">
        <v>4362</v>
      </c>
      <c r="C3925" s="217" t="s">
        <v>28</v>
      </c>
      <c r="D3925" s="219">
        <v>4622.3500000000004</v>
      </c>
      <c r="E3925" s="220">
        <v>5.0200000000000002E-2</v>
      </c>
    </row>
    <row r="3926" spans="1:5">
      <c r="A3926" s="217">
        <v>98061</v>
      </c>
      <c r="B3926" s="218" t="s">
        <v>4363</v>
      </c>
      <c r="C3926" s="217" t="s">
        <v>28</v>
      </c>
      <c r="D3926" s="219">
        <v>6457.2</v>
      </c>
      <c r="E3926" s="220">
        <v>4.99E-2</v>
      </c>
    </row>
    <row r="3927" spans="1:5">
      <c r="A3927" s="217">
        <v>98088</v>
      </c>
      <c r="B3927" s="218" t="s">
        <v>4364</v>
      </c>
      <c r="C3927" s="217" t="s">
        <v>28</v>
      </c>
      <c r="D3927" s="219">
        <v>3138.63</v>
      </c>
      <c r="E3927" s="220">
        <v>1.18E-2</v>
      </c>
    </row>
    <row r="3928" spans="1:5">
      <c r="A3928" s="217">
        <v>98089</v>
      </c>
      <c r="B3928" s="218" t="s">
        <v>4365</v>
      </c>
      <c r="C3928" s="217" t="s">
        <v>28</v>
      </c>
      <c r="D3928" s="219">
        <v>4968.43</v>
      </c>
      <c r="E3928" s="220">
        <v>1.54E-2</v>
      </c>
    </row>
    <row r="3929" spans="1:5">
      <c r="A3929" s="217">
        <v>98090</v>
      </c>
      <c r="B3929" s="218" t="s">
        <v>4366</v>
      </c>
      <c r="C3929" s="217" t="s">
        <v>28</v>
      </c>
      <c r="D3929" s="219">
        <v>7815.3</v>
      </c>
      <c r="E3929" s="220">
        <v>1.89E-2</v>
      </c>
    </row>
    <row r="3930" spans="1:5">
      <c r="A3930" s="217">
        <v>98091</v>
      </c>
      <c r="B3930" s="218" t="s">
        <v>4367</v>
      </c>
      <c r="C3930" s="217" t="s">
        <v>28</v>
      </c>
      <c r="D3930" s="219">
        <v>10214.799999999999</v>
      </c>
      <c r="E3930" s="220">
        <v>2.0299999999999999E-2</v>
      </c>
    </row>
    <row r="3931" spans="1:5">
      <c r="A3931" s="217">
        <v>98092</v>
      </c>
      <c r="B3931" s="218" t="s">
        <v>4368</v>
      </c>
      <c r="C3931" s="217" t="s">
        <v>28</v>
      </c>
      <c r="D3931" s="219">
        <v>11870.53</v>
      </c>
      <c r="E3931" s="220">
        <v>2.1499999999999998E-2</v>
      </c>
    </row>
    <row r="3932" spans="1:5">
      <c r="A3932" s="217">
        <v>98093</v>
      </c>
      <c r="B3932" s="218" t="s">
        <v>4369</v>
      </c>
      <c r="C3932" s="217" t="s">
        <v>28</v>
      </c>
      <c r="D3932" s="219">
        <v>14016.29</v>
      </c>
      <c r="E3932" s="220">
        <v>2.2200000000000001E-2</v>
      </c>
    </row>
    <row r="3933" spans="1:5">
      <c r="A3933" s="217">
        <v>98072</v>
      </c>
      <c r="B3933" s="218" t="s">
        <v>4370</v>
      </c>
      <c r="C3933" s="217" t="s">
        <v>28</v>
      </c>
      <c r="D3933" s="219">
        <v>3633.66</v>
      </c>
      <c r="E3933" s="220">
        <v>1.4E-2</v>
      </c>
    </row>
    <row r="3934" spans="1:5">
      <c r="A3934" s="217">
        <v>98073</v>
      </c>
      <c r="B3934" s="218" t="s">
        <v>4371</v>
      </c>
      <c r="C3934" s="217" t="s">
        <v>28</v>
      </c>
      <c r="D3934" s="219">
        <v>5742.5</v>
      </c>
      <c r="E3934" s="220">
        <v>1.7000000000000001E-2</v>
      </c>
    </row>
    <row r="3935" spans="1:5">
      <c r="A3935" s="217">
        <v>98074</v>
      </c>
      <c r="B3935" s="218" t="s">
        <v>4372</v>
      </c>
      <c r="C3935" s="217" t="s">
        <v>28</v>
      </c>
      <c r="D3935" s="219">
        <v>8995.74</v>
      </c>
      <c r="E3935" s="220">
        <v>2.0500000000000001E-2</v>
      </c>
    </row>
    <row r="3936" spans="1:5">
      <c r="A3936" s="217">
        <v>98075</v>
      </c>
      <c r="B3936" s="218" t="s">
        <v>4373</v>
      </c>
      <c r="C3936" s="217" t="s">
        <v>28</v>
      </c>
      <c r="D3936" s="219">
        <v>11738.15</v>
      </c>
      <c r="E3936" s="220">
        <v>2.1700000000000001E-2</v>
      </c>
    </row>
    <row r="3937" spans="1:5">
      <c r="A3937" s="217">
        <v>98076</v>
      </c>
      <c r="B3937" s="218" t="s">
        <v>4374</v>
      </c>
      <c r="C3937" s="217" t="s">
        <v>28</v>
      </c>
      <c r="D3937" s="219">
        <v>13577.71</v>
      </c>
      <c r="E3937" s="220">
        <v>2.3099999999999999E-2</v>
      </c>
    </row>
    <row r="3938" spans="1:5">
      <c r="A3938" s="217">
        <v>98077</v>
      </c>
      <c r="B3938" s="218" t="s">
        <v>4375</v>
      </c>
      <c r="C3938" s="217" t="s">
        <v>28</v>
      </c>
      <c r="D3938" s="219">
        <v>16013.4</v>
      </c>
      <c r="E3938" s="220">
        <v>2.3800000000000002E-2</v>
      </c>
    </row>
    <row r="3939" spans="1:5">
      <c r="A3939" s="217">
        <v>98062</v>
      </c>
      <c r="B3939" s="218" t="s">
        <v>4376</v>
      </c>
      <c r="C3939" s="217" t="s">
        <v>28</v>
      </c>
      <c r="D3939" s="219">
        <v>2566.12</v>
      </c>
      <c r="E3939" s="220">
        <v>3.5299999999999998E-2</v>
      </c>
    </row>
    <row r="3940" spans="1:5">
      <c r="A3940" s="217">
        <v>98063</v>
      </c>
      <c r="B3940" s="218" t="s">
        <v>4377</v>
      </c>
      <c r="C3940" s="217" t="s">
        <v>28</v>
      </c>
      <c r="D3940" s="219">
        <v>3919.62</v>
      </c>
      <c r="E3940" s="220">
        <v>3.5200000000000002E-2</v>
      </c>
    </row>
    <row r="3941" spans="1:5">
      <c r="A3941" s="217">
        <v>98064</v>
      </c>
      <c r="B3941" s="218" t="s">
        <v>4378</v>
      </c>
      <c r="C3941" s="217" t="s">
        <v>28</v>
      </c>
      <c r="D3941" s="219">
        <v>4516.33</v>
      </c>
      <c r="E3941" s="220">
        <v>3.4299999999999997E-2</v>
      </c>
    </row>
    <row r="3942" spans="1:5">
      <c r="A3942" s="217">
        <v>98065</v>
      </c>
      <c r="B3942" s="218" t="s">
        <v>4379</v>
      </c>
      <c r="C3942" s="217" t="s">
        <v>28</v>
      </c>
      <c r="D3942" s="219">
        <v>6272.59</v>
      </c>
      <c r="E3942" s="220">
        <v>3.1199999999999999E-2</v>
      </c>
    </row>
    <row r="3943" spans="1:5">
      <c r="A3943" s="217">
        <v>98094</v>
      </c>
      <c r="B3943" s="218" t="s">
        <v>4380</v>
      </c>
      <c r="C3943" s="217" t="s">
        <v>28</v>
      </c>
      <c r="D3943" s="219">
        <v>2621.42</v>
      </c>
      <c r="E3943" s="220">
        <v>8.8000000000000005E-3</v>
      </c>
    </row>
    <row r="3944" spans="1:5">
      <c r="A3944" s="217">
        <v>98099</v>
      </c>
      <c r="B3944" s="218" t="s">
        <v>4381</v>
      </c>
      <c r="C3944" s="217" t="s">
        <v>28</v>
      </c>
      <c r="D3944" s="219">
        <v>4479.3500000000004</v>
      </c>
      <c r="E3944" s="220">
        <v>1.2200000000000001E-2</v>
      </c>
    </row>
    <row r="3945" spans="1:5">
      <c r="A3945" s="217">
        <v>98100</v>
      </c>
      <c r="B3945" s="218" t="s">
        <v>4382</v>
      </c>
      <c r="C3945" s="217" t="s">
        <v>28</v>
      </c>
      <c r="D3945" s="219">
        <v>5871.97</v>
      </c>
      <c r="E3945" s="220">
        <v>1.5699999999999999E-2</v>
      </c>
    </row>
    <row r="3946" spans="1:5">
      <c r="A3946" s="217">
        <v>98101</v>
      </c>
      <c r="B3946" s="218" t="s">
        <v>4383</v>
      </c>
      <c r="C3946" s="217" t="s">
        <v>28</v>
      </c>
      <c r="D3946" s="219">
        <v>8681.6200000000008</v>
      </c>
      <c r="E3946" s="220">
        <v>1.77E-2</v>
      </c>
    </row>
    <row r="3947" spans="1:5">
      <c r="A3947" s="217">
        <v>98078</v>
      </c>
      <c r="B3947" s="218" t="s">
        <v>4384</v>
      </c>
      <c r="C3947" s="217" t="s">
        <v>28</v>
      </c>
      <c r="D3947" s="219">
        <v>3784.59</v>
      </c>
      <c r="E3947" s="220">
        <v>6.1000000000000004E-3</v>
      </c>
    </row>
    <row r="3948" spans="1:5">
      <c r="A3948" s="217">
        <v>98079</v>
      </c>
      <c r="B3948" s="218" t="s">
        <v>4385</v>
      </c>
      <c r="C3948" s="217" t="s">
        <v>28</v>
      </c>
      <c r="D3948" s="219">
        <v>6664.06</v>
      </c>
      <c r="E3948" s="220">
        <v>8.2000000000000007E-3</v>
      </c>
    </row>
    <row r="3949" spans="1:5">
      <c r="A3949" s="217">
        <v>98080</v>
      </c>
      <c r="B3949" s="218" t="s">
        <v>4386</v>
      </c>
      <c r="C3949" s="217" t="s">
        <v>28</v>
      </c>
      <c r="D3949" s="219">
        <v>8624.2999999999993</v>
      </c>
      <c r="E3949" s="220">
        <v>1.0699999999999999E-2</v>
      </c>
    </row>
    <row r="3950" spans="1:5">
      <c r="A3950" s="217">
        <v>98081</v>
      </c>
      <c r="B3950" s="218" t="s">
        <v>4387</v>
      </c>
      <c r="C3950" s="217" t="s">
        <v>28</v>
      </c>
      <c r="D3950" s="219">
        <v>12819.29</v>
      </c>
      <c r="E3950" s="220">
        <v>1.2E-2</v>
      </c>
    </row>
    <row r="3951" spans="1:5">
      <c r="A3951" s="217">
        <v>98052</v>
      </c>
      <c r="B3951" s="218" t="s">
        <v>4388</v>
      </c>
      <c r="C3951" s="217" t="s">
        <v>28</v>
      </c>
      <c r="D3951" s="219">
        <v>1731.05</v>
      </c>
      <c r="E3951" s="220">
        <v>3.1099999999999999E-2</v>
      </c>
    </row>
    <row r="3952" spans="1:5">
      <c r="A3952" s="217">
        <v>98053</v>
      </c>
      <c r="B3952" s="218" t="s">
        <v>4389</v>
      </c>
      <c r="C3952" s="217" t="s">
        <v>28</v>
      </c>
      <c r="D3952" s="219">
        <v>2382.42</v>
      </c>
      <c r="E3952" s="220">
        <v>2.53E-2</v>
      </c>
    </row>
    <row r="3953" spans="1:5">
      <c r="A3953" s="217">
        <v>98054</v>
      </c>
      <c r="B3953" s="218" t="s">
        <v>4390</v>
      </c>
      <c r="C3953" s="217" t="s">
        <v>28</v>
      </c>
      <c r="D3953" s="219">
        <v>3839.25</v>
      </c>
      <c r="E3953" s="220">
        <v>2.7300000000000001E-2</v>
      </c>
    </row>
    <row r="3954" spans="1:5">
      <c r="A3954" s="217">
        <v>98055</v>
      </c>
      <c r="B3954" s="218" t="s">
        <v>4391</v>
      </c>
      <c r="C3954" s="217" t="s">
        <v>28</v>
      </c>
      <c r="D3954" s="219">
        <v>5228.8599999999997</v>
      </c>
      <c r="E3954" s="220">
        <v>2.6499999999999999E-2</v>
      </c>
    </row>
    <row r="3955" spans="1:5">
      <c r="A3955" s="217">
        <v>98056</v>
      </c>
      <c r="B3955" s="218" t="s">
        <v>4392</v>
      </c>
      <c r="C3955" s="217" t="s">
        <v>28</v>
      </c>
      <c r="D3955" s="219">
        <v>6086.59</v>
      </c>
      <c r="E3955" s="220">
        <v>2.5499999999999998E-2</v>
      </c>
    </row>
    <row r="3956" spans="1:5">
      <c r="A3956" s="217">
        <v>98057</v>
      </c>
      <c r="B3956" s="218" t="s">
        <v>4393</v>
      </c>
      <c r="C3956" s="217" t="s">
        <v>28</v>
      </c>
      <c r="D3956" s="219">
        <v>7261.98</v>
      </c>
      <c r="E3956" s="220">
        <v>2.4500000000000001E-2</v>
      </c>
    </row>
    <row r="3957" spans="1:5">
      <c r="A3957" s="217">
        <v>98082</v>
      </c>
      <c r="B3957" s="218" t="s">
        <v>4394</v>
      </c>
      <c r="C3957" s="217" t="s">
        <v>28</v>
      </c>
      <c r="D3957" s="219">
        <v>3625.48</v>
      </c>
      <c r="E3957" s="220">
        <v>9.2999999999999992E-3</v>
      </c>
    </row>
    <row r="3958" spans="1:5">
      <c r="A3958" s="217">
        <v>98083</v>
      </c>
      <c r="B3958" s="218" t="s">
        <v>4395</v>
      </c>
      <c r="C3958" s="217" t="s">
        <v>28</v>
      </c>
      <c r="D3958" s="219">
        <v>4778.5200000000004</v>
      </c>
      <c r="E3958" s="220">
        <v>9.2999999999999992E-3</v>
      </c>
    </row>
    <row r="3959" spans="1:5">
      <c r="A3959" s="217">
        <v>98084</v>
      </c>
      <c r="B3959" s="218" t="s">
        <v>4396</v>
      </c>
      <c r="C3959" s="217" t="s">
        <v>28</v>
      </c>
      <c r="D3959" s="219">
        <v>6696.83</v>
      </c>
      <c r="E3959" s="220">
        <v>9.4000000000000004E-3</v>
      </c>
    </row>
    <row r="3960" spans="1:5">
      <c r="A3960" s="217">
        <v>98085</v>
      </c>
      <c r="B3960" s="218" t="s">
        <v>4397</v>
      </c>
      <c r="C3960" s="217" t="s">
        <v>28</v>
      </c>
      <c r="D3960" s="219">
        <v>9080.26</v>
      </c>
      <c r="E3960" s="220">
        <v>1.0200000000000001E-2</v>
      </c>
    </row>
    <row r="3961" spans="1:5">
      <c r="A3961" s="217">
        <v>98087</v>
      </c>
      <c r="B3961" s="218" t="s">
        <v>4398</v>
      </c>
      <c r="C3961" s="217" t="s">
        <v>28</v>
      </c>
      <c r="D3961" s="219">
        <v>10927.66</v>
      </c>
      <c r="E3961" s="220">
        <v>8.8000000000000005E-3</v>
      </c>
    </row>
    <row r="3962" spans="1:5">
      <c r="A3962" s="217">
        <v>98086</v>
      </c>
      <c r="B3962" s="218" t="s">
        <v>4399</v>
      </c>
      <c r="C3962" s="217" t="s">
        <v>28</v>
      </c>
      <c r="D3962" s="219">
        <v>10245.57</v>
      </c>
      <c r="E3962" s="220">
        <v>9.7000000000000003E-3</v>
      </c>
    </row>
    <row r="3963" spans="1:5">
      <c r="A3963" s="217">
        <v>98066</v>
      </c>
      <c r="B3963" s="218" t="s">
        <v>4400</v>
      </c>
      <c r="C3963" s="217" t="s">
        <v>28</v>
      </c>
      <c r="D3963" s="219">
        <v>4285.6499999999996</v>
      </c>
      <c r="E3963" s="220">
        <v>7.9000000000000008E-3</v>
      </c>
    </row>
    <row r="3964" spans="1:5">
      <c r="A3964" s="217">
        <v>98067</v>
      </c>
      <c r="B3964" s="218" t="s">
        <v>4401</v>
      </c>
      <c r="C3964" s="217" t="s">
        <v>28</v>
      </c>
      <c r="D3964" s="219">
        <v>5702.9</v>
      </c>
      <c r="E3964" s="220">
        <v>7.7999999999999996E-3</v>
      </c>
    </row>
    <row r="3965" spans="1:5">
      <c r="A3965" s="217">
        <v>98068</v>
      </c>
      <c r="B3965" s="218" t="s">
        <v>4402</v>
      </c>
      <c r="C3965" s="217" t="s">
        <v>28</v>
      </c>
      <c r="D3965" s="219">
        <v>8051.91</v>
      </c>
      <c r="E3965" s="220">
        <v>7.7999999999999996E-3</v>
      </c>
    </row>
    <row r="3966" spans="1:5">
      <c r="A3966" s="217">
        <v>98069</v>
      </c>
      <c r="B3966" s="218" t="s">
        <v>4403</v>
      </c>
      <c r="C3966" s="217" t="s">
        <v>28</v>
      </c>
      <c r="D3966" s="219">
        <v>10867.54</v>
      </c>
      <c r="E3966" s="220">
        <v>8.5000000000000006E-3</v>
      </c>
    </row>
    <row r="3967" spans="1:5">
      <c r="A3967" s="217">
        <v>98071</v>
      </c>
      <c r="B3967" s="218" t="s">
        <v>4404</v>
      </c>
      <c r="C3967" s="217" t="s">
        <v>28</v>
      </c>
      <c r="D3967" s="219">
        <v>13420.4</v>
      </c>
      <c r="E3967" s="220">
        <v>7.1999999999999998E-3</v>
      </c>
    </row>
    <row r="3968" spans="1:5">
      <c r="A3968" s="217">
        <v>98070</v>
      </c>
      <c r="B3968" s="218" t="s">
        <v>4405</v>
      </c>
      <c r="C3968" s="217" t="s">
        <v>28</v>
      </c>
      <c r="D3968" s="219">
        <v>12378</v>
      </c>
      <c r="E3968" s="220">
        <v>8.0000000000000002E-3</v>
      </c>
    </row>
    <row r="3969" spans="1:5">
      <c r="A3969" s="217">
        <v>104915</v>
      </c>
      <c r="B3969" s="218" t="s">
        <v>4406</v>
      </c>
      <c r="C3969" s="217" t="s">
        <v>33</v>
      </c>
      <c r="D3969" s="219">
        <v>10.02</v>
      </c>
      <c r="E3969" s="220">
        <v>1E-3</v>
      </c>
    </row>
    <row r="3970" spans="1:5">
      <c r="A3970" s="217">
        <v>96546</v>
      </c>
      <c r="B3970" s="218" t="s">
        <v>4407</v>
      </c>
      <c r="C3970" s="217" t="s">
        <v>33</v>
      </c>
      <c r="D3970" s="219">
        <v>13.84</v>
      </c>
      <c r="E3970" s="220">
        <v>7.1999999999999998E-3</v>
      </c>
    </row>
    <row r="3971" spans="1:5">
      <c r="A3971" s="217">
        <v>96544</v>
      </c>
      <c r="B3971" s="218" t="s">
        <v>4408</v>
      </c>
      <c r="C3971" s="217" t="s">
        <v>33</v>
      </c>
      <c r="D3971" s="219">
        <v>17.670000000000002</v>
      </c>
      <c r="E3971" s="220">
        <v>1.0200000000000001E-2</v>
      </c>
    </row>
    <row r="3972" spans="1:5">
      <c r="A3972" s="217">
        <v>96545</v>
      </c>
      <c r="B3972" s="218" t="s">
        <v>4409</v>
      </c>
      <c r="C3972" s="217" t="s">
        <v>33</v>
      </c>
      <c r="D3972" s="219">
        <v>15.89</v>
      </c>
      <c r="E3972" s="220">
        <v>8.2000000000000007E-3</v>
      </c>
    </row>
    <row r="3973" spans="1:5">
      <c r="A3973" s="217">
        <v>96543</v>
      </c>
      <c r="B3973" s="218" t="s">
        <v>4410</v>
      </c>
      <c r="C3973" s="217" t="s">
        <v>33</v>
      </c>
      <c r="D3973" s="219">
        <v>19.68</v>
      </c>
      <c r="E3973" s="220">
        <v>1.2699999999999999E-2</v>
      </c>
    </row>
    <row r="3974" spans="1:5">
      <c r="A3974" s="217">
        <v>104922</v>
      </c>
      <c r="B3974" s="218" t="s">
        <v>4411</v>
      </c>
      <c r="C3974" s="217" t="s">
        <v>33</v>
      </c>
      <c r="D3974" s="219">
        <v>11.03</v>
      </c>
      <c r="E3974" s="220">
        <v>3.5999999999999999E-3</v>
      </c>
    </row>
    <row r="3975" spans="1:5">
      <c r="A3975" s="217">
        <v>104920</v>
      </c>
      <c r="B3975" s="218" t="s">
        <v>4412</v>
      </c>
      <c r="C3975" s="217" t="s">
        <v>33</v>
      </c>
      <c r="D3975" s="219">
        <v>10.64</v>
      </c>
      <c r="E3975" s="220">
        <v>5.5999999999999999E-3</v>
      </c>
    </row>
    <row r="3976" spans="1:5">
      <c r="A3976" s="217">
        <v>104921</v>
      </c>
      <c r="B3976" s="218" t="s">
        <v>4413</v>
      </c>
      <c r="C3976" s="217" t="s">
        <v>33</v>
      </c>
      <c r="D3976" s="219">
        <v>10</v>
      </c>
      <c r="E3976" s="220">
        <v>5.0000000000000001E-3</v>
      </c>
    </row>
    <row r="3977" spans="1:5">
      <c r="A3977" s="217">
        <v>104919</v>
      </c>
      <c r="B3977" s="218" t="s">
        <v>4414</v>
      </c>
      <c r="C3977" s="217" t="s">
        <v>33</v>
      </c>
      <c r="D3977" s="219">
        <v>12.57</v>
      </c>
      <c r="E3977" s="220">
        <v>6.4000000000000003E-3</v>
      </c>
    </row>
    <row r="3978" spans="1:5">
      <c r="A3978" s="217">
        <v>104917</v>
      </c>
      <c r="B3978" s="218" t="s">
        <v>4415</v>
      </c>
      <c r="C3978" s="217" t="s">
        <v>33</v>
      </c>
      <c r="D3978" s="219">
        <v>15.28</v>
      </c>
      <c r="E3978" s="220">
        <v>9.1999999999999998E-3</v>
      </c>
    </row>
    <row r="3979" spans="1:5">
      <c r="A3979" s="217">
        <v>104918</v>
      </c>
      <c r="B3979" s="218" t="s">
        <v>4416</v>
      </c>
      <c r="C3979" s="217" t="s">
        <v>33</v>
      </c>
      <c r="D3979" s="219">
        <v>14.15</v>
      </c>
      <c r="E3979" s="220">
        <v>7.7999999999999996E-3</v>
      </c>
    </row>
    <row r="3980" spans="1:5">
      <c r="A3980" s="217">
        <v>104916</v>
      </c>
      <c r="B3980" s="218" t="s">
        <v>4417</v>
      </c>
      <c r="C3980" s="217" t="s">
        <v>33</v>
      </c>
      <c r="D3980" s="219">
        <v>16.510000000000002</v>
      </c>
      <c r="E3980" s="220">
        <v>1.09E-2</v>
      </c>
    </row>
    <row r="3981" spans="1:5">
      <c r="A3981" s="217">
        <v>96557</v>
      </c>
      <c r="B3981" s="218" t="s">
        <v>4418</v>
      </c>
      <c r="C3981" s="217" t="s">
        <v>552</v>
      </c>
      <c r="D3981" s="219">
        <v>670.07</v>
      </c>
      <c r="E3981" s="220">
        <v>2.0000000000000001E-4</v>
      </c>
    </row>
    <row r="3982" spans="1:5">
      <c r="A3982" s="217">
        <v>96555</v>
      </c>
      <c r="B3982" s="218" t="s">
        <v>4419</v>
      </c>
      <c r="C3982" s="217" t="s">
        <v>552</v>
      </c>
      <c r="D3982" s="219">
        <v>723.33</v>
      </c>
      <c r="E3982" s="220">
        <v>1.1999999999999999E-3</v>
      </c>
    </row>
    <row r="3983" spans="1:5">
      <c r="A3983" s="217">
        <v>104924</v>
      </c>
      <c r="B3983" s="218" t="s">
        <v>4420</v>
      </c>
      <c r="C3983" s="217" t="s">
        <v>552</v>
      </c>
      <c r="D3983" s="219">
        <v>692.41</v>
      </c>
      <c r="E3983" s="220">
        <v>2.0000000000000001E-4</v>
      </c>
    </row>
    <row r="3984" spans="1:5">
      <c r="A3984" s="217">
        <v>104923</v>
      </c>
      <c r="B3984" s="218" t="s">
        <v>4421</v>
      </c>
      <c r="C3984" s="217" t="s">
        <v>552</v>
      </c>
      <c r="D3984" s="219">
        <v>778.64</v>
      </c>
      <c r="E3984" s="220">
        <v>1.5E-3</v>
      </c>
    </row>
    <row r="3985" spans="1:5">
      <c r="A3985" s="217">
        <v>96558</v>
      </c>
      <c r="B3985" s="218" t="s">
        <v>4422</v>
      </c>
      <c r="C3985" s="217" t="s">
        <v>552</v>
      </c>
      <c r="D3985" s="219">
        <v>701.44</v>
      </c>
      <c r="E3985" s="220">
        <v>2.9999999999999997E-4</v>
      </c>
    </row>
    <row r="3986" spans="1:5">
      <c r="A3986" s="217">
        <v>96556</v>
      </c>
      <c r="B3986" s="218" t="s">
        <v>4423</v>
      </c>
      <c r="C3986" s="217" t="s">
        <v>552</v>
      </c>
      <c r="D3986" s="219">
        <v>875.17</v>
      </c>
      <c r="E3986" s="220">
        <v>1.8E-3</v>
      </c>
    </row>
    <row r="3987" spans="1:5">
      <c r="A3987" s="217">
        <v>96523</v>
      </c>
      <c r="B3987" s="218" t="s">
        <v>4424</v>
      </c>
      <c r="C3987" s="217" t="s">
        <v>552</v>
      </c>
      <c r="D3987" s="219">
        <v>96.06</v>
      </c>
      <c r="E3987" s="220">
        <v>0</v>
      </c>
    </row>
    <row r="3988" spans="1:5">
      <c r="A3988" s="217">
        <v>96522</v>
      </c>
      <c r="B3988" s="218" t="s">
        <v>4425</v>
      </c>
      <c r="C3988" s="217" t="s">
        <v>552</v>
      </c>
      <c r="D3988" s="219">
        <v>144.99</v>
      </c>
      <c r="E3988" s="220">
        <v>0</v>
      </c>
    </row>
    <row r="3989" spans="1:5">
      <c r="A3989" s="217">
        <v>96527</v>
      </c>
      <c r="B3989" s="218" t="s">
        <v>4426</v>
      </c>
      <c r="C3989" s="217" t="s">
        <v>552</v>
      </c>
      <c r="D3989" s="219">
        <v>105.76</v>
      </c>
      <c r="E3989" s="220">
        <v>0</v>
      </c>
    </row>
    <row r="3990" spans="1:5">
      <c r="A3990" s="217">
        <v>96526</v>
      </c>
      <c r="B3990" s="218" t="s">
        <v>4427</v>
      </c>
      <c r="C3990" s="217" t="s">
        <v>552</v>
      </c>
      <c r="D3990" s="219">
        <v>207.1</v>
      </c>
      <c r="E3990" s="220">
        <v>0</v>
      </c>
    </row>
    <row r="3991" spans="1:5">
      <c r="A3991" s="217">
        <v>96521</v>
      </c>
      <c r="B3991" s="218" t="s">
        <v>4428</v>
      </c>
      <c r="C3991" s="217" t="s">
        <v>552</v>
      </c>
      <c r="D3991" s="219">
        <v>39.03</v>
      </c>
      <c r="E3991" s="220">
        <v>0.40379999999999999</v>
      </c>
    </row>
    <row r="3992" spans="1:5">
      <c r="A3992" s="217">
        <v>96520</v>
      </c>
      <c r="B3992" s="218" t="s">
        <v>4429</v>
      </c>
      <c r="C3992" s="217" t="s">
        <v>552</v>
      </c>
      <c r="D3992" s="219">
        <v>88.59</v>
      </c>
      <c r="E3992" s="220">
        <v>0.23369999999999999</v>
      </c>
    </row>
    <row r="3993" spans="1:5">
      <c r="A3993" s="217">
        <v>96525</v>
      </c>
      <c r="B3993" s="218" t="s">
        <v>4430</v>
      </c>
      <c r="C3993" s="217" t="s">
        <v>552</v>
      </c>
      <c r="D3993" s="219">
        <v>52.71</v>
      </c>
      <c r="E3993" s="220">
        <v>0.55300000000000005</v>
      </c>
    </row>
    <row r="3994" spans="1:5">
      <c r="A3994" s="217">
        <v>96524</v>
      </c>
      <c r="B3994" s="218" t="s">
        <v>4431</v>
      </c>
      <c r="C3994" s="217" t="s">
        <v>552</v>
      </c>
      <c r="D3994" s="219">
        <v>149.66</v>
      </c>
      <c r="E3994" s="220">
        <v>0.25829999999999997</v>
      </c>
    </row>
    <row r="3995" spans="1:5">
      <c r="A3995" s="217">
        <v>96537</v>
      </c>
      <c r="B3995" s="218" t="s">
        <v>4432</v>
      </c>
      <c r="C3995" s="217" t="s">
        <v>467</v>
      </c>
      <c r="D3995" s="219">
        <v>187.3</v>
      </c>
      <c r="E3995" s="220">
        <v>0</v>
      </c>
    </row>
    <row r="3996" spans="1:5">
      <c r="A3996" s="217">
        <v>96540</v>
      </c>
      <c r="B3996" s="218" t="s">
        <v>4433</v>
      </c>
      <c r="C3996" s="217" t="s">
        <v>467</v>
      </c>
      <c r="D3996" s="219">
        <v>130.51</v>
      </c>
      <c r="E3996" s="220">
        <v>0</v>
      </c>
    </row>
    <row r="3997" spans="1:5">
      <c r="A3997" s="217">
        <v>96528</v>
      </c>
      <c r="B3997" s="218" t="s">
        <v>4434</v>
      </c>
      <c r="C3997" s="217" t="s">
        <v>467</v>
      </c>
      <c r="D3997" s="219">
        <v>179.67</v>
      </c>
      <c r="E3997" s="220">
        <v>0</v>
      </c>
    </row>
    <row r="3998" spans="1:5">
      <c r="A3998" s="217">
        <v>96531</v>
      </c>
      <c r="B3998" s="218" t="s">
        <v>4435</v>
      </c>
      <c r="C3998" s="217" t="s">
        <v>467</v>
      </c>
      <c r="D3998" s="219">
        <v>115.95</v>
      </c>
      <c r="E3998" s="220">
        <v>0</v>
      </c>
    </row>
    <row r="3999" spans="1:5">
      <c r="A3999" s="217">
        <v>96534</v>
      </c>
      <c r="B3999" s="218" t="s">
        <v>4436</v>
      </c>
      <c r="C3999" s="217" t="s">
        <v>467</v>
      </c>
      <c r="D3999" s="219">
        <v>82.78</v>
      </c>
      <c r="E3999" s="220">
        <v>0</v>
      </c>
    </row>
    <row r="4000" spans="1:5">
      <c r="A4000" s="217">
        <v>104928</v>
      </c>
      <c r="B4000" s="218" t="s">
        <v>4437</v>
      </c>
      <c r="C4000" s="217" t="s">
        <v>467</v>
      </c>
      <c r="D4000" s="219">
        <v>146.69</v>
      </c>
      <c r="E4000" s="220">
        <v>0</v>
      </c>
    </row>
    <row r="4001" spans="1:5">
      <c r="A4001" s="217">
        <v>104929</v>
      </c>
      <c r="B4001" s="218" t="s">
        <v>4438</v>
      </c>
      <c r="C4001" s="217" t="s">
        <v>467</v>
      </c>
      <c r="D4001" s="219">
        <v>89.22</v>
      </c>
      <c r="E4001" s="220">
        <v>0</v>
      </c>
    </row>
    <row r="4002" spans="1:5">
      <c r="A4002" s="217">
        <v>104925</v>
      </c>
      <c r="B4002" s="218" t="s">
        <v>4439</v>
      </c>
      <c r="C4002" s="217" t="s">
        <v>467</v>
      </c>
      <c r="D4002" s="219">
        <v>184.29</v>
      </c>
      <c r="E4002" s="220">
        <v>0</v>
      </c>
    </row>
    <row r="4003" spans="1:5">
      <c r="A4003" s="217">
        <v>104926</v>
      </c>
      <c r="B4003" s="218" t="s">
        <v>4440</v>
      </c>
      <c r="C4003" s="217" t="s">
        <v>467</v>
      </c>
      <c r="D4003" s="219">
        <v>114.4</v>
      </c>
      <c r="E4003" s="220">
        <v>0</v>
      </c>
    </row>
    <row r="4004" spans="1:5">
      <c r="A4004" s="217">
        <v>104927</v>
      </c>
      <c r="B4004" s="218" t="s">
        <v>4441</v>
      </c>
      <c r="C4004" s="217" t="s">
        <v>467</v>
      </c>
      <c r="D4004" s="219">
        <v>78.05</v>
      </c>
      <c r="E4004" s="220">
        <v>0</v>
      </c>
    </row>
    <row r="4005" spans="1:5">
      <c r="A4005" s="217">
        <v>96538</v>
      </c>
      <c r="B4005" s="218" t="s">
        <v>4442</v>
      </c>
      <c r="C4005" s="217" t="s">
        <v>467</v>
      </c>
      <c r="D4005" s="219">
        <v>242.08</v>
      </c>
      <c r="E4005" s="220">
        <v>0</v>
      </c>
    </row>
    <row r="4006" spans="1:5">
      <c r="A4006" s="217">
        <v>96541</v>
      </c>
      <c r="B4006" s="218" t="s">
        <v>4443</v>
      </c>
      <c r="C4006" s="217" t="s">
        <v>467</v>
      </c>
      <c r="D4006" s="219">
        <v>176.77</v>
      </c>
      <c r="E4006" s="220">
        <v>0</v>
      </c>
    </row>
    <row r="4007" spans="1:5">
      <c r="A4007" s="217">
        <v>96529</v>
      </c>
      <c r="B4007" s="218" t="s">
        <v>4444</v>
      </c>
      <c r="C4007" s="217" t="s">
        <v>467</v>
      </c>
      <c r="D4007" s="219">
        <v>277.12</v>
      </c>
      <c r="E4007" s="220">
        <v>0</v>
      </c>
    </row>
    <row r="4008" spans="1:5">
      <c r="A4008" s="217">
        <v>96532</v>
      </c>
      <c r="B4008" s="218" t="s">
        <v>4445</v>
      </c>
      <c r="C4008" s="217" t="s">
        <v>467</v>
      </c>
      <c r="D4008" s="219">
        <v>183.49</v>
      </c>
      <c r="E4008" s="220">
        <v>0</v>
      </c>
    </row>
    <row r="4009" spans="1:5">
      <c r="A4009" s="217">
        <v>96535</v>
      </c>
      <c r="B4009" s="218" t="s">
        <v>4446</v>
      </c>
      <c r="C4009" s="217" t="s">
        <v>467</v>
      </c>
      <c r="D4009" s="219">
        <v>134.78</v>
      </c>
      <c r="E4009" s="220">
        <v>0</v>
      </c>
    </row>
    <row r="4010" spans="1:5">
      <c r="A4010" s="217">
        <v>96539</v>
      </c>
      <c r="B4010" s="218" t="s">
        <v>4447</v>
      </c>
      <c r="C4010" s="217" t="s">
        <v>467</v>
      </c>
      <c r="D4010" s="219">
        <v>127.97</v>
      </c>
      <c r="E4010" s="220">
        <v>0</v>
      </c>
    </row>
    <row r="4011" spans="1:5">
      <c r="A4011" s="217">
        <v>96542</v>
      </c>
      <c r="B4011" s="218" t="s">
        <v>4448</v>
      </c>
      <c r="C4011" s="217" t="s">
        <v>467</v>
      </c>
      <c r="D4011" s="219">
        <v>94.5</v>
      </c>
      <c r="E4011" s="220">
        <v>0</v>
      </c>
    </row>
    <row r="4012" spans="1:5">
      <c r="A4012" s="217">
        <v>96530</v>
      </c>
      <c r="B4012" s="218" t="s">
        <v>4449</v>
      </c>
      <c r="C4012" s="217" t="s">
        <v>467</v>
      </c>
      <c r="D4012" s="219">
        <v>163.80000000000001</v>
      </c>
      <c r="E4012" s="220">
        <v>0</v>
      </c>
    </row>
    <row r="4013" spans="1:5">
      <c r="A4013" s="217">
        <v>96533</v>
      </c>
      <c r="B4013" s="218" t="s">
        <v>4450</v>
      </c>
      <c r="C4013" s="217" t="s">
        <v>467</v>
      </c>
      <c r="D4013" s="219">
        <v>103.45</v>
      </c>
      <c r="E4013" s="220">
        <v>0</v>
      </c>
    </row>
    <row r="4014" spans="1:5">
      <c r="A4014" s="217">
        <v>96536</v>
      </c>
      <c r="B4014" s="218" t="s">
        <v>4451</v>
      </c>
      <c r="C4014" s="217" t="s">
        <v>467</v>
      </c>
      <c r="D4014" s="219">
        <v>72.05</v>
      </c>
      <c r="E4014" s="220">
        <v>0</v>
      </c>
    </row>
    <row r="4015" spans="1:5">
      <c r="A4015" s="217">
        <v>105518</v>
      </c>
      <c r="B4015" s="218" t="s">
        <v>4452</v>
      </c>
      <c r="C4015" s="217" t="s">
        <v>467</v>
      </c>
      <c r="D4015" s="219">
        <v>0</v>
      </c>
      <c r="E4015" s="220"/>
    </row>
    <row r="4016" spans="1:5">
      <c r="A4016" s="217">
        <v>105517</v>
      </c>
      <c r="B4016" s="218" t="s">
        <v>4453</v>
      </c>
      <c r="C4016" s="217" t="s">
        <v>467</v>
      </c>
      <c r="D4016" s="219">
        <v>0</v>
      </c>
      <c r="E4016" s="220"/>
    </row>
    <row r="4017" spans="1:5">
      <c r="A4017" s="217">
        <v>105520</v>
      </c>
      <c r="B4017" s="218" t="s">
        <v>4454</v>
      </c>
      <c r="C4017" s="217" t="s">
        <v>467</v>
      </c>
      <c r="D4017" s="219">
        <v>0</v>
      </c>
      <c r="E4017" s="220"/>
    </row>
    <row r="4018" spans="1:5">
      <c r="A4018" s="217">
        <v>105519</v>
      </c>
      <c r="B4018" s="218" t="s">
        <v>4455</v>
      </c>
      <c r="C4018" s="217" t="s">
        <v>467</v>
      </c>
      <c r="D4018" s="219">
        <v>0</v>
      </c>
      <c r="E4018" s="220"/>
    </row>
    <row r="4019" spans="1:5">
      <c r="A4019" s="217">
        <v>101793</v>
      </c>
      <c r="B4019" s="218" t="s">
        <v>4456</v>
      </c>
      <c r="C4019" s="217" t="s">
        <v>552</v>
      </c>
      <c r="D4019" s="219">
        <v>29.44</v>
      </c>
      <c r="E4019" s="220">
        <v>0</v>
      </c>
    </row>
    <row r="4020" spans="1:5">
      <c r="A4020" s="217">
        <v>101792</v>
      </c>
      <c r="B4020" s="218" t="s">
        <v>4457</v>
      </c>
      <c r="C4020" s="217" t="s">
        <v>552</v>
      </c>
      <c r="D4020" s="219">
        <v>18.54</v>
      </c>
      <c r="E4020" s="220">
        <v>0</v>
      </c>
    </row>
    <row r="4021" spans="1:5">
      <c r="A4021" s="217">
        <v>92272</v>
      </c>
      <c r="B4021" s="218" t="s">
        <v>4458</v>
      </c>
      <c r="C4021" s="217" t="s">
        <v>27</v>
      </c>
      <c r="D4021" s="219">
        <v>40.49</v>
      </c>
      <c r="E4021" s="220">
        <v>0</v>
      </c>
    </row>
    <row r="4022" spans="1:5">
      <c r="A4022" s="217">
        <v>101791</v>
      </c>
      <c r="B4022" s="218" t="s">
        <v>4459</v>
      </c>
      <c r="C4022" s="217" t="s">
        <v>27</v>
      </c>
      <c r="D4022" s="219">
        <v>32.81</v>
      </c>
      <c r="E4022" s="220">
        <v>0</v>
      </c>
    </row>
    <row r="4023" spans="1:5">
      <c r="A4023" s="217">
        <v>92273</v>
      </c>
      <c r="B4023" s="218" t="s">
        <v>4460</v>
      </c>
      <c r="C4023" s="217" t="s">
        <v>27</v>
      </c>
      <c r="D4023" s="219">
        <v>18.149999999999999</v>
      </c>
      <c r="E4023" s="220">
        <v>0</v>
      </c>
    </row>
    <row r="4024" spans="1:5">
      <c r="A4024" s="217">
        <v>92268</v>
      </c>
      <c r="B4024" s="218" t="s">
        <v>221</v>
      </c>
      <c r="C4024" s="217" t="s">
        <v>467</v>
      </c>
      <c r="D4024" s="219">
        <v>76.09</v>
      </c>
      <c r="E4024" s="220">
        <v>0</v>
      </c>
    </row>
    <row r="4025" spans="1:5">
      <c r="A4025" s="217">
        <v>92267</v>
      </c>
      <c r="B4025" s="218" t="s">
        <v>4461</v>
      </c>
      <c r="C4025" s="217" t="s">
        <v>467</v>
      </c>
      <c r="D4025" s="219">
        <v>45.29</v>
      </c>
      <c r="E4025" s="220">
        <v>0</v>
      </c>
    </row>
    <row r="4026" spans="1:5">
      <c r="A4026" s="217">
        <v>92271</v>
      </c>
      <c r="B4026" s="218" t="s">
        <v>4462</v>
      </c>
      <c r="C4026" s="217" t="s">
        <v>467</v>
      </c>
      <c r="D4026" s="219">
        <v>116.13</v>
      </c>
      <c r="E4026" s="220">
        <v>0</v>
      </c>
    </row>
    <row r="4027" spans="1:5">
      <c r="A4027" s="217">
        <v>92264</v>
      </c>
      <c r="B4027" s="218" t="s">
        <v>4463</v>
      </c>
      <c r="C4027" s="217" t="s">
        <v>467</v>
      </c>
      <c r="D4027" s="219">
        <v>203.42</v>
      </c>
      <c r="E4027" s="220">
        <v>0</v>
      </c>
    </row>
    <row r="4028" spans="1:5">
      <c r="A4028" s="217">
        <v>92263</v>
      </c>
      <c r="B4028" s="218" t="s">
        <v>4464</v>
      </c>
      <c r="C4028" s="217" t="s">
        <v>467</v>
      </c>
      <c r="D4028" s="219">
        <v>164.24</v>
      </c>
      <c r="E4028" s="220">
        <v>0</v>
      </c>
    </row>
    <row r="4029" spans="1:5">
      <c r="A4029" s="217">
        <v>92269</v>
      </c>
      <c r="B4029" s="218" t="s">
        <v>222</v>
      </c>
      <c r="C4029" s="217" t="s">
        <v>467</v>
      </c>
      <c r="D4029" s="219">
        <v>159.01</v>
      </c>
      <c r="E4029" s="220">
        <v>0</v>
      </c>
    </row>
    <row r="4030" spans="1:5">
      <c r="A4030" s="217">
        <v>92270</v>
      </c>
      <c r="B4030" s="218" t="s">
        <v>32</v>
      </c>
      <c r="C4030" s="217" t="s">
        <v>467</v>
      </c>
      <c r="D4030" s="219">
        <v>183.56</v>
      </c>
      <c r="E4030" s="220">
        <v>0</v>
      </c>
    </row>
    <row r="4031" spans="1:5">
      <c r="A4031" s="217">
        <v>92266</v>
      </c>
      <c r="B4031" s="218" t="s">
        <v>4465</v>
      </c>
      <c r="C4031" s="217" t="s">
        <v>467</v>
      </c>
      <c r="D4031" s="219">
        <v>148.49</v>
      </c>
      <c r="E4031" s="220">
        <v>0</v>
      </c>
    </row>
    <row r="4032" spans="1:5">
      <c r="A4032" s="217">
        <v>92265</v>
      </c>
      <c r="B4032" s="218" t="s">
        <v>4466</v>
      </c>
      <c r="C4032" s="217" t="s">
        <v>467</v>
      </c>
      <c r="D4032" s="219">
        <v>114.88</v>
      </c>
      <c r="E4032" s="220">
        <v>0</v>
      </c>
    </row>
    <row r="4033" spans="1:5">
      <c r="A4033" s="217">
        <v>92524</v>
      </c>
      <c r="B4033" s="218" t="s">
        <v>4467</v>
      </c>
      <c r="C4033" s="217" t="s">
        <v>467</v>
      </c>
      <c r="D4033" s="219">
        <v>77.47</v>
      </c>
      <c r="E4033" s="220">
        <v>6.4699999999999994E-2</v>
      </c>
    </row>
    <row r="4034" spans="1:5">
      <c r="A4034" s="217">
        <v>92528</v>
      </c>
      <c r="B4034" s="218" t="s">
        <v>4468</v>
      </c>
      <c r="C4034" s="217" t="s">
        <v>467</v>
      </c>
      <c r="D4034" s="219">
        <v>74.349999999999994</v>
      </c>
      <c r="E4034" s="220">
        <v>6.7400000000000002E-2</v>
      </c>
    </row>
    <row r="4035" spans="1:5">
      <c r="A4035" s="217">
        <v>92532</v>
      </c>
      <c r="B4035" s="218" t="s">
        <v>4469</v>
      </c>
      <c r="C4035" s="217" t="s">
        <v>467</v>
      </c>
      <c r="D4035" s="219">
        <v>71.64</v>
      </c>
      <c r="E4035" s="220">
        <v>6.9900000000000004E-2</v>
      </c>
    </row>
    <row r="4036" spans="1:5">
      <c r="A4036" s="217">
        <v>92536</v>
      </c>
      <c r="B4036" s="218" t="s">
        <v>4470</v>
      </c>
      <c r="C4036" s="217" t="s">
        <v>467</v>
      </c>
      <c r="D4036" s="219">
        <v>66.430000000000007</v>
      </c>
      <c r="E4036" s="220">
        <v>7.5399999999999995E-2</v>
      </c>
    </row>
    <row r="4037" spans="1:5">
      <c r="A4037" s="217">
        <v>92508</v>
      </c>
      <c r="B4037" s="218" t="s">
        <v>4471</v>
      </c>
      <c r="C4037" s="217" t="s">
        <v>467</v>
      </c>
      <c r="D4037" s="219">
        <v>103.29</v>
      </c>
      <c r="E4037" s="220">
        <v>4.8500000000000001E-2</v>
      </c>
    </row>
    <row r="4038" spans="1:5">
      <c r="A4038" s="217">
        <v>92512</v>
      </c>
      <c r="B4038" s="218" t="s">
        <v>4472</v>
      </c>
      <c r="C4038" s="217" t="s">
        <v>467</v>
      </c>
      <c r="D4038" s="219">
        <v>89.81</v>
      </c>
      <c r="E4038" s="220">
        <v>5.5800000000000002E-2</v>
      </c>
    </row>
    <row r="4039" spans="1:5">
      <c r="A4039" s="217">
        <v>92515</v>
      </c>
      <c r="B4039" s="218" t="s">
        <v>4473</v>
      </c>
      <c r="C4039" s="217" t="s">
        <v>467</v>
      </c>
      <c r="D4039" s="219">
        <v>82.88</v>
      </c>
      <c r="E4039" s="220">
        <v>6.0400000000000002E-2</v>
      </c>
    </row>
    <row r="4040" spans="1:5">
      <c r="A4040" s="217">
        <v>92520</v>
      </c>
      <c r="B4040" s="218" t="s">
        <v>4474</v>
      </c>
      <c r="C4040" s="217" t="s">
        <v>467</v>
      </c>
      <c r="D4040" s="219">
        <v>78.209999999999994</v>
      </c>
      <c r="E4040" s="220">
        <v>6.4100000000000004E-2</v>
      </c>
    </row>
    <row r="4041" spans="1:5">
      <c r="A4041" s="217">
        <v>92526</v>
      </c>
      <c r="B4041" s="218" t="s">
        <v>4475</v>
      </c>
      <c r="C4041" s="217" t="s">
        <v>467</v>
      </c>
      <c r="D4041" s="219">
        <v>40.9</v>
      </c>
      <c r="E4041" s="220">
        <v>0.1225</v>
      </c>
    </row>
    <row r="4042" spans="1:5">
      <c r="A4042" s="217">
        <v>92530</v>
      </c>
      <c r="B4042" s="218" t="s">
        <v>4476</v>
      </c>
      <c r="C4042" s="217" t="s">
        <v>467</v>
      </c>
      <c r="D4042" s="219">
        <v>38.659999999999997</v>
      </c>
      <c r="E4042" s="220">
        <v>0.12959999999999999</v>
      </c>
    </row>
    <row r="4043" spans="1:5">
      <c r="A4043" s="217">
        <v>92534</v>
      </c>
      <c r="B4043" s="218" t="s">
        <v>4477</v>
      </c>
      <c r="C4043" s="217" t="s">
        <v>467</v>
      </c>
      <c r="D4043" s="219">
        <v>36.729999999999997</v>
      </c>
      <c r="E4043" s="220">
        <v>0.13639999999999999</v>
      </c>
    </row>
    <row r="4044" spans="1:5">
      <c r="A4044" s="217">
        <v>92538</v>
      </c>
      <c r="B4044" s="218" t="s">
        <v>4478</v>
      </c>
      <c r="C4044" s="217" t="s">
        <v>467</v>
      </c>
      <c r="D4044" s="219">
        <v>32.92</v>
      </c>
      <c r="E4044" s="220">
        <v>0.1522</v>
      </c>
    </row>
    <row r="4045" spans="1:5">
      <c r="A4045" s="217">
        <v>103760</v>
      </c>
      <c r="B4045" s="218" t="s">
        <v>4479</v>
      </c>
      <c r="C4045" s="217" t="s">
        <v>467</v>
      </c>
      <c r="D4045" s="219">
        <v>117.23</v>
      </c>
      <c r="E4045" s="220">
        <v>0</v>
      </c>
    </row>
    <row r="4046" spans="1:5">
      <c r="A4046" s="217">
        <v>103761</v>
      </c>
      <c r="B4046" s="218" t="s">
        <v>4480</v>
      </c>
      <c r="C4046" s="217" t="s">
        <v>467</v>
      </c>
      <c r="D4046" s="219">
        <v>79.94</v>
      </c>
      <c r="E4046" s="220">
        <v>0</v>
      </c>
    </row>
    <row r="4047" spans="1:5">
      <c r="A4047" s="217">
        <v>103762</v>
      </c>
      <c r="B4047" s="218" t="s">
        <v>4481</v>
      </c>
      <c r="C4047" s="217" t="s">
        <v>467</v>
      </c>
      <c r="D4047" s="219">
        <v>68.650000000000006</v>
      </c>
      <c r="E4047" s="220">
        <v>0</v>
      </c>
    </row>
    <row r="4048" spans="1:5">
      <c r="A4048" s="217">
        <v>103763</v>
      </c>
      <c r="B4048" s="218" t="s">
        <v>4482</v>
      </c>
      <c r="C4048" s="217" t="s">
        <v>467</v>
      </c>
      <c r="D4048" s="219">
        <v>60.74</v>
      </c>
      <c r="E4048" s="220">
        <v>0</v>
      </c>
    </row>
    <row r="4049" spans="1:5">
      <c r="A4049" s="217">
        <v>92510</v>
      </c>
      <c r="B4049" s="218" t="s">
        <v>4483</v>
      </c>
      <c r="C4049" s="217" t="s">
        <v>467</v>
      </c>
      <c r="D4049" s="219">
        <v>62.51</v>
      </c>
      <c r="E4049" s="220">
        <v>8.0100000000000005E-2</v>
      </c>
    </row>
    <row r="4050" spans="1:5">
      <c r="A4050" s="217">
        <v>92514</v>
      </c>
      <c r="B4050" s="218" t="s">
        <v>4484</v>
      </c>
      <c r="C4050" s="217" t="s">
        <v>467</v>
      </c>
      <c r="D4050" s="219">
        <v>50.19</v>
      </c>
      <c r="E4050" s="220">
        <v>9.98E-2</v>
      </c>
    </row>
    <row r="4051" spans="1:5">
      <c r="A4051" s="217">
        <v>92518</v>
      </c>
      <c r="B4051" s="218" t="s">
        <v>4485</v>
      </c>
      <c r="C4051" s="217" t="s">
        <v>467</v>
      </c>
      <c r="D4051" s="219">
        <v>44.35</v>
      </c>
      <c r="E4051" s="220">
        <v>0.113</v>
      </c>
    </row>
    <row r="4052" spans="1:5">
      <c r="A4052" s="217">
        <v>92522</v>
      </c>
      <c r="B4052" s="218" t="s">
        <v>4486</v>
      </c>
      <c r="C4052" s="217" t="s">
        <v>467</v>
      </c>
      <c r="D4052" s="219">
        <v>40.700000000000003</v>
      </c>
      <c r="E4052" s="220">
        <v>0.1231</v>
      </c>
    </row>
    <row r="4053" spans="1:5">
      <c r="A4053" s="217">
        <v>92482</v>
      </c>
      <c r="B4053" s="218" t="s">
        <v>4487</v>
      </c>
      <c r="C4053" s="217" t="s">
        <v>467</v>
      </c>
      <c r="D4053" s="219">
        <v>347.58</v>
      </c>
      <c r="E4053" s="220">
        <v>0</v>
      </c>
    </row>
    <row r="4054" spans="1:5">
      <c r="A4054" s="217">
        <v>92484</v>
      </c>
      <c r="B4054" s="218" t="s">
        <v>4488</v>
      </c>
      <c r="C4054" s="217" t="s">
        <v>467</v>
      </c>
      <c r="D4054" s="219">
        <v>239.01</v>
      </c>
      <c r="E4054" s="220">
        <v>0</v>
      </c>
    </row>
    <row r="4055" spans="1:5">
      <c r="A4055" s="217">
        <v>92486</v>
      </c>
      <c r="B4055" s="218" t="s">
        <v>4489</v>
      </c>
      <c r="C4055" s="217" t="s">
        <v>467</v>
      </c>
      <c r="D4055" s="219">
        <v>169.98</v>
      </c>
      <c r="E4055" s="220">
        <v>0</v>
      </c>
    </row>
    <row r="4056" spans="1:5">
      <c r="A4056" s="217">
        <v>92492</v>
      </c>
      <c r="B4056" s="218" t="s">
        <v>4490</v>
      </c>
      <c r="C4056" s="217" t="s">
        <v>467</v>
      </c>
      <c r="D4056" s="219">
        <v>105.03</v>
      </c>
      <c r="E4056" s="220">
        <v>4.7699999999999999E-2</v>
      </c>
    </row>
    <row r="4057" spans="1:5">
      <c r="A4057" s="217">
        <v>92496</v>
      </c>
      <c r="B4057" s="218" t="s">
        <v>4491</v>
      </c>
      <c r="C4057" s="217" t="s">
        <v>467</v>
      </c>
      <c r="D4057" s="219">
        <v>100.57</v>
      </c>
      <c r="E4057" s="220">
        <v>4.9799999999999997E-2</v>
      </c>
    </row>
    <row r="4058" spans="1:5">
      <c r="A4058" s="217">
        <v>92500</v>
      </c>
      <c r="B4058" s="218" t="s">
        <v>4492</v>
      </c>
      <c r="C4058" s="217" t="s">
        <v>467</v>
      </c>
      <c r="D4058" s="219">
        <v>96.94</v>
      </c>
      <c r="E4058" s="220">
        <v>5.1700000000000003E-2</v>
      </c>
    </row>
    <row r="4059" spans="1:5">
      <c r="A4059" s="217">
        <v>92504</v>
      </c>
      <c r="B4059" s="218" t="s">
        <v>4493</v>
      </c>
      <c r="C4059" s="217" t="s">
        <v>467</v>
      </c>
      <c r="D4059" s="219">
        <v>90.34</v>
      </c>
      <c r="E4059" s="220">
        <v>5.5500000000000001E-2</v>
      </c>
    </row>
    <row r="4060" spans="1:5">
      <c r="A4060" s="217">
        <v>92488</v>
      </c>
      <c r="B4060" s="218" t="s">
        <v>4494</v>
      </c>
      <c r="C4060" s="217" t="s">
        <v>467</v>
      </c>
      <c r="D4060" s="219">
        <v>110.32</v>
      </c>
      <c r="E4060" s="220">
        <v>4.5400000000000003E-2</v>
      </c>
    </row>
    <row r="4061" spans="1:5">
      <c r="A4061" s="217">
        <v>92494</v>
      </c>
      <c r="B4061" s="218" t="s">
        <v>4495</v>
      </c>
      <c r="C4061" s="217" t="s">
        <v>467</v>
      </c>
      <c r="D4061" s="219">
        <v>67.2</v>
      </c>
      <c r="E4061" s="220">
        <v>7.46E-2</v>
      </c>
    </row>
    <row r="4062" spans="1:5">
      <c r="A4062" s="217">
        <v>92498</v>
      </c>
      <c r="B4062" s="218" t="s">
        <v>4496</v>
      </c>
      <c r="C4062" s="217" t="s">
        <v>467</v>
      </c>
      <c r="D4062" s="219">
        <v>63.67</v>
      </c>
      <c r="E4062" s="220">
        <v>7.8700000000000006E-2</v>
      </c>
    </row>
    <row r="4063" spans="1:5">
      <c r="A4063" s="217">
        <v>92502</v>
      </c>
      <c r="B4063" s="218" t="s">
        <v>4497</v>
      </c>
      <c r="C4063" s="217" t="s">
        <v>467</v>
      </c>
      <c r="D4063" s="219">
        <v>60.93</v>
      </c>
      <c r="E4063" s="220">
        <v>8.2199999999999995E-2</v>
      </c>
    </row>
    <row r="4064" spans="1:5">
      <c r="A4064" s="217">
        <v>92506</v>
      </c>
      <c r="B4064" s="218" t="s">
        <v>4498</v>
      </c>
      <c r="C4064" s="217" t="s">
        <v>467</v>
      </c>
      <c r="D4064" s="219">
        <v>55.89</v>
      </c>
      <c r="E4064" s="220">
        <v>8.9599999999999999E-2</v>
      </c>
    </row>
    <row r="4065" spans="1:5">
      <c r="A4065" s="217">
        <v>92490</v>
      </c>
      <c r="B4065" s="218" t="s">
        <v>4499</v>
      </c>
      <c r="C4065" s="217" t="s">
        <v>467</v>
      </c>
      <c r="D4065" s="219">
        <v>71.41</v>
      </c>
      <c r="E4065" s="220">
        <v>7.0199999999999999E-2</v>
      </c>
    </row>
    <row r="4066" spans="1:5">
      <c r="A4066" s="217">
        <v>92433</v>
      </c>
      <c r="B4066" s="218" t="s">
        <v>4500</v>
      </c>
      <c r="C4066" s="217" t="s">
        <v>467</v>
      </c>
      <c r="D4066" s="219">
        <v>75.180000000000007</v>
      </c>
      <c r="E4066" s="220">
        <v>0</v>
      </c>
    </row>
    <row r="4067" spans="1:5">
      <c r="A4067" s="217">
        <v>92437</v>
      </c>
      <c r="B4067" s="218" t="s">
        <v>4501</v>
      </c>
      <c r="C4067" s="217" t="s">
        <v>467</v>
      </c>
      <c r="D4067" s="219">
        <v>71.8</v>
      </c>
      <c r="E4067" s="220">
        <v>0</v>
      </c>
    </row>
    <row r="4068" spans="1:5">
      <c r="A4068" s="217">
        <v>92441</v>
      </c>
      <c r="B4068" s="218" t="s">
        <v>4502</v>
      </c>
      <c r="C4068" s="217" t="s">
        <v>467</v>
      </c>
      <c r="D4068" s="219">
        <v>69.34</v>
      </c>
      <c r="E4068" s="220">
        <v>0</v>
      </c>
    </row>
    <row r="4069" spans="1:5">
      <c r="A4069" s="217">
        <v>92445</v>
      </c>
      <c r="B4069" s="218" t="s">
        <v>4503</v>
      </c>
      <c r="C4069" s="217" t="s">
        <v>467</v>
      </c>
      <c r="D4069" s="219">
        <v>64.34</v>
      </c>
      <c r="E4069" s="220">
        <v>0</v>
      </c>
    </row>
    <row r="4070" spans="1:5">
      <c r="A4070" s="217">
        <v>92417</v>
      </c>
      <c r="B4070" s="218" t="s">
        <v>4504</v>
      </c>
      <c r="C4070" s="217" t="s">
        <v>467</v>
      </c>
      <c r="D4070" s="219">
        <v>163.97</v>
      </c>
      <c r="E4070" s="220">
        <v>0</v>
      </c>
    </row>
    <row r="4071" spans="1:5">
      <c r="A4071" s="217">
        <v>92421</v>
      </c>
      <c r="B4071" s="218" t="s">
        <v>4505</v>
      </c>
      <c r="C4071" s="217" t="s">
        <v>467</v>
      </c>
      <c r="D4071" s="219">
        <v>107.57</v>
      </c>
      <c r="E4071" s="220">
        <v>0</v>
      </c>
    </row>
    <row r="4072" spans="1:5">
      <c r="A4072" s="217">
        <v>92425</v>
      </c>
      <c r="B4072" s="218" t="s">
        <v>4506</v>
      </c>
      <c r="C4072" s="217" t="s">
        <v>467</v>
      </c>
      <c r="D4072" s="219">
        <v>89.42</v>
      </c>
      <c r="E4072" s="220">
        <v>0</v>
      </c>
    </row>
    <row r="4073" spans="1:5">
      <c r="A4073" s="217">
        <v>92429</v>
      </c>
      <c r="B4073" s="218" t="s">
        <v>4507</v>
      </c>
      <c r="C4073" s="217" t="s">
        <v>467</v>
      </c>
      <c r="D4073" s="219">
        <v>80.27</v>
      </c>
      <c r="E4073" s="220">
        <v>0</v>
      </c>
    </row>
    <row r="4074" spans="1:5">
      <c r="A4074" s="217">
        <v>92431</v>
      </c>
      <c r="B4074" s="218" t="s">
        <v>4508</v>
      </c>
      <c r="C4074" s="217" t="s">
        <v>467</v>
      </c>
      <c r="D4074" s="219">
        <v>61.86</v>
      </c>
      <c r="E4074" s="220">
        <v>0</v>
      </c>
    </row>
    <row r="4075" spans="1:5">
      <c r="A4075" s="217">
        <v>92435</v>
      </c>
      <c r="B4075" s="218" t="s">
        <v>4509</v>
      </c>
      <c r="C4075" s="217" t="s">
        <v>467</v>
      </c>
      <c r="D4075" s="219">
        <v>58.92</v>
      </c>
      <c r="E4075" s="220">
        <v>0</v>
      </c>
    </row>
    <row r="4076" spans="1:5">
      <c r="A4076" s="217">
        <v>92439</v>
      </c>
      <c r="B4076" s="218" t="s">
        <v>4510</v>
      </c>
      <c r="C4076" s="217" t="s">
        <v>467</v>
      </c>
      <c r="D4076" s="219">
        <v>56.79</v>
      </c>
      <c r="E4076" s="220">
        <v>0</v>
      </c>
    </row>
    <row r="4077" spans="1:5">
      <c r="A4077" s="217">
        <v>92443</v>
      </c>
      <c r="B4077" s="218" t="s">
        <v>4511</v>
      </c>
      <c r="C4077" s="217" t="s">
        <v>467</v>
      </c>
      <c r="D4077" s="219">
        <v>52.23</v>
      </c>
      <c r="E4077" s="220">
        <v>0</v>
      </c>
    </row>
    <row r="4078" spans="1:5">
      <c r="A4078" s="217">
        <v>92415</v>
      </c>
      <c r="B4078" s="218" t="s">
        <v>4512</v>
      </c>
      <c r="C4078" s="217" t="s">
        <v>467</v>
      </c>
      <c r="D4078" s="219">
        <v>141.25</v>
      </c>
      <c r="E4078" s="220">
        <v>0</v>
      </c>
    </row>
    <row r="4079" spans="1:5">
      <c r="A4079" s="217">
        <v>92419</v>
      </c>
      <c r="B4079" s="218" t="s">
        <v>4513</v>
      </c>
      <c r="C4079" s="217" t="s">
        <v>467</v>
      </c>
      <c r="D4079" s="219">
        <v>90.16</v>
      </c>
      <c r="E4079" s="220">
        <v>0</v>
      </c>
    </row>
    <row r="4080" spans="1:5">
      <c r="A4080" s="217">
        <v>92423</v>
      </c>
      <c r="B4080" s="218" t="s">
        <v>4514</v>
      </c>
      <c r="C4080" s="217" t="s">
        <v>467</v>
      </c>
      <c r="D4080" s="219">
        <v>74.27</v>
      </c>
      <c r="E4080" s="220">
        <v>0</v>
      </c>
    </row>
    <row r="4081" spans="1:5">
      <c r="A4081" s="217">
        <v>92427</v>
      </c>
      <c r="B4081" s="218" t="s">
        <v>4515</v>
      </c>
      <c r="C4081" s="217" t="s">
        <v>467</v>
      </c>
      <c r="D4081" s="219">
        <v>66.239999999999995</v>
      </c>
      <c r="E4081" s="220">
        <v>0</v>
      </c>
    </row>
    <row r="4082" spans="1:5">
      <c r="A4082" s="217">
        <v>92409</v>
      </c>
      <c r="B4082" s="218" t="s">
        <v>4516</v>
      </c>
      <c r="C4082" s="217" t="s">
        <v>467</v>
      </c>
      <c r="D4082" s="219">
        <v>257.22000000000003</v>
      </c>
      <c r="E4082" s="220">
        <v>0</v>
      </c>
    </row>
    <row r="4083" spans="1:5">
      <c r="A4083" s="217">
        <v>92411</v>
      </c>
      <c r="B4083" s="218" t="s">
        <v>37</v>
      </c>
      <c r="C4083" s="217" t="s">
        <v>467</v>
      </c>
      <c r="D4083" s="219">
        <v>168.22</v>
      </c>
      <c r="E4083" s="220">
        <v>0</v>
      </c>
    </row>
    <row r="4084" spans="1:5">
      <c r="A4084" s="217">
        <v>92413</v>
      </c>
      <c r="B4084" s="218" t="s">
        <v>4517</v>
      </c>
      <c r="C4084" s="217" t="s">
        <v>467</v>
      </c>
      <c r="D4084" s="219">
        <v>108.44</v>
      </c>
      <c r="E4084" s="220">
        <v>0</v>
      </c>
    </row>
    <row r="4085" spans="1:5">
      <c r="A4085" s="217">
        <v>92465</v>
      </c>
      <c r="B4085" s="218" t="s">
        <v>4518</v>
      </c>
      <c r="C4085" s="217" t="s">
        <v>467</v>
      </c>
      <c r="D4085" s="219">
        <v>157.25</v>
      </c>
      <c r="E4085" s="220">
        <v>0</v>
      </c>
    </row>
    <row r="4086" spans="1:5">
      <c r="A4086" s="217">
        <v>92469</v>
      </c>
      <c r="B4086" s="218" t="s">
        <v>4519</v>
      </c>
      <c r="C4086" s="217" t="s">
        <v>467</v>
      </c>
      <c r="D4086" s="219">
        <v>143.19</v>
      </c>
      <c r="E4086" s="220">
        <v>0</v>
      </c>
    </row>
    <row r="4087" spans="1:5">
      <c r="A4087" s="217">
        <v>92473</v>
      </c>
      <c r="B4087" s="218" t="s">
        <v>4520</v>
      </c>
      <c r="C4087" s="217" t="s">
        <v>467</v>
      </c>
      <c r="D4087" s="219">
        <v>131.83000000000001</v>
      </c>
      <c r="E4087" s="220">
        <v>0</v>
      </c>
    </row>
    <row r="4088" spans="1:5">
      <c r="A4088" s="217">
        <v>92477</v>
      </c>
      <c r="B4088" s="218" t="s">
        <v>4521</v>
      </c>
      <c r="C4088" s="217" t="s">
        <v>467</v>
      </c>
      <c r="D4088" s="219">
        <v>107.48</v>
      </c>
      <c r="E4088" s="220">
        <v>0</v>
      </c>
    </row>
    <row r="4089" spans="1:5">
      <c r="A4089" s="217">
        <v>92449</v>
      </c>
      <c r="B4089" s="218" t="s">
        <v>4522</v>
      </c>
      <c r="C4089" s="217" t="s">
        <v>467</v>
      </c>
      <c r="D4089" s="219">
        <v>286.08999999999997</v>
      </c>
      <c r="E4089" s="220">
        <v>0</v>
      </c>
    </row>
    <row r="4090" spans="1:5">
      <c r="A4090" s="217">
        <v>92453</v>
      </c>
      <c r="B4090" s="218" t="s">
        <v>4523</v>
      </c>
      <c r="C4090" s="217" t="s">
        <v>467</v>
      </c>
      <c r="D4090" s="219">
        <v>246.41</v>
      </c>
      <c r="E4090" s="220">
        <v>0</v>
      </c>
    </row>
    <row r="4091" spans="1:5">
      <c r="A4091" s="217">
        <v>92457</v>
      </c>
      <c r="B4091" s="218" t="s">
        <v>4524</v>
      </c>
      <c r="C4091" s="217" t="s">
        <v>467</v>
      </c>
      <c r="D4091" s="219">
        <v>214.89</v>
      </c>
      <c r="E4091" s="220">
        <v>0</v>
      </c>
    </row>
    <row r="4092" spans="1:5">
      <c r="A4092" s="217">
        <v>92461</v>
      </c>
      <c r="B4092" s="218" t="s">
        <v>4525</v>
      </c>
      <c r="C4092" s="217" t="s">
        <v>467</v>
      </c>
      <c r="D4092" s="219">
        <v>198.99</v>
      </c>
      <c r="E4092" s="220">
        <v>0</v>
      </c>
    </row>
    <row r="4093" spans="1:5">
      <c r="A4093" s="217">
        <v>92467</v>
      </c>
      <c r="B4093" s="218" t="s">
        <v>4526</v>
      </c>
      <c r="C4093" s="217" t="s">
        <v>467</v>
      </c>
      <c r="D4093" s="219">
        <v>99.79</v>
      </c>
      <c r="E4093" s="220">
        <v>0</v>
      </c>
    </row>
    <row r="4094" spans="1:5">
      <c r="A4094" s="217">
        <v>92471</v>
      </c>
      <c r="B4094" s="218" t="s">
        <v>4527</v>
      </c>
      <c r="C4094" s="217" t="s">
        <v>467</v>
      </c>
      <c r="D4094" s="219">
        <v>91.01</v>
      </c>
      <c r="E4094" s="220">
        <v>0</v>
      </c>
    </row>
    <row r="4095" spans="1:5">
      <c r="A4095" s="217">
        <v>92475</v>
      </c>
      <c r="B4095" s="218" t="s">
        <v>4528</v>
      </c>
      <c r="C4095" s="217" t="s">
        <v>467</v>
      </c>
      <c r="D4095" s="219">
        <v>83.88</v>
      </c>
      <c r="E4095" s="220">
        <v>0</v>
      </c>
    </row>
    <row r="4096" spans="1:5">
      <c r="A4096" s="217">
        <v>92479</v>
      </c>
      <c r="B4096" s="218" t="s">
        <v>4529</v>
      </c>
      <c r="C4096" s="217" t="s">
        <v>467</v>
      </c>
      <c r="D4096" s="219">
        <v>68.63</v>
      </c>
      <c r="E4096" s="220">
        <v>0</v>
      </c>
    </row>
    <row r="4097" spans="1:5">
      <c r="A4097" s="217">
        <v>92451</v>
      </c>
      <c r="B4097" s="218" t="s">
        <v>4530</v>
      </c>
      <c r="C4097" s="217" t="s">
        <v>467</v>
      </c>
      <c r="D4097" s="219">
        <v>191.19</v>
      </c>
      <c r="E4097" s="220">
        <v>0</v>
      </c>
    </row>
    <row r="4098" spans="1:5">
      <c r="A4098" s="217">
        <v>92455</v>
      </c>
      <c r="B4098" s="218" t="s">
        <v>4531</v>
      </c>
      <c r="C4098" s="217" t="s">
        <v>467</v>
      </c>
      <c r="D4098" s="219">
        <v>157.68</v>
      </c>
      <c r="E4098" s="220">
        <v>0</v>
      </c>
    </row>
    <row r="4099" spans="1:5">
      <c r="A4099" s="217">
        <v>92459</v>
      </c>
      <c r="B4099" s="218" t="s">
        <v>4532</v>
      </c>
      <c r="C4099" s="217" t="s">
        <v>467</v>
      </c>
      <c r="D4099" s="219">
        <v>134.56</v>
      </c>
      <c r="E4099" s="220">
        <v>0</v>
      </c>
    </row>
    <row r="4100" spans="1:5">
      <c r="A4100" s="217">
        <v>92463</v>
      </c>
      <c r="B4100" s="218" t="s">
        <v>4533</v>
      </c>
      <c r="C4100" s="217" t="s">
        <v>467</v>
      </c>
      <c r="D4100" s="219">
        <v>122.5</v>
      </c>
      <c r="E4100" s="220">
        <v>0</v>
      </c>
    </row>
    <row r="4101" spans="1:5">
      <c r="A4101" s="217">
        <v>92446</v>
      </c>
      <c r="B4101" s="218" t="s">
        <v>4534</v>
      </c>
      <c r="C4101" s="217" t="s">
        <v>467</v>
      </c>
      <c r="D4101" s="219">
        <v>315.43</v>
      </c>
      <c r="E4101" s="220">
        <v>0</v>
      </c>
    </row>
    <row r="4102" spans="1:5">
      <c r="A4102" s="217">
        <v>92447</v>
      </c>
      <c r="B4102" s="218" t="s">
        <v>39</v>
      </c>
      <c r="C4102" s="217" t="s">
        <v>467</v>
      </c>
      <c r="D4102" s="219">
        <v>218.81</v>
      </c>
      <c r="E4102" s="220">
        <v>0</v>
      </c>
    </row>
    <row r="4103" spans="1:5">
      <c r="A4103" s="217">
        <v>92448</v>
      </c>
      <c r="B4103" s="218" t="s">
        <v>4535</v>
      </c>
      <c r="C4103" s="217" t="s">
        <v>467</v>
      </c>
      <c r="D4103" s="219">
        <v>171.84</v>
      </c>
      <c r="E4103" s="220">
        <v>0</v>
      </c>
    </row>
    <row r="4104" spans="1:5">
      <c r="A4104" s="217">
        <v>92466</v>
      </c>
      <c r="B4104" s="218" t="s">
        <v>4536</v>
      </c>
      <c r="C4104" s="217" t="s">
        <v>467</v>
      </c>
      <c r="D4104" s="219">
        <v>260.36</v>
      </c>
      <c r="E4104" s="220">
        <v>0</v>
      </c>
    </row>
    <row r="4105" spans="1:5">
      <c r="A4105" s="217">
        <v>92470</v>
      </c>
      <c r="B4105" s="218" t="s">
        <v>4537</v>
      </c>
      <c r="C4105" s="217" t="s">
        <v>467</v>
      </c>
      <c r="D4105" s="219">
        <v>253.77</v>
      </c>
      <c r="E4105" s="220">
        <v>0</v>
      </c>
    </row>
    <row r="4106" spans="1:5">
      <c r="A4106" s="217">
        <v>92474</v>
      </c>
      <c r="B4106" s="218" t="s">
        <v>4538</v>
      </c>
      <c r="C4106" s="217" t="s">
        <v>467</v>
      </c>
      <c r="D4106" s="219">
        <v>248.09</v>
      </c>
      <c r="E4106" s="220">
        <v>0</v>
      </c>
    </row>
    <row r="4107" spans="1:5">
      <c r="A4107" s="217">
        <v>92478</v>
      </c>
      <c r="B4107" s="218" t="s">
        <v>4539</v>
      </c>
      <c r="C4107" s="217" t="s">
        <v>467</v>
      </c>
      <c r="D4107" s="219">
        <v>236.92</v>
      </c>
      <c r="E4107" s="220">
        <v>0</v>
      </c>
    </row>
    <row r="4108" spans="1:5">
      <c r="A4108" s="217">
        <v>92450</v>
      </c>
      <c r="B4108" s="218" t="s">
        <v>4540</v>
      </c>
      <c r="C4108" s="217" t="s">
        <v>467</v>
      </c>
      <c r="D4108" s="219">
        <v>327.68</v>
      </c>
      <c r="E4108" s="220">
        <v>0</v>
      </c>
    </row>
    <row r="4109" spans="1:5">
      <c r="A4109" s="217">
        <v>92454</v>
      </c>
      <c r="B4109" s="218" t="s">
        <v>4541</v>
      </c>
      <c r="C4109" s="217" t="s">
        <v>467</v>
      </c>
      <c r="D4109" s="219">
        <v>297.79000000000002</v>
      </c>
      <c r="E4109" s="220">
        <v>0</v>
      </c>
    </row>
    <row r="4110" spans="1:5">
      <c r="A4110" s="217">
        <v>92458</v>
      </c>
      <c r="B4110" s="218" t="s">
        <v>4542</v>
      </c>
      <c r="C4110" s="217" t="s">
        <v>467</v>
      </c>
      <c r="D4110" s="219">
        <v>279.17</v>
      </c>
      <c r="E4110" s="220">
        <v>0</v>
      </c>
    </row>
    <row r="4111" spans="1:5">
      <c r="A4111" s="217">
        <v>92462</v>
      </c>
      <c r="B4111" s="218" t="s">
        <v>4543</v>
      </c>
      <c r="C4111" s="217" t="s">
        <v>467</v>
      </c>
      <c r="D4111" s="219">
        <v>267.39</v>
      </c>
      <c r="E4111" s="220">
        <v>0</v>
      </c>
    </row>
    <row r="4112" spans="1:5">
      <c r="A4112" s="217">
        <v>92468</v>
      </c>
      <c r="B4112" s="218" t="s">
        <v>4544</v>
      </c>
      <c r="C4112" s="217" t="s">
        <v>467</v>
      </c>
      <c r="D4112" s="219">
        <v>117.96</v>
      </c>
      <c r="E4112" s="220">
        <v>0</v>
      </c>
    </row>
    <row r="4113" spans="1:5">
      <c r="A4113" s="217">
        <v>92472</v>
      </c>
      <c r="B4113" s="218" t="s">
        <v>4545</v>
      </c>
      <c r="C4113" s="217" t="s">
        <v>467</v>
      </c>
      <c r="D4113" s="219">
        <v>112.14</v>
      </c>
      <c r="E4113" s="220">
        <v>0</v>
      </c>
    </row>
    <row r="4114" spans="1:5">
      <c r="A4114" s="217">
        <v>92476</v>
      </c>
      <c r="B4114" s="218" t="s">
        <v>4546</v>
      </c>
      <c r="C4114" s="217" t="s">
        <v>467</v>
      </c>
      <c r="D4114" s="219">
        <v>107.21</v>
      </c>
      <c r="E4114" s="220">
        <v>0</v>
      </c>
    </row>
    <row r="4115" spans="1:5">
      <c r="A4115" s="217">
        <v>92480</v>
      </c>
      <c r="B4115" s="218" t="s">
        <v>4547</v>
      </c>
      <c r="C4115" s="217" t="s">
        <v>467</v>
      </c>
      <c r="D4115" s="219">
        <v>97.35</v>
      </c>
      <c r="E4115" s="220">
        <v>0</v>
      </c>
    </row>
    <row r="4116" spans="1:5">
      <c r="A4116" s="217">
        <v>92452</v>
      </c>
      <c r="B4116" s="218" t="s">
        <v>4548</v>
      </c>
      <c r="C4116" s="217" t="s">
        <v>467</v>
      </c>
      <c r="D4116" s="219">
        <v>185.84</v>
      </c>
      <c r="E4116" s="220">
        <v>0</v>
      </c>
    </row>
    <row r="4117" spans="1:5">
      <c r="A4117" s="217">
        <v>92456</v>
      </c>
      <c r="B4117" s="218" t="s">
        <v>4549</v>
      </c>
      <c r="C4117" s="217" t="s">
        <v>467</v>
      </c>
      <c r="D4117" s="219">
        <v>155.12</v>
      </c>
      <c r="E4117" s="220">
        <v>0</v>
      </c>
    </row>
    <row r="4118" spans="1:5">
      <c r="A4118" s="217">
        <v>92460</v>
      </c>
      <c r="B4118" s="218" t="s">
        <v>4550</v>
      </c>
      <c r="C4118" s="217" t="s">
        <v>467</v>
      </c>
      <c r="D4118" s="219">
        <v>130.27000000000001</v>
      </c>
      <c r="E4118" s="220">
        <v>0</v>
      </c>
    </row>
    <row r="4119" spans="1:5">
      <c r="A4119" s="217">
        <v>92464</v>
      </c>
      <c r="B4119" s="218" t="s">
        <v>4551</v>
      </c>
      <c r="C4119" s="217" t="s">
        <v>467</v>
      </c>
      <c r="D4119" s="219">
        <v>124.85</v>
      </c>
      <c r="E4119" s="220">
        <v>0</v>
      </c>
    </row>
    <row r="4120" spans="1:5">
      <c r="A4120" s="217">
        <v>105403</v>
      </c>
      <c r="B4120" s="218" t="s">
        <v>4552</v>
      </c>
      <c r="C4120" s="217" t="s">
        <v>467</v>
      </c>
      <c r="D4120" s="219">
        <v>188.81</v>
      </c>
      <c r="E4120" s="220">
        <v>0</v>
      </c>
    </row>
    <row r="4121" spans="1:5">
      <c r="A4121" s="217">
        <v>96252</v>
      </c>
      <c r="B4121" s="218" t="s">
        <v>4553</v>
      </c>
      <c r="C4121" s="217" t="s">
        <v>467</v>
      </c>
      <c r="D4121" s="219">
        <v>158.18</v>
      </c>
      <c r="E4121" s="220">
        <v>0</v>
      </c>
    </row>
    <row r="4122" spans="1:5">
      <c r="A4122" s="217">
        <v>96254</v>
      </c>
      <c r="B4122" s="218" t="s">
        <v>4554</v>
      </c>
      <c r="C4122" s="217" t="s">
        <v>27</v>
      </c>
      <c r="D4122" s="219">
        <v>0</v>
      </c>
      <c r="E4122" s="220"/>
    </row>
    <row r="4123" spans="1:5">
      <c r="A4123" s="217">
        <v>96253</v>
      </c>
      <c r="B4123" s="218" t="s">
        <v>4555</v>
      </c>
      <c r="C4123" s="217" t="s">
        <v>27</v>
      </c>
      <c r="D4123" s="219">
        <v>0</v>
      </c>
      <c r="E4123" s="220"/>
    </row>
    <row r="4124" spans="1:5">
      <c r="A4124" s="217">
        <v>105406</v>
      </c>
      <c r="B4124" s="218" t="s">
        <v>4556</v>
      </c>
      <c r="C4124" s="217" t="s">
        <v>467</v>
      </c>
      <c r="D4124" s="219">
        <v>197.19</v>
      </c>
      <c r="E4124" s="220">
        <v>0</v>
      </c>
    </row>
    <row r="4125" spans="1:5">
      <c r="A4125" s="217">
        <v>96264</v>
      </c>
      <c r="B4125" s="218" t="s">
        <v>4557</v>
      </c>
      <c r="C4125" s="217" t="s">
        <v>467</v>
      </c>
      <c r="D4125" s="219">
        <v>0</v>
      </c>
      <c r="E4125" s="220"/>
    </row>
    <row r="4126" spans="1:5">
      <c r="A4126" s="217">
        <v>105405</v>
      </c>
      <c r="B4126" s="218" t="s">
        <v>4558</v>
      </c>
      <c r="C4126" s="217" t="s">
        <v>467</v>
      </c>
      <c r="D4126" s="219">
        <v>0</v>
      </c>
      <c r="E4126" s="220"/>
    </row>
    <row r="4127" spans="1:5">
      <c r="A4127" s="217">
        <v>96258</v>
      </c>
      <c r="B4127" s="218" t="s">
        <v>4559</v>
      </c>
      <c r="C4127" s="217" t="s">
        <v>467</v>
      </c>
      <c r="D4127" s="219">
        <v>143.4</v>
      </c>
      <c r="E4127" s="220">
        <v>0</v>
      </c>
    </row>
    <row r="4128" spans="1:5">
      <c r="A4128" s="217">
        <v>96262</v>
      </c>
      <c r="B4128" s="218" t="s">
        <v>4560</v>
      </c>
      <c r="C4128" s="217" t="s">
        <v>467</v>
      </c>
      <c r="D4128" s="219">
        <v>0</v>
      </c>
      <c r="E4128" s="220"/>
    </row>
    <row r="4129" spans="1:5">
      <c r="A4129" s="217">
        <v>105404</v>
      </c>
      <c r="B4129" s="218" t="s">
        <v>4561</v>
      </c>
      <c r="C4129" s="217" t="s">
        <v>467</v>
      </c>
      <c r="D4129" s="219">
        <v>0</v>
      </c>
      <c r="E4129" s="220"/>
    </row>
    <row r="4130" spans="1:5">
      <c r="A4130" s="217">
        <v>92751</v>
      </c>
      <c r="B4130" s="218" t="s">
        <v>4562</v>
      </c>
      <c r="C4130" s="217" t="s">
        <v>552</v>
      </c>
      <c r="D4130" s="219">
        <v>1577.37</v>
      </c>
      <c r="E4130" s="220">
        <v>8.0399999999999999E-2</v>
      </c>
    </row>
    <row r="4131" spans="1:5">
      <c r="A4131" s="217">
        <v>92752</v>
      </c>
      <c r="B4131" s="218" t="s">
        <v>4563</v>
      </c>
      <c r="C4131" s="217" t="s">
        <v>552</v>
      </c>
      <c r="D4131" s="219">
        <v>1858.83</v>
      </c>
      <c r="E4131" s="220">
        <v>7.8E-2</v>
      </c>
    </row>
    <row r="4132" spans="1:5">
      <c r="A4132" s="217">
        <v>92750</v>
      </c>
      <c r="B4132" s="218" t="s">
        <v>4564</v>
      </c>
      <c r="C4132" s="217" t="s">
        <v>552</v>
      </c>
      <c r="D4132" s="219">
        <v>1293.5</v>
      </c>
      <c r="E4132" s="220">
        <v>8.3400000000000002E-2</v>
      </c>
    </row>
    <row r="4133" spans="1:5">
      <c r="A4133" s="217">
        <v>92749</v>
      </c>
      <c r="B4133" s="218" t="s">
        <v>4565</v>
      </c>
      <c r="C4133" s="217" t="s">
        <v>552</v>
      </c>
      <c r="D4133" s="219">
        <v>807.61</v>
      </c>
      <c r="E4133" s="220">
        <v>9.5399999999999999E-2</v>
      </c>
    </row>
    <row r="4134" spans="1:5">
      <c r="A4134" s="217">
        <v>92745</v>
      </c>
      <c r="B4134" s="218" t="s">
        <v>4566</v>
      </c>
      <c r="C4134" s="217" t="s">
        <v>552</v>
      </c>
      <c r="D4134" s="219">
        <v>701.56</v>
      </c>
      <c r="E4134" s="220">
        <v>0.1111</v>
      </c>
    </row>
    <row r="4135" spans="1:5">
      <c r="A4135" s="217">
        <v>92747</v>
      </c>
      <c r="B4135" s="218" t="s">
        <v>4567</v>
      </c>
      <c r="C4135" s="217" t="s">
        <v>552</v>
      </c>
      <c r="D4135" s="219">
        <v>772.59</v>
      </c>
      <c r="E4135" s="220">
        <v>0.113</v>
      </c>
    </row>
    <row r="4136" spans="1:5">
      <c r="A4136" s="217">
        <v>92743</v>
      </c>
      <c r="B4136" s="218" t="s">
        <v>4568</v>
      </c>
      <c r="C4136" s="217" t="s">
        <v>552</v>
      </c>
      <c r="D4136" s="219">
        <v>589.48</v>
      </c>
      <c r="E4136" s="220">
        <v>0.1135</v>
      </c>
    </row>
    <row r="4137" spans="1:5">
      <c r="A4137" s="217">
        <v>92746</v>
      </c>
      <c r="B4137" s="218" t="s">
        <v>4569</v>
      </c>
      <c r="C4137" s="217" t="s">
        <v>552</v>
      </c>
      <c r="D4137" s="219">
        <v>623.71</v>
      </c>
      <c r="E4137" s="220">
        <v>8.0600000000000005E-2</v>
      </c>
    </row>
    <row r="4138" spans="1:5">
      <c r="A4138" s="217">
        <v>92748</v>
      </c>
      <c r="B4138" s="218" t="s">
        <v>4570</v>
      </c>
      <c r="C4138" s="217" t="s">
        <v>552</v>
      </c>
      <c r="D4138" s="219">
        <v>681.25</v>
      </c>
      <c r="E4138" s="220">
        <v>8.8400000000000006E-2</v>
      </c>
    </row>
    <row r="4139" spans="1:5">
      <c r="A4139" s="217">
        <v>92744</v>
      </c>
      <c r="B4139" s="218" t="s">
        <v>4571</v>
      </c>
      <c r="C4139" s="217" t="s">
        <v>552</v>
      </c>
      <c r="D4139" s="219">
        <v>529.19000000000005</v>
      </c>
      <c r="E4139" s="220">
        <v>6.9000000000000006E-2</v>
      </c>
    </row>
    <row r="4140" spans="1:5">
      <c r="A4140" s="217">
        <v>92754</v>
      </c>
      <c r="B4140" s="218" t="s">
        <v>4572</v>
      </c>
      <c r="C4140" s="217" t="s">
        <v>552</v>
      </c>
      <c r="D4140" s="219">
        <v>527.30999999999995</v>
      </c>
      <c r="E4140" s="220">
        <v>0.26219999999999999</v>
      </c>
    </row>
    <row r="4141" spans="1:5">
      <c r="A4141" s="217">
        <v>92753</v>
      </c>
      <c r="B4141" s="218" t="s">
        <v>4573</v>
      </c>
      <c r="C4141" s="217" t="s">
        <v>552</v>
      </c>
      <c r="D4141" s="219">
        <v>535.03</v>
      </c>
      <c r="E4141" s="220">
        <v>0.24729999999999999</v>
      </c>
    </row>
    <row r="4142" spans="1:5">
      <c r="A4142" s="217">
        <v>92755</v>
      </c>
      <c r="B4142" s="218" t="s">
        <v>4574</v>
      </c>
      <c r="C4142" s="217" t="s">
        <v>467</v>
      </c>
      <c r="D4142" s="219">
        <v>207.68</v>
      </c>
      <c r="E4142" s="220">
        <v>0.1152</v>
      </c>
    </row>
    <row r="4143" spans="1:5">
      <c r="A4143" s="217">
        <v>92756</v>
      </c>
      <c r="B4143" s="218" t="s">
        <v>4575</v>
      </c>
      <c r="C4143" s="217" t="s">
        <v>467</v>
      </c>
      <c r="D4143" s="219">
        <v>240.77</v>
      </c>
      <c r="E4143" s="220">
        <v>0.1206</v>
      </c>
    </row>
    <row r="4144" spans="1:5">
      <c r="A4144" s="217">
        <v>92757</v>
      </c>
      <c r="B4144" s="218" t="s">
        <v>4576</v>
      </c>
      <c r="C4144" s="217" t="s">
        <v>467</v>
      </c>
      <c r="D4144" s="219">
        <v>280.19</v>
      </c>
      <c r="E4144" s="220">
        <v>0.125</v>
      </c>
    </row>
    <row r="4145" spans="1:5">
      <c r="A4145" s="217">
        <v>92758</v>
      </c>
      <c r="B4145" s="218" t="s">
        <v>4577</v>
      </c>
      <c r="C4145" s="217" t="s">
        <v>552</v>
      </c>
      <c r="D4145" s="219">
        <v>565.4</v>
      </c>
      <c r="E4145" s="220">
        <v>5.1700000000000003E-2</v>
      </c>
    </row>
    <row r="4146" spans="1:5">
      <c r="A4146" s="217">
        <v>104500</v>
      </c>
      <c r="B4146" s="218" t="s">
        <v>4578</v>
      </c>
      <c r="C4146" s="217" t="s">
        <v>27</v>
      </c>
      <c r="D4146" s="219">
        <v>0</v>
      </c>
      <c r="E4146" s="220"/>
    </row>
    <row r="4147" spans="1:5">
      <c r="A4147" s="217">
        <v>104503</v>
      </c>
      <c r="B4147" s="218" t="s">
        <v>4579</v>
      </c>
      <c r="C4147" s="217" t="s">
        <v>27</v>
      </c>
      <c r="D4147" s="219">
        <v>0</v>
      </c>
      <c r="E4147" s="220"/>
    </row>
    <row r="4148" spans="1:5">
      <c r="A4148" s="217">
        <v>104504</v>
      </c>
      <c r="B4148" s="218" t="s">
        <v>4580</v>
      </c>
      <c r="C4148" s="217" t="s">
        <v>27</v>
      </c>
      <c r="D4148" s="219">
        <v>0</v>
      </c>
      <c r="E4148" s="220"/>
    </row>
    <row r="4149" spans="1:5">
      <c r="A4149" s="217">
        <v>104507</v>
      </c>
      <c r="B4149" s="218" t="s">
        <v>4581</v>
      </c>
      <c r="C4149" s="217" t="s">
        <v>27</v>
      </c>
      <c r="D4149" s="219">
        <v>0</v>
      </c>
      <c r="E4149" s="220"/>
    </row>
    <row r="4150" spans="1:5">
      <c r="A4150" s="217">
        <v>104508</v>
      </c>
      <c r="B4150" s="218" t="s">
        <v>4582</v>
      </c>
      <c r="C4150" s="217" t="s">
        <v>27</v>
      </c>
      <c r="D4150" s="219">
        <v>0</v>
      </c>
      <c r="E4150" s="220"/>
    </row>
    <row r="4151" spans="1:5">
      <c r="A4151" s="217">
        <v>104509</v>
      </c>
      <c r="B4151" s="218" t="s">
        <v>4583</v>
      </c>
      <c r="C4151" s="217" t="s">
        <v>27</v>
      </c>
      <c r="D4151" s="219">
        <v>0</v>
      </c>
      <c r="E4151" s="220"/>
    </row>
    <row r="4152" spans="1:5">
      <c r="A4152" s="217">
        <v>104512</v>
      </c>
      <c r="B4152" s="218" t="s">
        <v>4584</v>
      </c>
      <c r="C4152" s="217" t="s">
        <v>27</v>
      </c>
      <c r="D4152" s="219">
        <v>0</v>
      </c>
      <c r="E4152" s="220"/>
    </row>
    <row r="4153" spans="1:5">
      <c r="A4153" s="217">
        <v>104513</v>
      </c>
      <c r="B4153" s="218" t="s">
        <v>4585</v>
      </c>
      <c r="C4153" s="217" t="s">
        <v>27</v>
      </c>
      <c r="D4153" s="219">
        <v>0</v>
      </c>
      <c r="E4153" s="220"/>
    </row>
    <row r="4154" spans="1:5">
      <c r="A4154" s="217">
        <v>104514</v>
      </c>
      <c r="B4154" s="218" t="s">
        <v>4586</v>
      </c>
      <c r="C4154" s="217" t="s">
        <v>27</v>
      </c>
      <c r="D4154" s="219">
        <v>0</v>
      </c>
      <c r="E4154" s="220"/>
    </row>
    <row r="4155" spans="1:5">
      <c r="A4155" s="217">
        <v>104501</v>
      </c>
      <c r="B4155" s="218" t="s">
        <v>4587</v>
      </c>
      <c r="C4155" s="217" t="s">
        <v>27</v>
      </c>
      <c r="D4155" s="219">
        <v>0</v>
      </c>
      <c r="E4155" s="220"/>
    </row>
    <row r="4156" spans="1:5">
      <c r="A4156" s="217">
        <v>104502</v>
      </c>
      <c r="B4156" s="218" t="s">
        <v>4588</v>
      </c>
      <c r="C4156" s="217" t="s">
        <v>27</v>
      </c>
      <c r="D4156" s="219">
        <v>0</v>
      </c>
      <c r="E4156" s="220"/>
    </row>
    <row r="4157" spans="1:5">
      <c r="A4157" s="217">
        <v>104505</v>
      </c>
      <c r="B4157" s="218" t="s">
        <v>4589</v>
      </c>
      <c r="C4157" s="217" t="s">
        <v>27</v>
      </c>
      <c r="D4157" s="219">
        <v>0</v>
      </c>
      <c r="E4157" s="220"/>
    </row>
    <row r="4158" spans="1:5">
      <c r="A4158" s="217">
        <v>104506</v>
      </c>
      <c r="B4158" s="218" t="s">
        <v>4590</v>
      </c>
      <c r="C4158" s="217" t="s">
        <v>27</v>
      </c>
      <c r="D4158" s="219">
        <v>0</v>
      </c>
      <c r="E4158" s="220"/>
    </row>
    <row r="4159" spans="1:5">
      <c r="A4159" s="217">
        <v>104510</v>
      </c>
      <c r="B4159" s="218" t="s">
        <v>4591</v>
      </c>
      <c r="C4159" s="217" t="s">
        <v>27</v>
      </c>
      <c r="D4159" s="219">
        <v>0</v>
      </c>
      <c r="E4159" s="220"/>
    </row>
    <row r="4160" spans="1:5">
      <c r="A4160" s="217">
        <v>104511</v>
      </c>
      <c r="B4160" s="218" t="s">
        <v>4592</v>
      </c>
      <c r="C4160" s="217" t="s">
        <v>27</v>
      </c>
      <c r="D4160" s="219">
        <v>0</v>
      </c>
      <c r="E4160" s="220"/>
    </row>
    <row r="4161" spans="1:5">
      <c r="A4161" s="217">
        <v>104491</v>
      </c>
      <c r="B4161" s="218" t="s">
        <v>4593</v>
      </c>
      <c r="C4161" s="217" t="s">
        <v>27</v>
      </c>
      <c r="D4161" s="219">
        <v>3248.25</v>
      </c>
      <c r="E4161" s="220">
        <v>9.1999999999999998E-3</v>
      </c>
    </row>
    <row r="4162" spans="1:5">
      <c r="A4162" s="217">
        <v>104492</v>
      </c>
      <c r="B4162" s="218" t="s">
        <v>4594</v>
      </c>
      <c r="C4162" s="217" t="s">
        <v>27</v>
      </c>
      <c r="D4162" s="219">
        <v>4060.36</v>
      </c>
      <c r="E4162" s="220">
        <v>7.7999999999999996E-3</v>
      </c>
    </row>
    <row r="4163" spans="1:5">
      <c r="A4163" s="217">
        <v>104493</v>
      </c>
      <c r="B4163" s="218" t="s">
        <v>4595</v>
      </c>
      <c r="C4163" s="217" t="s">
        <v>27</v>
      </c>
      <c r="D4163" s="219">
        <v>0</v>
      </c>
      <c r="E4163" s="220"/>
    </row>
    <row r="4164" spans="1:5">
      <c r="A4164" s="217">
        <v>104494</v>
      </c>
      <c r="B4164" s="218" t="s">
        <v>4596</v>
      </c>
      <c r="C4164" s="217" t="s">
        <v>27</v>
      </c>
      <c r="D4164" s="219">
        <v>5481.86</v>
      </c>
      <c r="E4164" s="220">
        <v>7.1000000000000004E-3</v>
      </c>
    </row>
    <row r="4165" spans="1:5">
      <c r="A4165" s="217">
        <v>104495</v>
      </c>
      <c r="B4165" s="218" t="s">
        <v>4597</v>
      </c>
      <c r="C4165" s="217" t="s">
        <v>27</v>
      </c>
      <c r="D4165" s="219">
        <v>0</v>
      </c>
      <c r="E4165" s="220"/>
    </row>
    <row r="4166" spans="1:5">
      <c r="A4166" s="217">
        <v>104496</v>
      </c>
      <c r="B4166" s="218" t="s">
        <v>4598</v>
      </c>
      <c r="C4166" s="217" t="s">
        <v>27</v>
      </c>
      <c r="D4166" s="219">
        <v>0</v>
      </c>
      <c r="E4166" s="220"/>
    </row>
    <row r="4167" spans="1:5">
      <c r="A4167" s="217">
        <v>104497</v>
      </c>
      <c r="B4167" s="218" t="s">
        <v>4599</v>
      </c>
      <c r="C4167" s="217" t="s">
        <v>27</v>
      </c>
      <c r="D4167" s="219">
        <v>6590.53</v>
      </c>
      <c r="E4167" s="220">
        <v>2.06E-2</v>
      </c>
    </row>
    <row r="4168" spans="1:5">
      <c r="A4168" s="217">
        <v>104498</v>
      </c>
      <c r="B4168" s="218" t="s">
        <v>4600</v>
      </c>
      <c r="C4168" s="217" t="s">
        <v>27</v>
      </c>
      <c r="D4168" s="219">
        <v>0</v>
      </c>
      <c r="E4168" s="220"/>
    </row>
    <row r="4169" spans="1:5">
      <c r="A4169" s="217">
        <v>104499</v>
      </c>
      <c r="B4169" s="218" t="s">
        <v>4601</v>
      </c>
      <c r="C4169" s="217" t="s">
        <v>27</v>
      </c>
      <c r="D4169" s="219">
        <v>0</v>
      </c>
      <c r="E4169" s="220"/>
    </row>
    <row r="4170" spans="1:5">
      <c r="A4170" s="217">
        <v>104515</v>
      </c>
      <c r="B4170" s="218" t="s">
        <v>4602</v>
      </c>
      <c r="C4170" s="217" t="s">
        <v>467</v>
      </c>
      <c r="D4170" s="219">
        <v>24.35</v>
      </c>
      <c r="E4170" s="220">
        <v>0</v>
      </c>
    </row>
    <row r="4171" spans="1:5">
      <c r="A4171" s="217">
        <v>87430</v>
      </c>
      <c r="B4171" s="218" t="s">
        <v>4603</v>
      </c>
      <c r="C4171" s="217" t="s">
        <v>467</v>
      </c>
      <c r="D4171" s="219">
        <v>18.38</v>
      </c>
      <c r="E4171" s="220">
        <v>0</v>
      </c>
    </row>
    <row r="4172" spans="1:5">
      <c r="A4172" s="217">
        <v>87433</v>
      </c>
      <c r="B4172" s="218" t="s">
        <v>4604</v>
      </c>
      <c r="C4172" s="217" t="s">
        <v>467</v>
      </c>
      <c r="D4172" s="219">
        <v>26.43</v>
      </c>
      <c r="E4172" s="220">
        <v>0</v>
      </c>
    </row>
    <row r="4173" spans="1:5">
      <c r="A4173" s="217">
        <v>87436</v>
      </c>
      <c r="B4173" s="218" t="s">
        <v>4605</v>
      </c>
      <c r="C4173" s="217" t="s">
        <v>467</v>
      </c>
      <c r="D4173" s="219">
        <v>30.15</v>
      </c>
      <c r="E4173" s="220">
        <v>0</v>
      </c>
    </row>
    <row r="4174" spans="1:5">
      <c r="A4174" s="217">
        <v>87439</v>
      </c>
      <c r="B4174" s="218" t="s">
        <v>4606</v>
      </c>
      <c r="C4174" s="217" t="s">
        <v>467</v>
      </c>
      <c r="D4174" s="219">
        <v>36.89</v>
      </c>
      <c r="E4174" s="220">
        <v>0</v>
      </c>
    </row>
    <row r="4175" spans="1:5">
      <c r="A4175" s="217">
        <v>104633</v>
      </c>
      <c r="B4175" s="218" t="s">
        <v>4607</v>
      </c>
      <c r="C4175" s="217" t="s">
        <v>467</v>
      </c>
      <c r="D4175" s="219">
        <v>25.68</v>
      </c>
      <c r="E4175" s="220">
        <v>0</v>
      </c>
    </row>
    <row r="4176" spans="1:5">
      <c r="A4176" s="217">
        <v>104634</v>
      </c>
      <c r="B4176" s="218" t="s">
        <v>4608</v>
      </c>
      <c r="C4176" s="217" t="s">
        <v>467</v>
      </c>
      <c r="D4176" s="219">
        <v>37.76</v>
      </c>
      <c r="E4176" s="220">
        <v>0</v>
      </c>
    </row>
    <row r="4177" spans="1:5">
      <c r="A4177" s="217">
        <v>87418</v>
      </c>
      <c r="B4177" s="218" t="s">
        <v>4609</v>
      </c>
      <c r="C4177" s="217" t="s">
        <v>467</v>
      </c>
      <c r="D4177" s="219">
        <v>18.54</v>
      </c>
      <c r="E4177" s="220">
        <v>0</v>
      </c>
    </row>
    <row r="4178" spans="1:5">
      <c r="A4178" s="217">
        <v>87421</v>
      </c>
      <c r="B4178" s="218" t="s">
        <v>4610</v>
      </c>
      <c r="C4178" s="217" t="s">
        <v>467</v>
      </c>
      <c r="D4178" s="219">
        <v>28.24</v>
      </c>
      <c r="E4178" s="220">
        <v>0</v>
      </c>
    </row>
    <row r="4179" spans="1:5">
      <c r="A4179" s="217">
        <v>104628</v>
      </c>
      <c r="B4179" s="218" t="s">
        <v>4611</v>
      </c>
      <c r="C4179" s="217" t="s">
        <v>467</v>
      </c>
      <c r="D4179" s="219">
        <v>29.18</v>
      </c>
      <c r="E4179" s="220">
        <v>0</v>
      </c>
    </row>
    <row r="4180" spans="1:5">
      <c r="A4180" s="217">
        <v>104631</v>
      </c>
      <c r="B4180" s="218" t="s">
        <v>4612</v>
      </c>
      <c r="C4180" s="217" t="s">
        <v>467</v>
      </c>
      <c r="D4180" s="219">
        <v>39.65</v>
      </c>
      <c r="E4180" s="220">
        <v>0</v>
      </c>
    </row>
    <row r="4181" spans="1:5">
      <c r="A4181" s="217">
        <v>104627</v>
      </c>
      <c r="B4181" s="218" t="s">
        <v>4613</v>
      </c>
      <c r="C4181" s="217" t="s">
        <v>467</v>
      </c>
      <c r="D4181" s="219">
        <v>18.52</v>
      </c>
      <c r="E4181" s="220">
        <v>0</v>
      </c>
    </row>
    <row r="4182" spans="1:5">
      <c r="A4182" s="217">
        <v>104630</v>
      </c>
      <c r="B4182" s="218" t="s">
        <v>4614</v>
      </c>
      <c r="C4182" s="217" t="s">
        <v>467</v>
      </c>
      <c r="D4182" s="219">
        <v>28.99</v>
      </c>
      <c r="E4182" s="220">
        <v>0</v>
      </c>
    </row>
    <row r="4183" spans="1:5">
      <c r="A4183" s="217">
        <v>104629</v>
      </c>
      <c r="B4183" s="218" t="s">
        <v>4615</v>
      </c>
      <c r="C4183" s="217" t="s">
        <v>467</v>
      </c>
      <c r="D4183" s="219">
        <v>35.31</v>
      </c>
      <c r="E4183" s="220">
        <v>0</v>
      </c>
    </row>
    <row r="4184" spans="1:5">
      <c r="A4184" s="217">
        <v>104632</v>
      </c>
      <c r="B4184" s="218" t="s">
        <v>4616</v>
      </c>
      <c r="C4184" s="217" t="s">
        <v>467</v>
      </c>
      <c r="D4184" s="219">
        <v>45.77</v>
      </c>
      <c r="E4184" s="220">
        <v>0</v>
      </c>
    </row>
    <row r="4185" spans="1:5">
      <c r="A4185" s="217">
        <v>87412</v>
      </c>
      <c r="B4185" s="218" t="s">
        <v>4617</v>
      </c>
      <c r="C4185" s="217" t="s">
        <v>467</v>
      </c>
      <c r="D4185" s="219">
        <v>24.14</v>
      </c>
      <c r="E4185" s="220">
        <v>0</v>
      </c>
    </row>
    <row r="4186" spans="1:5">
      <c r="A4186" s="217">
        <v>87415</v>
      </c>
      <c r="B4186" s="218" t="s">
        <v>4618</v>
      </c>
      <c r="C4186" s="217" t="s">
        <v>467</v>
      </c>
      <c r="D4186" s="219">
        <v>33.479999999999997</v>
      </c>
      <c r="E4186" s="220">
        <v>0</v>
      </c>
    </row>
    <row r="4187" spans="1:5">
      <c r="A4187" s="217">
        <v>87411</v>
      </c>
      <c r="B4187" s="218" t="s">
        <v>4619</v>
      </c>
      <c r="C4187" s="217" t="s">
        <v>467</v>
      </c>
      <c r="D4187" s="219">
        <v>15.93</v>
      </c>
      <c r="E4187" s="220">
        <v>0</v>
      </c>
    </row>
    <row r="4188" spans="1:5">
      <c r="A4188" s="217">
        <v>87414</v>
      </c>
      <c r="B4188" s="218" t="s">
        <v>4620</v>
      </c>
      <c r="C4188" s="217" t="s">
        <v>467</v>
      </c>
      <c r="D4188" s="219">
        <v>25.27</v>
      </c>
      <c r="E4188" s="220">
        <v>0</v>
      </c>
    </row>
    <row r="4189" spans="1:5">
      <c r="A4189" s="217">
        <v>87413</v>
      </c>
      <c r="B4189" s="218" t="s">
        <v>4621</v>
      </c>
      <c r="C4189" s="217" t="s">
        <v>467</v>
      </c>
      <c r="D4189" s="219">
        <v>28.86</v>
      </c>
      <c r="E4189" s="220">
        <v>0</v>
      </c>
    </row>
    <row r="4190" spans="1:5">
      <c r="A4190" s="217">
        <v>87416</v>
      </c>
      <c r="B4190" s="218" t="s">
        <v>4622</v>
      </c>
      <c r="C4190" s="217" t="s">
        <v>467</v>
      </c>
      <c r="D4190" s="219">
        <v>38.200000000000003</v>
      </c>
      <c r="E4190" s="220">
        <v>0</v>
      </c>
    </row>
    <row r="4191" spans="1:5">
      <c r="A4191" s="217">
        <v>104635</v>
      </c>
      <c r="B4191" s="218" t="s">
        <v>4623</v>
      </c>
      <c r="C4191" s="217" t="s">
        <v>467</v>
      </c>
      <c r="D4191" s="219">
        <v>52.6</v>
      </c>
      <c r="E4191" s="220">
        <v>0</v>
      </c>
    </row>
    <row r="4192" spans="1:5">
      <c r="A4192" s="217">
        <v>104636</v>
      </c>
      <c r="B4192" s="218" t="s">
        <v>4624</v>
      </c>
      <c r="C4192" s="217" t="s">
        <v>467</v>
      </c>
      <c r="D4192" s="219">
        <v>61.02</v>
      </c>
      <c r="E4192" s="220">
        <v>0</v>
      </c>
    </row>
    <row r="4193" spans="1:5">
      <c r="A4193" s="217">
        <v>87424</v>
      </c>
      <c r="B4193" s="218" t="s">
        <v>4625</v>
      </c>
      <c r="C4193" s="217" t="s">
        <v>467</v>
      </c>
      <c r="D4193" s="219">
        <v>37.42</v>
      </c>
      <c r="E4193" s="220">
        <v>0</v>
      </c>
    </row>
    <row r="4194" spans="1:5">
      <c r="A4194" s="217">
        <v>87427</v>
      </c>
      <c r="B4194" s="218" t="s">
        <v>4626</v>
      </c>
      <c r="C4194" s="217" t="s">
        <v>467</v>
      </c>
      <c r="D4194" s="219">
        <v>44.19</v>
      </c>
      <c r="E4194" s="220">
        <v>0</v>
      </c>
    </row>
    <row r="4195" spans="1:5">
      <c r="A4195" s="217">
        <v>89998</v>
      </c>
      <c r="B4195" s="218" t="s">
        <v>4627</v>
      </c>
      <c r="C4195" s="217" t="s">
        <v>33</v>
      </c>
      <c r="D4195" s="219">
        <v>10.11</v>
      </c>
      <c r="E4195" s="220">
        <v>0</v>
      </c>
    </row>
    <row r="4196" spans="1:5">
      <c r="A4196" s="217">
        <v>102920</v>
      </c>
      <c r="B4196" s="218" t="s">
        <v>4628</v>
      </c>
      <c r="C4196" s="217" t="s">
        <v>33</v>
      </c>
      <c r="D4196" s="219">
        <v>8.3000000000000007</v>
      </c>
      <c r="E4196" s="220">
        <v>0</v>
      </c>
    </row>
    <row r="4197" spans="1:5">
      <c r="A4197" s="217">
        <v>102923</v>
      </c>
      <c r="B4197" s="218" t="s">
        <v>4629</v>
      </c>
      <c r="C4197" s="217" t="s">
        <v>33</v>
      </c>
      <c r="D4197" s="219">
        <v>7.78</v>
      </c>
      <c r="E4197" s="220">
        <v>0</v>
      </c>
    </row>
    <row r="4198" spans="1:5">
      <c r="A4198" s="217">
        <v>90000</v>
      </c>
      <c r="B4198" s="218" t="s">
        <v>4630</v>
      </c>
      <c r="C4198" s="217" t="s">
        <v>33</v>
      </c>
      <c r="D4198" s="219">
        <v>12.92</v>
      </c>
      <c r="E4198" s="220">
        <v>0</v>
      </c>
    </row>
    <row r="4199" spans="1:5">
      <c r="A4199" s="217">
        <v>103088</v>
      </c>
      <c r="B4199" s="218" t="s">
        <v>4631</v>
      </c>
      <c r="C4199" s="217" t="s">
        <v>33</v>
      </c>
      <c r="D4199" s="219">
        <v>10.1</v>
      </c>
      <c r="E4199" s="220">
        <v>0</v>
      </c>
    </row>
    <row r="4200" spans="1:5">
      <c r="A4200" s="217">
        <v>102922</v>
      </c>
      <c r="B4200" s="218" t="s">
        <v>4632</v>
      </c>
      <c r="C4200" s="217" t="s">
        <v>33</v>
      </c>
      <c r="D4200" s="219">
        <v>8.8800000000000008</v>
      </c>
      <c r="E4200" s="220">
        <v>0</v>
      </c>
    </row>
    <row r="4201" spans="1:5">
      <c r="A4201" s="217">
        <v>89999</v>
      </c>
      <c r="B4201" s="218" t="s">
        <v>4633</v>
      </c>
      <c r="C4201" s="217" t="s">
        <v>33</v>
      </c>
      <c r="D4201" s="219">
        <v>16.170000000000002</v>
      </c>
      <c r="E4201" s="220">
        <v>0</v>
      </c>
    </row>
    <row r="4202" spans="1:5">
      <c r="A4202" s="217">
        <v>89996</v>
      </c>
      <c r="B4202" s="218" t="s">
        <v>4634</v>
      </c>
      <c r="C4202" s="217" t="s">
        <v>33</v>
      </c>
      <c r="D4202" s="219">
        <v>10.65</v>
      </c>
      <c r="E4202" s="220">
        <v>0</v>
      </c>
    </row>
    <row r="4203" spans="1:5">
      <c r="A4203" s="217">
        <v>89997</v>
      </c>
      <c r="B4203" s="218" t="s">
        <v>4635</v>
      </c>
      <c r="C4203" s="217" t="s">
        <v>33</v>
      </c>
      <c r="D4203" s="219">
        <v>8.64</v>
      </c>
      <c r="E4203" s="220">
        <v>0</v>
      </c>
    </row>
    <row r="4204" spans="1:5">
      <c r="A4204" s="217">
        <v>102921</v>
      </c>
      <c r="B4204" s="218" t="s">
        <v>4636</v>
      </c>
      <c r="C4204" s="217" t="s">
        <v>33</v>
      </c>
      <c r="D4204" s="219">
        <v>7.99</v>
      </c>
      <c r="E4204" s="220">
        <v>0</v>
      </c>
    </row>
    <row r="4205" spans="1:5">
      <c r="A4205" s="217">
        <v>90278</v>
      </c>
      <c r="B4205" s="218" t="s">
        <v>4637</v>
      </c>
      <c r="C4205" s="217" t="s">
        <v>552</v>
      </c>
      <c r="D4205" s="219">
        <v>524.70000000000005</v>
      </c>
      <c r="E4205" s="220">
        <v>0</v>
      </c>
    </row>
    <row r="4206" spans="1:5">
      <c r="A4206" s="217">
        <v>90282</v>
      </c>
      <c r="B4206" s="218" t="s">
        <v>4638</v>
      </c>
      <c r="C4206" s="217" t="s">
        <v>552</v>
      </c>
      <c r="D4206" s="219">
        <v>505.64</v>
      </c>
      <c r="E4206" s="220">
        <v>0</v>
      </c>
    </row>
    <row r="4207" spans="1:5">
      <c r="A4207" s="217">
        <v>90279</v>
      </c>
      <c r="B4207" s="218" t="s">
        <v>4639</v>
      </c>
      <c r="C4207" s="217" t="s">
        <v>552</v>
      </c>
      <c r="D4207" s="219">
        <v>574.5</v>
      </c>
      <c r="E4207" s="220">
        <v>0</v>
      </c>
    </row>
    <row r="4208" spans="1:5">
      <c r="A4208" s="217">
        <v>90283</v>
      </c>
      <c r="B4208" s="218" t="s">
        <v>4640</v>
      </c>
      <c r="C4208" s="217" t="s">
        <v>552</v>
      </c>
      <c r="D4208" s="219">
        <v>554.19000000000005</v>
      </c>
      <c r="E4208" s="220">
        <v>0</v>
      </c>
    </row>
    <row r="4209" spans="1:5">
      <c r="A4209" s="217">
        <v>90280</v>
      </c>
      <c r="B4209" s="218" t="s">
        <v>4641</v>
      </c>
      <c r="C4209" s="217" t="s">
        <v>552</v>
      </c>
      <c r="D4209" s="219">
        <v>626.71</v>
      </c>
      <c r="E4209" s="220">
        <v>0</v>
      </c>
    </row>
    <row r="4210" spans="1:5">
      <c r="A4210" s="217">
        <v>90284</v>
      </c>
      <c r="B4210" s="218" t="s">
        <v>4642</v>
      </c>
      <c r="C4210" s="217" t="s">
        <v>552</v>
      </c>
      <c r="D4210" s="219">
        <v>612.55999999999995</v>
      </c>
      <c r="E4210" s="220">
        <v>0</v>
      </c>
    </row>
    <row r="4211" spans="1:5">
      <c r="A4211" s="217">
        <v>90281</v>
      </c>
      <c r="B4211" s="218" t="s">
        <v>4643</v>
      </c>
      <c r="C4211" s="217" t="s">
        <v>552</v>
      </c>
      <c r="D4211" s="219">
        <v>719.63</v>
      </c>
      <c r="E4211" s="220">
        <v>0</v>
      </c>
    </row>
    <row r="4212" spans="1:5">
      <c r="A4212" s="217">
        <v>90285</v>
      </c>
      <c r="B4212" s="218" t="s">
        <v>4644</v>
      </c>
      <c r="C4212" s="217" t="s">
        <v>552</v>
      </c>
      <c r="D4212" s="219">
        <v>709.6</v>
      </c>
      <c r="E4212" s="220">
        <v>0</v>
      </c>
    </row>
    <row r="4213" spans="1:5">
      <c r="A4213" s="217">
        <v>89994</v>
      </c>
      <c r="B4213" s="218" t="s">
        <v>4645</v>
      </c>
      <c r="C4213" s="217" t="s">
        <v>552</v>
      </c>
      <c r="D4213" s="219">
        <v>895.94</v>
      </c>
      <c r="E4213" s="220">
        <v>0</v>
      </c>
    </row>
    <row r="4214" spans="1:5">
      <c r="A4214" s="217">
        <v>89995</v>
      </c>
      <c r="B4214" s="218" t="s">
        <v>4646</v>
      </c>
      <c r="C4214" s="217" t="s">
        <v>552</v>
      </c>
      <c r="D4214" s="219">
        <v>1004.46</v>
      </c>
      <c r="E4214" s="220">
        <v>0</v>
      </c>
    </row>
    <row r="4215" spans="1:5">
      <c r="A4215" s="217">
        <v>89993</v>
      </c>
      <c r="B4215" s="218" t="s">
        <v>4647</v>
      </c>
      <c r="C4215" s="217" t="s">
        <v>552</v>
      </c>
      <c r="D4215" s="219">
        <v>1041.76</v>
      </c>
      <c r="E4215" s="220">
        <v>0</v>
      </c>
    </row>
    <row r="4216" spans="1:5">
      <c r="A4216" s="217">
        <v>99860</v>
      </c>
      <c r="B4216" s="218" t="s">
        <v>4648</v>
      </c>
      <c r="C4216" s="217" t="s">
        <v>27</v>
      </c>
      <c r="D4216" s="219">
        <v>0</v>
      </c>
      <c r="E4216" s="220"/>
    </row>
    <row r="4217" spans="1:5">
      <c r="A4217" s="217">
        <v>99858</v>
      </c>
      <c r="B4217" s="218" t="s">
        <v>4649</v>
      </c>
      <c r="C4217" s="217" t="s">
        <v>27</v>
      </c>
      <c r="D4217" s="219">
        <v>0</v>
      </c>
      <c r="E4217" s="220"/>
    </row>
    <row r="4218" spans="1:5">
      <c r="A4218" s="217">
        <v>99859</v>
      </c>
      <c r="B4218" s="218" t="s">
        <v>374</v>
      </c>
      <c r="C4218" s="217" t="s">
        <v>27</v>
      </c>
      <c r="D4218" s="219">
        <v>0</v>
      </c>
      <c r="E4218" s="220"/>
    </row>
    <row r="4219" spans="1:5">
      <c r="A4219" s="217">
        <v>99857</v>
      </c>
      <c r="B4219" s="218" t="s">
        <v>4650</v>
      </c>
      <c r="C4219" s="217" t="s">
        <v>27</v>
      </c>
      <c r="D4219" s="219">
        <v>89.25</v>
      </c>
      <c r="E4219" s="220">
        <v>0.22900000000000001</v>
      </c>
    </row>
    <row r="4220" spans="1:5">
      <c r="A4220" s="217">
        <v>99855</v>
      </c>
      <c r="B4220" s="218" t="s">
        <v>4651</v>
      </c>
      <c r="C4220" s="217" t="s">
        <v>27</v>
      </c>
      <c r="D4220" s="219">
        <v>99.51</v>
      </c>
      <c r="E4220" s="220">
        <v>0</v>
      </c>
    </row>
    <row r="4221" spans="1:5">
      <c r="A4221" s="217">
        <v>99856</v>
      </c>
      <c r="B4221" s="218" t="s">
        <v>4652</v>
      </c>
      <c r="C4221" s="217" t="s">
        <v>27</v>
      </c>
      <c r="D4221" s="219">
        <v>0</v>
      </c>
      <c r="E4221" s="220"/>
    </row>
    <row r="4222" spans="1:5">
      <c r="A4222" s="217">
        <v>99862</v>
      </c>
      <c r="B4222" s="218" t="s">
        <v>4653</v>
      </c>
      <c r="C4222" s="217" t="s">
        <v>467</v>
      </c>
      <c r="D4222" s="219">
        <v>601.29999999999995</v>
      </c>
      <c r="E4222" s="220">
        <v>0.30640000000000001</v>
      </c>
    </row>
    <row r="4223" spans="1:5">
      <c r="A4223" s="217">
        <v>99861</v>
      </c>
      <c r="B4223" s="218" t="s">
        <v>64</v>
      </c>
      <c r="C4223" s="217" t="s">
        <v>467</v>
      </c>
      <c r="D4223" s="219">
        <v>604.70000000000005</v>
      </c>
      <c r="E4223" s="220">
        <v>0.1</v>
      </c>
    </row>
    <row r="4224" spans="1:5">
      <c r="A4224" s="217">
        <v>99839</v>
      </c>
      <c r="B4224" s="218" t="s">
        <v>4654</v>
      </c>
      <c r="C4224" s="217" t="s">
        <v>27</v>
      </c>
      <c r="D4224" s="219">
        <v>475.27</v>
      </c>
      <c r="E4224" s="220">
        <v>0</v>
      </c>
    </row>
    <row r="4225" spans="1:5">
      <c r="A4225" s="217">
        <v>99849</v>
      </c>
      <c r="B4225" s="218" t="s">
        <v>4655</v>
      </c>
      <c r="C4225" s="217" t="s">
        <v>27</v>
      </c>
      <c r="D4225" s="219">
        <v>0</v>
      </c>
      <c r="E4225" s="220"/>
    </row>
    <row r="4226" spans="1:5">
      <c r="A4226" s="217">
        <v>99853</v>
      </c>
      <c r="B4226" s="218" t="s">
        <v>4656</v>
      </c>
      <c r="C4226" s="217" t="s">
        <v>27</v>
      </c>
      <c r="D4226" s="219">
        <v>0</v>
      </c>
      <c r="E4226" s="220"/>
    </row>
    <row r="4227" spans="1:5">
      <c r="A4227" s="217">
        <v>99847</v>
      </c>
      <c r="B4227" s="218" t="s">
        <v>4657</v>
      </c>
      <c r="C4227" s="217" t="s">
        <v>27</v>
      </c>
      <c r="D4227" s="219">
        <v>0</v>
      </c>
      <c r="E4227" s="220"/>
    </row>
    <row r="4228" spans="1:5">
      <c r="A4228" s="217">
        <v>99851</v>
      </c>
      <c r="B4228" s="218" t="s">
        <v>4658</v>
      </c>
      <c r="C4228" s="217" t="s">
        <v>27</v>
      </c>
      <c r="D4228" s="219">
        <v>0</v>
      </c>
      <c r="E4228" s="220"/>
    </row>
    <row r="4229" spans="1:5">
      <c r="A4229" s="217">
        <v>99850</v>
      </c>
      <c r="B4229" s="218" t="s">
        <v>4659</v>
      </c>
      <c r="C4229" s="217" t="s">
        <v>27</v>
      </c>
      <c r="D4229" s="219">
        <v>0</v>
      </c>
      <c r="E4229" s="220"/>
    </row>
    <row r="4230" spans="1:5">
      <c r="A4230" s="217">
        <v>99854</v>
      </c>
      <c r="B4230" s="218" t="s">
        <v>4660</v>
      </c>
      <c r="C4230" s="217" t="s">
        <v>27</v>
      </c>
      <c r="D4230" s="219">
        <v>0</v>
      </c>
      <c r="E4230" s="220"/>
    </row>
    <row r="4231" spans="1:5">
      <c r="A4231" s="217">
        <v>99848</v>
      </c>
      <c r="B4231" s="218" t="s">
        <v>4661</v>
      </c>
      <c r="C4231" s="217" t="s">
        <v>27</v>
      </c>
      <c r="D4231" s="219">
        <v>0</v>
      </c>
      <c r="E4231" s="220"/>
    </row>
    <row r="4232" spans="1:5">
      <c r="A4232" s="217">
        <v>99852</v>
      </c>
      <c r="B4232" s="218" t="s">
        <v>4662</v>
      </c>
      <c r="C4232" s="217" t="s">
        <v>27</v>
      </c>
      <c r="D4232" s="219">
        <v>0</v>
      </c>
      <c r="E4232" s="220"/>
    </row>
    <row r="4233" spans="1:5">
      <c r="A4233" s="217">
        <v>99844</v>
      </c>
      <c r="B4233" s="218" t="s">
        <v>4663</v>
      </c>
      <c r="C4233" s="217" t="s">
        <v>27</v>
      </c>
      <c r="D4233" s="219">
        <v>0</v>
      </c>
      <c r="E4233" s="220"/>
    </row>
    <row r="4234" spans="1:5">
      <c r="A4234" s="217">
        <v>99842</v>
      </c>
      <c r="B4234" s="218" t="s">
        <v>4664</v>
      </c>
      <c r="C4234" s="217" t="s">
        <v>27</v>
      </c>
      <c r="D4234" s="219">
        <v>0</v>
      </c>
      <c r="E4234" s="220"/>
    </row>
    <row r="4235" spans="1:5">
      <c r="A4235" s="217">
        <v>99837</v>
      </c>
      <c r="B4235" s="218" t="s">
        <v>4665</v>
      </c>
      <c r="C4235" s="217" t="s">
        <v>27</v>
      </c>
      <c r="D4235" s="219">
        <v>552.14</v>
      </c>
      <c r="E4235" s="220">
        <v>0</v>
      </c>
    </row>
    <row r="4236" spans="1:5">
      <c r="A4236" s="217">
        <v>99840</v>
      </c>
      <c r="B4236" s="218" t="s">
        <v>4666</v>
      </c>
      <c r="C4236" s="217" t="s">
        <v>27</v>
      </c>
      <c r="D4236" s="219">
        <v>0</v>
      </c>
      <c r="E4236" s="220"/>
    </row>
    <row r="4237" spans="1:5">
      <c r="A4237" s="217">
        <v>99845</v>
      </c>
      <c r="B4237" s="218" t="s">
        <v>4667</v>
      </c>
      <c r="C4237" s="217" t="s">
        <v>27</v>
      </c>
      <c r="D4237" s="219">
        <v>0</v>
      </c>
      <c r="E4237" s="220"/>
    </row>
    <row r="4238" spans="1:5">
      <c r="A4238" s="217">
        <v>99843</v>
      </c>
      <c r="B4238" s="218" t="s">
        <v>4668</v>
      </c>
      <c r="C4238" s="217" t="s">
        <v>27</v>
      </c>
      <c r="D4238" s="219">
        <v>0</v>
      </c>
      <c r="E4238" s="220"/>
    </row>
    <row r="4239" spans="1:5">
      <c r="A4239" s="217">
        <v>99838</v>
      </c>
      <c r="B4239" s="218" t="s">
        <v>4669</v>
      </c>
      <c r="C4239" s="217" t="s">
        <v>27</v>
      </c>
      <c r="D4239" s="219">
        <v>0</v>
      </c>
      <c r="E4239" s="220"/>
    </row>
    <row r="4240" spans="1:5">
      <c r="A4240" s="217">
        <v>99846</v>
      </c>
      <c r="B4240" s="218" t="s">
        <v>4670</v>
      </c>
      <c r="C4240" s="217" t="s">
        <v>27</v>
      </c>
      <c r="D4240" s="219">
        <v>0</v>
      </c>
      <c r="E4240" s="220"/>
    </row>
    <row r="4241" spans="1:5">
      <c r="A4241" s="217">
        <v>99841</v>
      </c>
      <c r="B4241" s="218" t="s">
        <v>4671</v>
      </c>
      <c r="C4241" s="217" t="s">
        <v>27</v>
      </c>
      <c r="D4241" s="219">
        <v>1096.72</v>
      </c>
      <c r="E4241" s="220">
        <v>0.17169999999999999</v>
      </c>
    </row>
    <row r="4242" spans="1:5">
      <c r="A4242" s="217">
        <v>94276</v>
      </c>
      <c r="B4242" s="218" t="s">
        <v>4672</v>
      </c>
      <c r="C4242" s="217" t="s">
        <v>27</v>
      </c>
      <c r="D4242" s="219">
        <v>47.81</v>
      </c>
      <c r="E4242" s="220">
        <v>0</v>
      </c>
    </row>
    <row r="4243" spans="1:5">
      <c r="A4243" s="217">
        <v>94274</v>
      </c>
      <c r="B4243" s="218" t="s">
        <v>4673</v>
      </c>
      <c r="C4243" s="217" t="s">
        <v>27</v>
      </c>
      <c r="D4243" s="219">
        <v>52.33</v>
      </c>
      <c r="E4243" s="220">
        <v>0</v>
      </c>
    </row>
    <row r="4244" spans="1:5">
      <c r="A4244" s="217">
        <v>94280</v>
      </c>
      <c r="B4244" s="218" t="s">
        <v>4674</v>
      </c>
      <c r="C4244" s="217" t="s">
        <v>27</v>
      </c>
      <c r="D4244" s="219">
        <v>50.73</v>
      </c>
      <c r="E4244" s="220">
        <v>0</v>
      </c>
    </row>
    <row r="4245" spans="1:5">
      <c r="A4245" s="217">
        <v>94278</v>
      </c>
      <c r="B4245" s="218" t="s">
        <v>4675</v>
      </c>
      <c r="C4245" s="217" t="s">
        <v>27</v>
      </c>
      <c r="D4245" s="219">
        <v>42.4</v>
      </c>
      <c r="E4245" s="220">
        <v>0</v>
      </c>
    </row>
    <row r="4246" spans="1:5">
      <c r="A4246" s="217">
        <v>94275</v>
      </c>
      <c r="B4246" s="218" t="s">
        <v>4676</v>
      </c>
      <c r="C4246" s="217" t="s">
        <v>27</v>
      </c>
      <c r="D4246" s="219">
        <v>45</v>
      </c>
      <c r="E4246" s="220">
        <v>0</v>
      </c>
    </row>
    <row r="4247" spans="1:5">
      <c r="A4247" s="217">
        <v>94273</v>
      </c>
      <c r="B4247" s="218" t="s">
        <v>4677</v>
      </c>
      <c r="C4247" s="217" t="s">
        <v>27</v>
      </c>
      <c r="D4247" s="219">
        <v>49.53</v>
      </c>
      <c r="E4247" s="220">
        <v>0</v>
      </c>
    </row>
    <row r="4248" spans="1:5">
      <c r="A4248" s="217">
        <v>94279</v>
      </c>
      <c r="B4248" s="218" t="s">
        <v>4678</v>
      </c>
      <c r="C4248" s="217" t="s">
        <v>27</v>
      </c>
      <c r="D4248" s="219">
        <v>47.93</v>
      </c>
      <c r="E4248" s="220">
        <v>0</v>
      </c>
    </row>
    <row r="4249" spans="1:5">
      <c r="A4249" s="217">
        <v>94277</v>
      </c>
      <c r="B4249" s="218" t="s">
        <v>4679</v>
      </c>
      <c r="C4249" s="217" t="s">
        <v>27</v>
      </c>
      <c r="D4249" s="219">
        <v>39.6</v>
      </c>
      <c r="E4249" s="220">
        <v>0</v>
      </c>
    </row>
    <row r="4250" spans="1:5">
      <c r="A4250" s="217">
        <v>104930</v>
      </c>
      <c r="B4250" s="218" t="s">
        <v>4680</v>
      </c>
      <c r="C4250" s="217" t="s">
        <v>27</v>
      </c>
      <c r="D4250" s="219">
        <v>0</v>
      </c>
      <c r="E4250" s="220"/>
    </row>
    <row r="4251" spans="1:5">
      <c r="A4251" s="217">
        <v>104931</v>
      </c>
      <c r="B4251" s="218" t="s">
        <v>4681</v>
      </c>
      <c r="C4251" s="217" t="s">
        <v>27</v>
      </c>
      <c r="D4251" s="219">
        <v>0</v>
      </c>
      <c r="E4251" s="220"/>
    </row>
    <row r="4252" spans="1:5">
      <c r="A4252" s="217">
        <v>94294</v>
      </c>
      <c r="B4252" s="218" t="s">
        <v>4682</v>
      </c>
      <c r="C4252" s="217" t="s">
        <v>27</v>
      </c>
      <c r="D4252" s="219">
        <v>8.16</v>
      </c>
      <c r="E4252" s="220">
        <v>0</v>
      </c>
    </row>
    <row r="4253" spans="1:5">
      <c r="A4253" s="217">
        <v>94288</v>
      </c>
      <c r="B4253" s="218" t="s">
        <v>4683</v>
      </c>
      <c r="C4253" s="217" t="s">
        <v>27</v>
      </c>
      <c r="D4253" s="219">
        <v>38.979999999999997</v>
      </c>
      <c r="E4253" s="220">
        <v>0</v>
      </c>
    </row>
    <row r="4254" spans="1:5">
      <c r="A4254" s="217">
        <v>94282</v>
      </c>
      <c r="B4254" s="218" t="s">
        <v>4684</v>
      </c>
      <c r="C4254" s="217" t="s">
        <v>27</v>
      </c>
      <c r="D4254" s="219">
        <v>50.01</v>
      </c>
      <c r="E4254" s="220">
        <v>0</v>
      </c>
    </row>
    <row r="4255" spans="1:5">
      <c r="A4255" s="217">
        <v>94290</v>
      </c>
      <c r="B4255" s="218" t="s">
        <v>4685</v>
      </c>
      <c r="C4255" s="217" t="s">
        <v>27</v>
      </c>
      <c r="D4255" s="219">
        <v>48.53</v>
      </c>
      <c r="E4255" s="220">
        <v>0</v>
      </c>
    </row>
    <row r="4256" spans="1:5">
      <c r="A4256" s="217">
        <v>94284</v>
      </c>
      <c r="B4256" s="218" t="s">
        <v>4686</v>
      </c>
      <c r="C4256" s="217" t="s">
        <v>27</v>
      </c>
      <c r="D4256" s="219">
        <v>65.03</v>
      </c>
      <c r="E4256" s="220">
        <v>0</v>
      </c>
    </row>
    <row r="4257" spans="1:5">
      <c r="A4257" s="217">
        <v>94292</v>
      </c>
      <c r="B4257" s="218" t="s">
        <v>4687</v>
      </c>
      <c r="C4257" s="217" t="s">
        <v>27</v>
      </c>
      <c r="D4257" s="219">
        <v>58.59</v>
      </c>
      <c r="E4257" s="220">
        <v>0</v>
      </c>
    </row>
    <row r="4258" spans="1:5">
      <c r="A4258" s="217">
        <v>94286</v>
      </c>
      <c r="B4258" s="218" t="s">
        <v>4688</v>
      </c>
      <c r="C4258" s="217" t="s">
        <v>27</v>
      </c>
      <c r="D4258" s="219">
        <v>82.36</v>
      </c>
      <c r="E4258" s="220">
        <v>0</v>
      </c>
    </row>
    <row r="4259" spans="1:5">
      <c r="A4259" s="217">
        <v>94287</v>
      </c>
      <c r="B4259" s="218" t="s">
        <v>4689</v>
      </c>
      <c r="C4259" s="217" t="s">
        <v>27</v>
      </c>
      <c r="D4259" s="219">
        <v>32.4</v>
      </c>
      <c r="E4259" s="220">
        <v>0</v>
      </c>
    </row>
    <row r="4260" spans="1:5">
      <c r="A4260" s="217">
        <v>94281</v>
      </c>
      <c r="B4260" s="218" t="s">
        <v>4690</v>
      </c>
      <c r="C4260" s="217" t="s">
        <v>27</v>
      </c>
      <c r="D4260" s="219">
        <v>42.61</v>
      </c>
      <c r="E4260" s="220">
        <v>0</v>
      </c>
    </row>
    <row r="4261" spans="1:5">
      <c r="A4261" s="217">
        <v>94289</v>
      </c>
      <c r="B4261" s="218" t="s">
        <v>4691</v>
      </c>
      <c r="C4261" s="217" t="s">
        <v>27</v>
      </c>
      <c r="D4261" s="219">
        <v>41.95</v>
      </c>
      <c r="E4261" s="220">
        <v>0</v>
      </c>
    </row>
    <row r="4262" spans="1:5">
      <c r="A4262" s="217">
        <v>94283</v>
      </c>
      <c r="B4262" s="218" t="s">
        <v>4692</v>
      </c>
      <c r="C4262" s="217" t="s">
        <v>27</v>
      </c>
      <c r="D4262" s="219">
        <v>57.63</v>
      </c>
      <c r="E4262" s="220">
        <v>0</v>
      </c>
    </row>
    <row r="4263" spans="1:5">
      <c r="A4263" s="217">
        <v>94291</v>
      </c>
      <c r="B4263" s="218" t="s">
        <v>4693</v>
      </c>
      <c r="C4263" s="217" t="s">
        <v>27</v>
      </c>
      <c r="D4263" s="219">
        <v>52.01</v>
      </c>
      <c r="E4263" s="220">
        <v>0</v>
      </c>
    </row>
    <row r="4264" spans="1:5">
      <c r="A4264" s="217">
        <v>94285</v>
      </c>
      <c r="B4264" s="218" t="s">
        <v>4694</v>
      </c>
      <c r="C4264" s="217" t="s">
        <v>27</v>
      </c>
      <c r="D4264" s="219">
        <v>74.95</v>
      </c>
      <c r="E4264" s="220">
        <v>0</v>
      </c>
    </row>
    <row r="4265" spans="1:5">
      <c r="A4265" s="217">
        <v>94293</v>
      </c>
      <c r="B4265" s="218" t="s">
        <v>4695</v>
      </c>
      <c r="C4265" s="217" t="s">
        <v>27</v>
      </c>
      <c r="D4265" s="219">
        <v>168.47</v>
      </c>
      <c r="E4265" s="220">
        <v>0</v>
      </c>
    </row>
    <row r="4266" spans="1:5">
      <c r="A4266" s="217">
        <v>94264</v>
      </c>
      <c r="B4266" s="218" t="s">
        <v>4696</v>
      </c>
      <c r="C4266" s="217" t="s">
        <v>27</v>
      </c>
      <c r="D4266" s="219">
        <v>38.25</v>
      </c>
      <c r="E4266" s="220">
        <v>2.12E-2</v>
      </c>
    </row>
    <row r="4267" spans="1:5">
      <c r="A4267" s="217">
        <v>94266</v>
      </c>
      <c r="B4267" s="218" t="s">
        <v>4697</v>
      </c>
      <c r="C4267" s="217" t="s">
        <v>27</v>
      </c>
      <c r="D4267" s="219">
        <v>50.65</v>
      </c>
      <c r="E4267" s="220">
        <v>1.8200000000000001E-2</v>
      </c>
    </row>
    <row r="4268" spans="1:5">
      <c r="A4268" s="217">
        <v>94263</v>
      </c>
      <c r="B4268" s="218" t="s">
        <v>4698</v>
      </c>
      <c r="C4268" s="217" t="s">
        <v>27</v>
      </c>
      <c r="D4268" s="219">
        <v>33.630000000000003</v>
      </c>
      <c r="E4268" s="220">
        <v>1.55E-2</v>
      </c>
    </row>
    <row r="4269" spans="1:5">
      <c r="A4269" s="217">
        <v>94265</v>
      </c>
      <c r="B4269" s="218" t="s">
        <v>4699</v>
      </c>
      <c r="C4269" s="217" t="s">
        <v>27</v>
      </c>
      <c r="D4269" s="219">
        <v>45.36</v>
      </c>
      <c r="E4269" s="220">
        <v>1.32E-2</v>
      </c>
    </row>
    <row r="4270" spans="1:5">
      <c r="A4270" s="217">
        <v>94268</v>
      </c>
      <c r="B4270" s="218" t="s">
        <v>4700</v>
      </c>
      <c r="C4270" s="217" t="s">
        <v>27</v>
      </c>
      <c r="D4270" s="219">
        <v>60.48</v>
      </c>
      <c r="E4270" s="220">
        <v>1.6899999999999998E-2</v>
      </c>
    </row>
    <row r="4271" spans="1:5">
      <c r="A4271" s="217">
        <v>94270</v>
      </c>
      <c r="B4271" s="218" t="s">
        <v>4701</v>
      </c>
      <c r="C4271" s="217" t="s">
        <v>27</v>
      </c>
      <c r="D4271" s="219">
        <v>86.27</v>
      </c>
      <c r="E4271" s="220">
        <v>1.6500000000000001E-2</v>
      </c>
    </row>
    <row r="4272" spans="1:5">
      <c r="A4272" s="217">
        <v>94272</v>
      </c>
      <c r="B4272" s="218" t="s">
        <v>4702</v>
      </c>
      <c r="C4272" s="217" t="s">
        <v>27</v>
      </c>
      <c r="D4272" s="219">
        <v>106.17</v>
      </c>
      <c r="E4272" s="220">
        <v>1.7899999999999999E-2</v>
      </c>
    </row>
    <row r="4273" spans="1:5">
      <c r="A4273" s="217">
        <v>94267</v>
      </c>
      <c r="B4273" s="218" t="s">
        <v>4703</v>
      </c>
      <c r="C4273" s="217" t="s">
        <v>27</v>
      </c>
      <c r="D4273" s="219">
        <v>54.67</v>
      </c>
      <c r="E4273" s="220">
        <v>1.23E-2</v>
      </c>
    </row>
    <row r="4274" spans="1:5">
      <c r="A4274" s="217">
        <v>94269</v>
      </c>
      <c r="B4274" s="218" t="s">
        <v>4704</v>
      </c>
      <c r="C4274" s="217" t="s">
        <v>27</v>
      </c>
      <c r="D4274" s="219">
        <v>78.16</v>
      </c>
      <c r="E4274" s="220">
        <v>1.1900000000000001E-2</v>
      </c>
    </row>
    <row r="4275" spans="1:5">
      <c r="A4275" s="217">
        <v>94271</v>
      </c>
      <c r="B4275" s="218" t="s">
        <v>4705</v>
      </c>
      <c r="C4275" s="217" t="s">
        <v>27</v>
      </c>
      <c r="D4275" s="219">
        <v>95.34</v>
      </c>
      <c r="E4275" s="220">
        <v>1.3100000000000001E-2</v>
      </c>
    </row>
    <row r="4276" spans="1:5">
      <c r="A4276" s="217">
        <v>105555</v>
      </c>
      <c r="B4276" s="218" t="s">
        <v>4706</v>
      </c>
      <c r="C4276" s="217" t="s">
        <v>28</v>
      </c>
      <c r="D4276" s="219">
        <v>0</v>
      </c>
      <c r="E4276" s="220"/>
    </row>
    <row r="4277" spans="1:5">
      <c r="A4277" s="217">
        <v>97603</v>
      </c>
      <c r="B4277" s="218" t="s">
        <v>4707</v>
      </c>
      <c r="C4277" s="217" t="s">
        <v>28</v>
      </c>
      <c r="D4277" s="219">
        <v>0</v>
      </c>
      <c r="E4277" s="220"/>
    </row>
    <row r="4278" spans="1:5">
      <c r="A4278" s="217">
        <v>97602</v>
      </c>
      <c r="B4278" s="218" t="s">
        <v>4708</v>
      </c>
      <c r="C4278" s="217" t="s">
        <v>28</v>
      </c>
      <c r="D4278" s="219">
        <v>0</v>
      </c>
      <c r="E4278" s="220"/>
    </row>
    <row r="4279" spans="1:5">
      <c r="A4279" s="217">
        <v>97604</v>
      </c>
      <c r="B4279" s="218" t="s">
        <v>4709</v>
      </c>
      <c r="C4279" s="217" t="s">
        <v>28</v>
      </c>
      <c r="D4279" s="219">
        <v>0</v>
      </c>
      <c r="E4279" s="220"/>
    </row>
    <row r="4280" spans="1:5">
      <c r="A4280" s="217">
        <v>105553</v>
      </c>
      <c r="B4280" s="218" t="s">
        <v>4710</v>
      </c>
      <c r="C4280" s="217" t="s">
        <v>28</v>
      </c>
      <c r="D4280" s="219">
        <v>0</v>
      </c>
      <c r="E4280" s="220"/>
    </row>
    <row r="4281" spans="1:5">
      <c r="A4281" s="217">
        <v>105552</v>
      </c>
      <c r="B4281" s="218" t="s">
        <v>4711</v>
      </c>
      <c r="C4281" s="217" t="s">
        <v>28</v>
      </c>
      <c r="D4281" s="219">
        <v>0</v>
      </c>
      <c r="E4281" s="220"/>
    </row>
    <row r="4282" spans="1:5">
      <c r="A4282" s="217">
        <v>105550</v>
      </c>
      <c r="B4282" s="218" t="s">
        <v>4712</v>
      </c>
      <c r="C4282" s="217" t="s">
        <v>28</v>
      </c>
      <c r="D4282" s="219">
        <v>0</v>
      </c>
      <c r="E4282" s="220"/>
    </row>
    <row r="4283" spans="1:5">
      <c r="A4283" s="217">
        <v>105551</v>
      </c>
      <c r="B4283" s="218" t="s">
        <v>4713</v>
      </c>
      <c r="C4283" s="217" t="s">
        <v>28</v>
      </c>
      <c r="D4283" s="219">
        <v>0</v>
      </c>
      <c r="E4283" s="220"/>
    </row>
    <row r="4284" spans="1:5">
      <c r="A4284" s="217">
        <v>105549</v>
      </c>
      <c r="B4284" s="218" t="s">
        <v>4714</v>
      </c>
      <c r="C4284" s="217" t="s">
        <v>28</v>
      </c>
      <c r="D4284" s="219">
        <v>0</v>
      </c>
      <c r="E4284" s="220"/>
    </row>
    <row r="4285" spans="1:5">
      <c r="A4285" s="217">
        <v>105547</v>
      </c>
      <c r="B4285" s="218" t="s">
        <v>4715</v>
      </c>
      <c r="C4285" s="217" t="s">
        <v>27</v>
      </c>
      <c r="D4285" s="219">
        <v>0</v>
      </c>
      <c r="E4285" s="220"/>
    </row>
    <row r="4286" spans="1:5">
      <c r="A4286" s="217">
        <v>97605</v>
      </c>
      <c r="B4286" s="218" t="s">
        <v>4716</v>
      </c>
      <c r="C4286" s="217" t="s">
        <v>28</v>
      </c>
      <c r="D4286" s="219">
        <v>84.72</v>
      </c>
      <c r="E4286" s="220">
        <v>0.77039999999999997</v>
      </c>
    </row>
    <row r="4287" spans="1:5">
      <c r="A4287" s="217">
        <v>97607</v>
      </c>
      <c r="B4287" s="218" t="s">
        <v>4717</v>
      </c>
      <c r="C4287" s="217" t="s">
        <v>28</v>
      </c>
      <c r="D4287" s="219">
        <v>107.03</v>
      </c>
      <c r="E4287" s="220">
        <v>0.75480000000000003</v>
      </c>
    </row>
    <row r="4288" spans="1:5">
      <c r="A4288" s="217">
        <v>97599</v>
      </c>
      <c r="B4288" s="218" t="s">
        <v>4718</v>
      </c>
      <c r="C4288" s="217" t="s">
        <v>28</v>
      </c>
      <c r="D4288" s="219">
        <v>23.53</v>
      </c>
      <c r="E4288" s="220">
        <v>0</v>
      </c>
    </row>
    <row r="4289" spans="1:5">
      <c r="A4289" s="217">
        <v>105542</v>
      </c>
      <c r="B4289" s="218" t="s">
        <v>4719</v>
      </c>
      <c r="C4289" s="217" t="s">
        <v>28</v>
      </c>
      <c r="D4289" s="219">
        <v>0</v>
      </c>
      <c r="E4289" s="220"/>
    </row>
    <row r="4290" spans="1:5">
      <c r="A4290" s="217">
        <v>105543</v>
      </c>
      <c r="B4290" s="218" t="s">
        <v>4720</v>
      </c>
      <c r="C4290" s="217" t="s">
        <v>28</v>
      </c>
      <c r="D4290" s="219">
        <v>0</v>
      </c>
      <c r="E4290" s="220"/>
    </row>
    <row r="4291" spans="1:5">
      <c r="A4291" s="217">
        <v>105544</v>
      </c>
      <c r="B4291" s="218" t="s">
        <v>4721</v>
      </c>
      <c r="C4291" s="217" t="s">
        <v>28</v>
      </c>
      <c r="D4291" s="219">
        <v>0</v>
      </c>
      <c r="E4291" s="220"/>
    </row>
    <row r="4292" spans="1:5">
      <c r="A4292" s="217">
        <v>100913</v>
      </c>
      <c r="B4292" s="218" t="s">
        <v>4722</v>
      </c>
      <c r="C4292" s="217" t="s">
        <v>28</v>
      </c>
      <c r="D4292" s="219">
        <v>0</v>
      </c>
      <c r="E4292" s="220"/>
    </row>
    <row r="4293" spans="1:5">
      <c r="A4293" s="217">
        <v>100916</v>
      </c>
      <c r="B4293" s="218" t="s">
        <v>4723</v>
      </c>
      <c r="C4293" s="217" t="s">
        <v>28</v>
      </c>
      <c r="D4293" s="219">
        <v>0</v>
      </c>
      <c r="E4293" s="220"/>
    </row>
    <row r="4294" spans="1:5">
      <c r="A4294" s="217">
        <v>100918</v>
      </c>
      <c r="B4294" s="218" t="s">
        <v>4724</v>
      </c>
      <c r="C4294" s="217" t="s">
        <v>28</v>
      </c>
      <c r="D4294" s="219">
        <v>0</v>
      </c>
      <c r="E4294" s="220"/>
    </row>
    <row r="4295" spans="1:5">
      <c r="A4295" s="217">
        <v>100914</v>
      </c>
      <c r="B4295" s="218" t="s">
        <v>4725</v>
      </c>
      <c r="C4295" s="217" t="s">
        <v>28</v>
      </c>
      <c r="D4295" s="219">
        <v>0</v>
      </c>
      <c r="E4295" s="220"/>
    </row>
    <row r="4296" spans="1:5">
      <c r="A4296" s="217">
        <v>100917</v>
      </c>
      <c r="B4296" s="218" t="s">
        <v>4726</v>
      </c>
      <c r="C4296" s="217" t="s">
        <v>28</v>
      </c>
      <c r="D4296" s="219">
        <v>0</v>
      </c>
      <c r="E4296" s="220"/>
    </row>
    <row r="4297" spans="1:5">
      <c r="A4297" s="217">
        <v>100907</v>
      </c>
      <c r="B4297" s="218" t="s">
        <v>4727</v>
      </c>
      <c r="C4297" s="217" t="s">
        <v>28</v>
      </c>
      <c r="D4297" s="219">
        <v>0</v>
      </c>
      <c r="E4297" s="220"/>
    </row>
    <row r="4298" spans="1:5">
      <c r="A4298" s="217">
        <v>102467</v>
      </c>
      <c r="B4298" s="218" t="s">
        <v>4728</v>
      </c>
      <c r="C4298" s="217" t="s">
        <v>28</v>
      </c>
      <c r="D4298" s="219">
        <v>0</v>
      </c>
      <c r="E4298" s="220"/>
    </row>
    <row r="4299" spans="1:5">
      <c r="A4299" s="217">
        <v>100910</v>
      </c>
      <c r="B4299" s="218" t="s">
        <v>4729</v>
      </c>
      <c r="C4299" s="217" t="s">
        <v>28</v>
      </c>
      <c r="D4299" s="219">
        <v>0</v>
      </c>
      <c r="E4299" s="220"/>
    </row>
    <row r="4300" spans="1:5">
      <c r="A4300" s="217">
        <v>105541</v>
      </c>
      <c r="B4300" s="218" t="s">
        <v>4730</v>
      </c>
      <c r="C4300" s="217" t="s">
        <v>28</v>
      </c>
      <c r="D4300" s="219">
        <v>0</v>
      </c>
      <c r="E4300" s="220"/>
    </row>
    <row r="4301" spans="1:5">
      <c r="A4301" s="217">
        <v>100908</v>
      </c>
      <c r="B4301" s="218" t="s">
        <v>4731</v>
      </c>
      <c r="C4301" s="217" t="s">
        <v>28</v>
      </c>
      <c r="D4301" s="219">
        <v>0</v>
      </c>
      <c r="E4301" s="220"/>
    </row>
    <row r="4302" spans="1:5">
      <c r="A4302" s="217">
        <v>100911</v>
      </c>
      <c r="B4302" s="218" t="s">
        <v>4732</v>
      </c>
      <c r="C4302" s="217" t="s">
        <v>28</v>
      </c>
      <c r="D4302" s="219">
        <v>0</v>
      </c>
      <c r="E4302" s="220"/>
    </row>
    <row r="4303" spans="1:5">
      <c r="A4303" s="217">
        <v>103782</v>
      </c>
      <c r="B4303" s="218" t="s">
        <v>4733</v>
      </c>
      <c r="C4303" s="217" t="s">
        <v>28</v>
      </c>
      <c r="D4303" s="219">
        <v>32.81</v>
      </c>
      <c r="E4303" s="220">
        <v>0</v>
      </c>
    </row>
    <row r="4304" spans="1:5">
      <c r="A4304" s="217">
        <v>103786</v>
      </c>
      <c r="B4304" s="218" t="s">
        <v>4734</v>
      </c>
      <c r="C4304" s="217" t="s">
        <v>28</v>
      </c>
      <c r="D4304" s="219">
        <v>0</v>
      </c>
      <c r="E4304" s="220"/>
    </row>
    <row r="4305" spans="1:5">
      <c r="A4305" s="217">
        <v>103787</v>
      </c>
      <c r="B4305" s="218" t="s">
        <v>4735</v>
      </c>
      <c r="C4305" s="217" t="s">
        <v>28</v>
      </c>
      <c r="D4305" s="219">
        <v>0</v>
      </c>
      <c r="E4305" s="220"/>
    </row>
    <row r="4306" spans="1:5">
      <c r="A4306" s="217">
        <v>103788</v>
      </c>
      <c r="B4306" s="218" t="s">
        <v>4736</v>
      </c>
      <c r="C4306" s="217" t="s">
        <v>28</v>
      </c>
      <c r="D4306" s="219">
        <v>0</v>
      </c>
      <c r="E4306" s="220"/>
    </row>
    <row r="4307" spans="1:5">
      <c r="A4307" s="217">
        <v>103783</v>
      </c>
      <c r="B4307" s="218" t="s">
        <v>4737</v>
      </c>
      <c r="C4307" s="217" t="s">
        <v>28</v>
      </c>
      <c r="D4307" s="219">
        <v>0</v>
      </c>
      <c r="E4307" s="220"/>
    </row>
    <row r="4308" spans="1:5">
      <c r="A4308" s="217">
        <v>103784</v>
      </c>
      <c r="B4308" s="218" t="s">
        <v>4738</v>
      </c>
      <c r="C4308" s="217" t="s">
        <v>28</v>
      </c>
      <c r="D4308" s="219">
        <v>0</v>
      </c>
      <c r="E4308" s="220"/>
    </row>
    <row r="4309" spans="1:5">
      <c r="A4309" s="217">
        <v>103785</v>
      </c>
      <c r="B4309" s="218" t="s">
        <v>4739</v>
      </c>
      <c r="C4309" s="217" t="s">
        <v>28</v>
      </c>
      <c r="D4309" s="219">
        <v>0</v>
      </c>
      <c r="E4309" s="220"/>
    </row>
    <row r="4310" spans="1:5">
      <c r="A4310" s="217">
        <v>105546</v>
      </c>
      <c r="B4310" s="218" t="s">
        <v>4740</v>
      </c>
      <c r="C4310" s="217" t="s">
        <v>28</v>
      </c>
      <c r="D4310" s="219">
        <v>0</v>
      </c>
      <c r="E4310" s="220"/>
    </row>
    <row r="4311" spans="1:5">
      <c r="A4311" s="217">
        <v>105545</v>
      </c>
      <c r="B4311" s="218" t="s">
        <v>4741</v>
      </c>
      <c r="C4311" s="217" t="s">
        <v>28</v>
      </c>
      <c r="D4311" s="219">
        <v>0</v>
      </c>
      <c r="E4311" s="220"/>
    </row>
    <row r="4312" spans="1:5">
      <c r="A4312" s="217">
        <v>97610</v>
      </c>
      <c r="B4312" s="218" t="s">
        <v>4742</v>
      </c>
      <c r="C4312" s="217" t="s">
        <v>28</v>
      </c>
      <c r="D4312" s="219">
        <v>16.45</v>
      </c>
      <c r="E4312" s="220">
        <v>0</v>
      </c>
    </row>
    <row r="4313" spans="1:5">
      <c r="A4313" s="217">
        <v>97609</v>
      </c>
      <c r="B4313" s="218" t="s">
        <v>4743</v>
      </c>
      <c r="C4313" s="217" t="s">
        <v>28</v>
      </c>
      <c r="D4313" s="219">
        <v>15.54</v>
      </c>
      <c r="E4313" s="220">
        <v>0</v>
      </c>
    </row>
    <row r="4314" spans="1:5">
      <c r="A4314" s="217">
        <v>105554</v>
      </c>
      <c r="B4314" s="218" t="s">
        <v>4744</v>
      </c>
      <c r="C4314" s="217" t="s">
        <v>28</v>
      </c>
      <c r="D4314" s="219">
        <v>17.62</v>
      </c>
      <c r="E4314" s="220">
        <v>0</v>
      </c>
    </row>
    <row r="4315" spans="1:5">
      <c r="A4315" s="217">
        <v>100903</v>
      </c>
      <c r="B4315" s="218" t="s">
        <v>4745</v>
      </c>
      <c r="C4315" s="217" t="s">
        <v>28</v>
      </c>
      <c r="D4315" s="219">
        <v>34.96</v>
      </c>
      <c r="E4315" s="220">
        <v>0</v>
      </c>
    </row>
    <row r="4316" spans="1:5">
      <c r="A4316" s="217">
        <v>100902</v>
      </c>
      <c r="B4316" s="218" t="s">
        <v>4746</v>
      </c>
      <c r="C4316" s="217" t="s">
        <v>28</v>
      </c>
      <c r="D4316" s="219">
        <v>30.95</v>
      </c>
      <c r="E4316" s="220">
        <v>0</v>
      </c>
    </row>
    <row r="4317" spans="1:5">
      <c r="A4317" s="217">
        <v>105548</v>
      </c>
      <c r="B4317" s="218" t="s">
        <v>4747</v>
      </c>
      <c r="C4317" s="217" t="s">
        <v>27</v>
      </c>
      <c r="D4317" s="219">
        <v>0</v>
      </c>
      <c r="E4317" s="220"/>
    </row>
    <row r="4318" spans="1:5">
      <c r="A4318" s="217">
        <v>97595</v>
      </c>
      <c r="B4318" s="218" t="s">
        <v>4748</v>
      </c>
      <c r="C4318" s="217" t="s">
        <v>28</v>
      </c>
      <c r="D4318" s="219">
        <v>100.39</v>
      </c>
      <c r="E4318" s="220">
        <v>0.78029999999999999</v>
      </c>
    </row>
    <row r="4319" spans="1:5">
      <c r="A4319" s="217">
        <v>97597</v>
      </c>
      <c r="B4319" s="218" t="s">
        <v>4749</v>
      </c>
      <c r="C4319" s="217" t="s">
        <v>28</v>
      </c>
      <c r="D4319" s="219">
        <v>70.709999999999994</v>
      </c>
      <c r="E4319" s="220">
        <v>0.77100000000000002</v>
      </c>
    </row>
    <row r="4320" spans="1:5">
      <c r="A4320" s="217">
        <v>97596</v>
      </c>
      <c r="B4320" s="218" t="s">
        <v>4750</v>
      </c>
      <c r="C4320" s="217" t="s">
        <v>28</v>
      </c>
      <c r="D4320" s="219">
        <v>70.5</v>
      </c>
      <c r="E4320" s="220">
        <v>0.68710000000000004</v>
      </c>
    </row>
    <row r="4321" spans="1:5">
      <c r="A4321" s="217">
        <v>97598</v>
      </c>
      <c r="B4321" s="218" t="s">
        <v>4751</v>
      </c>
      <c r="C4321" s="217" t="s">
        <v>28</v>
      </c>
      <c r="D4321" s="219">
        <v>66.89</v>
      </c>
      <c r="E4321" s="220">
        <v>0.75800000000000001</v>
      </c>
    </row>
    <row r="4322" spans="1:5">
      <c r="A4322" s="217">
        <v>98549</v>
      </c>
      <c r="B4322" s="218" t="s">
        <v>4752</v>
      </c>
      <c r="C4322" s="217" t="s">
        <v>467</v>
      </c>
      <c r="D4322" s="219">
        <v>0</v>
      </c>
      <c r="E4322" s="220"/>
    </row>
    <row r="4323" spans="1:5">
      <c r="A4323" s="217">
        <v>98562</v>
      </c>
      <c r="B4323" s="218" t="s">
        <v>4753</v>
      </c>
      <c r="C4323" s="217" t="s">
        <v>467</v>
      </c>
      <c r="D4323" s="219">
        <v>48.99</v>
      </c>
      <c r="E4323" s="220">
        <v>0</v>
      </c>
    </row>
    <row r="4324" spans="1:5">
      <c r="A4324" s="217">
        <v>98555</v>
      </c>
      <c r="B4324" s="218" t="s">
        <v>4754</v>
      </c>
      <c r="C4324" s="217" t="s">
        <v>467</v>
      </c>
      <c r="D4324" s="219">
        <v>32.229999999999997</v>
      </c>
      <c r="E4324" s="220">
        <v>0</v>
      </c>
    </row>
    <row r="4325" spans="1:5">
      <c r="A4325" s="217">
        <v>98556</v>
      </c>
      <c r="B4325" s="218" t="s">
        <v>4755</v>
      </c>
      <c r="C4325" s="217" t="s">
        <v>467</v>
      </c>
      <c r="D4325" s="219">
        <v>58.5</v>
      </c>
      <c r="E4325" s="220">
        <v>0</v>
      </c>
    </row>
    <row r="4326" spans="1:5">
      <c r="A4326" s="217">
        <v>98557</v>
      </c>
      <c r="B4326" s="218" t="s">
        <v>4756</v>
      </c>
      <c r="C4326" s="217" t="s">
        <v>467</v>
      </c>
      <c r="D4326" s="219">
        <v>45.23</v>
      </c>
      <c r="E4326" s="220">
        <v>0</v>
      </c>
    </row>
    <row r="4327" spans="1:5">
      <c r="A4327" s="217">
        <v>98548</v>
      </c>
      <c r="B4327" s="218" t="s">
        <v>4757</v>
      </c>
      <c r="C4327" s="217" t="s">
        <v>467</v>
      </c>
      <c r="D4327" s="219">
        <v>0</v>
      </c>
      <c r="E4327" s="220"/>
    </row>
    <row r="4328" spans="1:5">
      <c r="A4328" s="217">
        <v>98547</v>
      </c>
      <c r="B4328" s="218" t="s">
        <v>4758</v>
      </c>
      <c r="C4328" s="217" t="s">
        <v>467</v>
      </c>
      <c r="D4328" s="219">
        <v>201.05</v>
      </c>
      <c r="E4328" s="220">
        <v>0</v>
      </c>
    </row>
    <row r="4329" spans="1:5">
      <c r="A4329" s="217">
        <v>98546</v>
      </c>
      <c r="B4329" s="218" t="s">
        <v>4759</v>
      </c>
      <c r="C4329" s="217" t="s">
        <v>467</v>
      </c>
      <c r="D4329" s="219">
        <v>120.08</v>
      </c>
      <c r="E4329" s="220">
        <v>0</v>
      </c>
    </row>
    <row r="4330" spans="1:5">
      <c r="A4330" s="217">
        <v>98552</v>
      </c>
      <c r="B4330" s="218" t="s">
        <v>4760</v>
      </c>
      <c r="C4330" s="217" t="s">
        <v>467</v>
      </c>
      <c r="D4330" s="219">
        <v>0</v>
      </c>
      <c r="E4330" s="220"/>
    </row>
    <row r="4331" spans="1:5">
      <c r="A4331" s="217">
        <v>98553</v>
      </c>
      <c r="B4331" s="218" t="s">
        <v>4761</v>
      </c>
      <c r="C4331" s="217" t="s">
        <v>467</v>
      </c>
      <c r="D4331" s="219">
        <v>194.25</v>
      </c>
      <c r="E4331" s="220">
        <v>0</v>
      </c>
    </row>
    <row r="4332" spans="1:5">
      <c r="A4332" s="217">
        <v>98554</v>
      </c>
      <c r="B4332" s="218" t="s">
        <v>4762</v>
      </c>
      <c r="C4332" s="217" t="s">
        <v>467</v>
      </c>
      <c r="D4332" s="219">
        <v>49.14</v>
      </c>
      <c r="E4332" s="220">
        <v>0</v>
      </c>
    </row>
    <row r="4333" spans="1:5">
      <c r="A4333" s="217">
        <v>98565</v>
      </c>
      <c r="B4333" s="218" t="s">
        <v>4763</v>
      </c>
      <c r="C4333" s="217" t="s">
        <v>467</v>
      </c>
      <c r="D4333" s="219">
        <v>53.47</v>
      </c>
      <c r="E4333" s="220">
        <v>0</v>
      </c>
    </row>
    <row r="4334" spans="1:5">
      <c r="A4334" s="217">
        <v>98567</v>
      </c>
      <c r="B4334" s="218" t="s">
        <v>4764</v>
      </c>
      <c r="C4334" s="217" t="s">
        <v>467</v>
      </c>
      <c r="D4334" s="219">
        <v>68.599999999999994</v>
      </c>
      <c r="E4334" s="220">
        <v>0</v>
      </c>
    </row>
    <row r="4335" spans="1:5">
      <c r="A4335" s="217">
        <v>98569</v>
      </c>
      <c r="B4335" s="218" t="s">
        <v>4765</v>
      </c>
      <c r="C4335" s="217" t="s">
        <v>467</v>
      </c>
      <c r="D4335" s="219">
        <v>84.54</v>
      </c>
      <c r="E4335" s="220">
        <v>0</v>
      </c>
    </row>
    <row r="4336" spans="1:5">
      <c r="A4336" s="217">
        <v>98571</v>
      </c>
      <c r="B4336" s="218" t="s">
        <v>4766</v>
      </c>
      <c r="C4336" s="217" t="s">
        <v>467</v>
      </c>
      <c r="D4336" s="219">
        <v>43.19</v>
      </c>
      <c r="E4336" s="220">
        <v>0</v>
      </c>
    </row>
    <row r="4337" spans="1:5">
      <c r="A4337" s="217">
        <v>98572</v>
      </c>
      <c r="B4337" s="218" t="s">
        <v>4767</v>
      </c>
      <c r="C4337" s="217" t="s">
        <v>467</v>
      </c>
      <c r="D4337" s="219">
        <v>52.98</v>
      </c>
      <c r="E4337" s="220">
        <v>0</v>
      </c>
    </row>
    <row r="4338" spans="1:5">
      <c r="A4338" s="217">
        <v>98563</v>
      </c>
      <c r="B4338" s="218" t="s">
        <v>4768</v>
      </c>
      <c r="C4338" s="217" t="s">
        <v>467</v>
      </c>
      <c r="D4338" s="219">
        <v>37.53</v>
      </c>
      <c r="E4338" s="220">
        <v>0</v>
      </c>
    </row>
    <row r="4339" spans="1:5">
      <c r="A4339" s="217">
        <v>98564</v>
      </c>
      <c r="B4339" s="218" t="s">
        <v>4769</v>
      </c>
      <c r="C4339" s="217" t="s">
        <v>467</v>
      </c>
      <c r="D4339" s="219">
        <v>55.26</v>
      </c>
      <c r="E4339" s="220">
        <v>0</v>
      </c>
    </row>
    <row r="4340" spans="1:5">
      <c r="A4340" s="217">
        <v>98566</v>
      </c>
      <c r="B4340" s="218" t="s">
        <v>4770</v>
      </c>
      <c r="C4340" s="217" t="s">
        <v>467</v>
      </c>
      <c r="D4340" s="219">
        <v>71.2</v>
      </c>
      <c r="E4340" s="220">
        <v>0</v>
      </c>
    </row>
    <row r="4341" spans="1:5">
      <c r="A4341" s="217">
        <v>98568</v>
      </c>
      <c r="B4341" s="218" t="s">
        <v>4771</v>
      </c>
      <c r="C4341" s="217" t="s">
        <v>467</v>
      </c>
      <c r="D4341" s="219">
        <v>86.33</v>
      </c>
      <c r="E4341" s="220">
        <v>0</v>
      </c>
    </row>
    <row r="4342" spans="1:5">
      <c r="A4342" s="217">
        <v>98570</v>
      </c>
      <c r="B4342" s="218" t="s">
        <v>4772</v>
      </c>
      <c r="C4342" s="217" t="s">
        <v>467</v>
      </c>
      <c r="D4342" s="219">
        <v>102.27</v>
      </c>
      <c r="E4342" s="220">
        <v>0</v>
      </c>
    </row>
    <row r="4343" spans="1:5">
      <c r="A4343" s="217">
        <v>98573</v>
      </c>
      <c r="B4343" s="218" t="s">
        <v>4773</v>
      </c>
      <c r="C4343" s="217" t="s">
        <v>467</v>
      </c>
      <c r="D4343" s="219">
        <v>70.150000000000006</v>
      </c>
      <c r="E4343" s="220">
        <v>0</v>
      </c>
    </row>
    <row r="4344" spans="1:5">
      <c r="A4344" s="217">
        <v>98576</v>
      </c>
      <c r="B4344" s="218" t="s">
        <v>4774</v>
      </c>
      <c r="C4344" s="217" t="s">
        <v>27</v>
      </c>
      <c r="D4344" s="219">
        <v>23.01</v>
      </c>
      <c r="E4344" s="220">
        <v>0</v>
      </c>
    </row>
    <row r="4345" spans="1:5">
      <c r="A4345" s="217">
        <v>98575</v>
      </c>
      <c r="B4345" s="218" t="s">
        <v>4775</v>
      </c>
      <c r="C4345" s="217" t="s">
        <v>27</v>
      </c>
      <c r="D4345" s="219">
        <v>71.650000000000006</v>
      </c>
      <c r="E4345" s="220">
        <v>0</v>
      </c>
    </row>
    <row r="4346" spans="1:5">
      <c r="A4346" s="217">
        <v>98577</v>
      </c>
      <c r="B4346" s="218" t="s">
        <v>4776</v>
      </c>
      <c r="C4346" s="217" t="s">
        <v>27</v>
      </c>
      <c r="D4346" s="219">
        <v>47.64</v>
      </c>
      <c r="E4346" s="220">
        <v>0</v>
      </c>
    </row>
    <row r="4347" spans="1:5">
      <c r="A4347" s="217">
        <v>98558</v>
      </c>
      <c r="B4347" s="218" t="s">
        <v>4777</v>
      </c>
      <c r="C4347" s="217" t="s">
        <v>28</v>
      </c>
      <c r="D4347" s="219">
        <v>9.6300000000000008</v>
      </c>
      <c r="E4347" s="220">
        <v>0</v>
      </c>
    </row>
    <row r="4348" spans="1:5">
      <c r="A4348" s="217">
        <v>98550</v>
      </c>
      <c r="B4348" s="218" t="s">
        <v>4778</v>
      </c>
      <c r="C4348" s="217" t="s">
        <v>467</v>
      </c>
      <c r="D4348" s="219">
        <v>0</v>
      </c>
      <c r="E4348" s="220"/>
    </row>
    <row r="4349" spans="1:5">
      <c r="A4349" s="217">
        <v>98551</v>
      </c>
      <c r="B4349" s="218" t="s">
        <v>4779</v>
      </c>
      <c r="C4349" s="217" t="s">
        <v>27</v>
      </c>
      <c r="D4349" s="219">
        <v>0</v>
      </c>
      <c r="E4349" s="220"/>
    </row>
    <row r="4350" spans="1:5">
      <c r="A4350" s="217">
        <v>98559</v>
      </c>
      <c r="B4350" s="218" t="s">
        <v>4780</v>
      </c>
      <c r="C4350" s="217" t="s">
        <v>27</v>
      </c>
      <c r="D4350" s="219">
        <v>4.82</v>
      </c>
      <c r="E4350" s="220">
        <v>0</v>
      </c>
    </row>
    <row r="4351" spans="1:5">
      <c r="A4351" s="217">
        <v>91925</v>
      </c>
      <c r="B4351" s="218" t="s">
        <v>4781</v>
      </c>
      <c r="C4351" s="217" t="s">
        <v>27</v>
      </c>
      <c r="D4351" s="219">
        <v>3.71</v>
      </c>
      <c r="E4351" s="220">
        <v>0</v>
      </c>
    </row>
    <row r="4352" spans="1:5">
      <c r="A4352" s="217">
        <v>91924</v>
      </c>
      <c r="B4352" s="218" t="s">
        <v>4782</v>
      </c>
      <c r="C4352" s="217" t="s">
        <v>27</v>
      </c>
      <c r="D4352" s="219">
        <v>3.07</v>
      </c>
      <c r="E4352" s="220">
        <v>0</v>
      </c>
    </row>
    <row r="4353" spans="1:5">
      <c r="A4353" s="217">
        <v>91933</v>
      </c>
      <c r="B4353" s="218" t="s">
        <v>4783</v>
      </c>
      <c r="C4353" s="217" t="s">
        <v>27</v>
      </c>
      <c r="D4353" s="219">
        <v>16.649999999999999</v>
      </c>
      <c r="E4353" s="220">
        <v>0</v>
      </c>
    </row>
    <row r="4354" spans="1:5">
      <c r="A4354" s="217">
        <v>91932</v>
      </c>
      <c r="B4354" s="218" t="s">
        <v>4784</v>
      </c>
      <c r="C4354" s="217" t="s">
        <v>27</v>
      </c>
      <c r="D4354" s="219">
        <v>17.27</v>
      </c>
      <c r="E4354" s="220">
        <v>0</v>
      </c>
    </row>
    <row r="4355" spans="1:5">
      <c r="A4355" s="217">
        <v>91935</v>
      </c>
      <c r="B4355" s="218" t="s">
        <v>142</v>
      </c>
      <c r="C4355" s="217" t="s">
        <v>27</v>
      </c>
      <c r="D4355" s="219">
        <v>26.13</v>
      </c>
      <c r="E4355" s="220">
        <v>0</v>
      </c>
    </row>
    <row r="4356" spans="1:5">
      <c r="A4356" s="217">
        <v>91934</v>
      </c>
      <c r="B4356" s="218" t="s">
        <v>95</v>
      </c>
      <c r="C4356" s="217" t="s">
        <v>27</v>
      </c>
      <c r="D4356" s="219">
        <v>24.93</v>
      </c>
      <c r="E4356" s="220">
        <v>0</v>
      </c>
    </row>
    <row r="4357" spans="1:5">
      <c r="A4357" s="217">
        <v>91927</v>
      </c>
      <c r="B4357" s="218" t="s">
        <v>4785</v>
      </c>
      <c r="C4357" s="217" t="s">
        <v>27</v>
      </c>
      <c r="D4357" s="219">
        <v>5</v>
      </c>
      <c r="E4357" s="220">
        <v>0</v>
      </c>
    </row>
    <row r="4358" spans="1:5">
      <c r="A4358" s="217">
        <v>91926</v>
      </c>
      <c r="B4358" s="218" t="s">
        <v>93</v>
      </c>
      <c r="C4358" s="217" t="s">
        <v>27</v>
      </c>
      <c r="D4358" s="219">
        <v>4.46</v>
      </c>
      <c r="E4358" s="220">
        <v>0</v>
      </c>
    </row>
    <row r="4359" spans="1:5">
      <c r="A4359" s="217">
        <v>91929</v>
      </c>
      <c r="B4359" s="218" t="s">
        <v>4786</v>
      </c>
      <c r="C4359" s="217" t="s">
        <v>27</v>
      </c>
      <c r="D4359" s="219">
        <v>7.37</v>
      </c>
      <c r="E4359" s="220">
        <v>0</v>
      </c>
    </row>
    <row r="4360" spans="1:5">
      <c r="A4360" s="217">
        <v>91928</v>
      </c>
      <c r="B4360" s="218" t="s">
        <v>94</v>
      </c>
      <c r="C4360" s="217" t="s">
        <v>27</v>
      </c>
      <c r="D4360" s="219">
        <v>6.89</v>
      </c>
      <c r="E4360" s="220">
        <v>0</v>
      </c>
    </row>
    <row r="4361" spans="1:5">
      <c r="A4361" s="217">
        <v>91931</v>
      </c>
      <c r="B4361" s="218" t="s">
        <v>4787</v>
      </c>
      <c r="C4361" s="217" t="s">
        <v>27</v>
      </c>
      <c r="D4361" s="219">
        <v>10.41</v>
      </c>
      <c r="E4361" s="220">
        <v>0</v>
      </c>
    </row>
    <row r="4362" spans="1:5">
      <c r="A4362" s="217">
        <v>91930</v>
      </c>
      <c r="B4362" s="218" t="s">
        <v>4788</v>
      </c>
      <c r="C4362" s="217" t="s">
        <v>27</v>
      </c>
      <c r="D4362" s="219">
        <v>9.64</v>
      </c>
      <c r="E4362" s="220">
        <v>0</v>
      </c>
    </row>
    <row r="4363" spans="1:5">
      <c r="A4363" s="217">
        <v>104620</v>
      </c>
      <c r="B4363" s="218" t="s">
        <v>4789</v>
      </c>
      <c r="C4363" s="217" t="s">
        <v>28</v>
      </c>
      <c r="D4363" s="219">
        <v>0</v>
      </c>
      <c r="E4363" s="220"/>
    </row>
    <row r="4364" spans="1:5">
      <c r="A4364" s="217">
        <v>104624</v>
      </c>
      <c r="B4364" s="218" t="s">
        <v>4790</v>
      </c>
      <c r="C4364" s="217" t="s">
        <v>28</v>
      </c>
      <c r="D4364" s="219">
        <v>0</v>
      </c>
      <c r="E4364" s="220"/>
    </row>
    <row r="4365" spans="1:5">
      <c r="A4365" s="217">
        <v>104622</v>
      </c>
      <c r="B4365" s="218" t="s">
        <v>4791</v>
      </c>
      <c r="C4365" s="217" t="s">
        <v>28</v>
      </c>
      <c r="D4365" s="219">
        <v>0</v>
      </c>
      <c r="E4365" s="220"/>
    </row>
    <row r="4366" spans="1:5">
      <c r="A4366" s="217">
        <v>104621</v>
      </c>
      <c r="B4366" s="218" t="s">
        <v>4792</v>
      </c>
      <c r="C4366" s="217" t="s">
        <v>28</v>
      </c>
      <c r="D4366" s="219">
        <v>0</v>
      </c>
      <c r="E4366" s="220"/>
    </row>
    <row r="4367" spans="1:5">
      <c r="A4367" s="217">
        <v>104625</v>
      </c>
      <c r="B4367" s="218" t="s">
        <v>4793</v>
      </c>
      <c r="C4367" s="217" t="s">
        <v>28</v>
      </c>
      <c r="D4367" s="219">
        <v>0</v>
      </c>
      <c r="E4367" s="220"/>
    </row>
    <row r="4368" spans="1:5">
      <c r="A4368" s="217">
        <v>104623</v>
      </c>
      <c r="B4368" s="218" t="s">
        <v>4794</v>
      </c>
      <c r="C4368" s="217" t="s">
        <v>28</v>
      </c>
      <c r="D4368" s="219">
        <v>0</v>
      </c>
      <c r="E4368" s="220"/>
    </row>
    <row r="4369" spans="1:5">
      <c r="A4369" s="217">
        <v>91937</v>
      </c>
      <c r="B4369" s="218" t="s">
        <v>4795</v>
      </c>
      <c r="C4369" s="217" t="s">
        <v>28</v>
      </c>
      <c r="D4369" s="219">
        <v>17.649999999999999</v>
      </c>
      <c r="E4369" s="220">
        <v>0</v>
      </c>
    </row>
    <row r="4370" spans="1:5">
      <c r="A4370" s="217">
        <v>92865</v>
      </c>
      <c r="B4370" s="218" t="s">
        <v>4796</v>
      </c>
      <c r="C4370" s="217" t="s">
        <v>28</v>
      </c>
      <c r="D4370" s="219">
        <v>14.21</v>
      </c>
      <c r="E4370" s="220">
        <v>0</v>
      </c>
    </row>
    <row r="4371" spans="1:5">
      <c r="A4371" s="217">
        <v>91936</v>
      </c>
      <c r="B4371" s="218" t="s">
        <v>4797</v>
      </c>
      <c r="C4371" s="217" t="s">
        <v>28</v>
      </c>
      <c r="D4371" s="219">
        <v>20.43</v>
      </c>
      <c r="E4371" s="220">
        <v>0</v>
      </c>
    </row>
    <row r="4372" spans="1:5">
      <c r="A4372" s="217">
        <v>92867</v>
      </c>
      <c r="B4372" s="218" t="s">
        <v>4798</v>
      </c>
      <c r="C4372" s="217" t="s">
        <v>28</v>
      </c>
      <c r="D4372" s="219">
        <v>30.16</v>
      </c>
      <c r="E4372" s="220">
        <v>0</v>
      </c>
    </row>
    <row r="4373" spans="1:5">
      <c r="A4373" s="217">
        <v>91939</v>
      </c>
      <c r="B4373" s="218" t="s">
        <v>4799</v>
      </c>
      <c r="C4373" s="217" t="s">
        <v>28</v>
      </c>
      <c r="D4373" s="219">
        <v>32.33</v>
      </c>
      <c r="E4373" s="220">
        <v>0</v>
      </c>
    </row>
    <row r="4374" spans="1:5">
      <c r="A4374" s="217">
        <v>92869</v>
      </c>
      <c r="B4374" s="218" t="s">
        <v>4800</v>
      </c>
      <c r="C4374" s="217" t="s">
        <v>28</v>
      </c>
      <c r="D4374" s="219">
        <v>10.34</v>
      </c>
      <c r="E4374" s="220">
        <v>0</v>
      </c>
    </row>
    <row r="4375" spans="1:5">
      <c r="A4375" s="217">
        <v>91941</v>
      </c>
      <c r="B4375" s="218" t="s">
        <v>4801</v>
      </c>
      <c r="C4375" s="217" t="s">
        <v>28</v>
      </c>
      <c r="D4375" s="219">
        <v>12.51</v>
      </c>
      <c r="E4375" s="220">
        <v>0</v>
      </c>
    </row>
    <row r="4376" spans="1:5">
      <c r="A4376" s="217">
        <v>92868</v>
      </c>
      <c r="B4376" s="218" t="s">
        <v>4802</v>
      </c>
      <c r="C4376" s="217" t="s">
        <v>28</v>
      </c>
      <c r="D4376" s="219">
        <v>16.86</v>
      </c>
      <c r="E4376" s="220">
        <v>0</v>
      </c>
    </row>
    <row r="4377" spans="1:5">
      <c r="A4377" s="217">
        <v>91940</v>
      </c>
      <c r="B4377" s="218" t="s">
        <v>111</v>
      </c>
      <c r="C4377" s="217" t="s">
        <v>28</v>
      </c>
      <c r="D4377" s="219">
        <v>19.03</v>
      </c>
      <c r="E4377" s="220">
        <v>0</v>
      </c>
    </row>
    <row r="4378" spans="1:5">
      <c r="A4378" s="217">
        <v>92870</v>
      </c>
      <c r="B4378" s="218" t="s">
        <v>4803</v>
      </c>
      <c r="C4378" s="217" t="s">
        <v>28</v>
      </c>
      <c r="D4378" s="219">
        <v>32.840000000000003</v>
      </c>
      <c r="E4378" s="220">
        <v>0</v>
      </c>
    </row>
    <row r="4379" spans="1:5">
      <c r="A4379" s="217">
        <v>91942</v>
      </c>
      <c r="B4379" s="218" t="s">
        <v>4804</v>
      </c>
      <c r="C4379" s="217" t="s">
        <v>28</v>
      </c>
      <c r="D4379" s="219">
        <v>36.97</v>
      </c>
      <c r="E4379" s="220">
        <v>0</v>
      </c>
    </row>
    <row r="4380" spans="1:5">
      <c r="A4380" s="217">
        <v>92872</v>
      </c>
      <c r="B4380" s="218" t="s">
        <v>4805</v>
      </c>
      <c r="C4380" s="217" t="s">
        <v>28</v>
      </c>
      <c r="D4380" s="219">
        <v>12.3</v>
      </c>
      <c r="E4380" s="220">
        <v>0</v>
      </c>
    </row>
    <row r="4381" spans="1:5">
      <c r="A4381" s="217">
        <v>91944</v>
      </c>
      <c r="B4381" s="218" t="s">
        <v>4806</v>
      </c>
      <c r="C4381" s="217" t="s">
        <v>28</v>
      </c>
      <c r="D4381" s="219">
        <v>16.43</v>
      </c>
      <c r="E4381" s="220">
        <v>0</v>
      </c>
    </row>
    <row r="4382" spans="1:5">
      <c r="A4382" s="217">
        <v>92871</v>
      </c>
      <c r="B4382" s="218" t="s">
        <v>4807</v>
      </c>
      <c r="C4382" s="217" t="s">
        <v>28</v>
      </c>
      <c r="D4382" s="219">
        <v>19.07</v>
      </c>
      <c r="E4382" s="220">
        <v>0</v>
      </c>
    </row>
    <row r="4383" spans="1:5">
      <c r="A4383" s="217">
        <v>91943</v>
      </c>
      <c r="B4383" s="218" t="s">
        <v>4808</v>
      </c>
      <c r="C4383" s="217" t="s">
        <v>28</v>
      </c>
      <c r="D4383" s="219">
        <v>23.2</v>
      </c>
      <c r="E4383" s="220">
        <v>0</v>
      </c>
    </row>
    <row r="4384" spans="1:5">
      <c r="A4384" s="217">
        <v>92866</v>
      </c>
      <c r="B4384" s="218" t="s">
        <v>4809</v>
      </c>
      <c r="C4384" s="217" t="s">
        <v>28</v>
      </c>
      <c r="D4384" s="219">
        <v>12.68</v>
      </c>
      <c r="E4384" s="220">
        <v>0</v>
      </c>
    </row>
    <row r="4385" spans="1:5">
      <c r="A4385" s="217">
        <v>91987</v>
      </c>
      <c r="B4385" s="218" t="s">
        <v>4810</v>
      </c>
      <c r="C4385" s="217" t="s">
        <v>28</v>
      </c>
      <c r="D4385" s="219">
        <v>45.46</v>
      </c>
      <c r="E4385" s="220">
        <v>0</v>
      </c>
    </row>
    <row r="4386" spans="1:5">
      <c r="A4386" s="217">
        <v>91986</v>
      </c>
      <c r="B4386" s="218" t="s">
        <v>4811</v>
      </c>
      <c r="C4386" s="217" t="s">
        <v>28</v>
      </c>
      <c r="D4386" s="219">
        <v>34.950000000000003</v>
      </c>
      <c r="E4386" s="220">
        <v>0</v>
      </c>
    </row>
    <row r="4387" spans="1:5">
      <c r="A4387" s="217">
        <v>97559</v>
      </c>
      <c r="B4387" s="218" t="s">
        <v>4812</v>
      </c>
      <c r="C4387" s="217" t="s">
        <v>28</v>
      </c>
      <c r="D4387" s="219">
        <v>14.3</v>
      </c>
      <c r="E4387" s="220">
        <v>0</v>
      </c>
    </row>
    <row r="4388" spans="1:5">
      <c r="A4388" s="217">
        <v>97562</v>
      </c>
      <c r="B4388" s="218" t="s">
        <v>4813</v>
      </c>
      <c r="C4388" s="217" t="s">
        <v>28</v>
      </c>
      <c r="D4388" s="219">
        <v>12.03</v>
      </c>
      <c r="E4388" s="220">
        <v>0</v>
      </c>
    </row>
    <row r="4389" spans="1:5">
      <c r="A4389" s="217">
        <v>97564</v>
      </c>
      <c r="B4389" s="218" t="s">
        <v>4814</v>
      </c>
      <c r="C4389" s="217" t="s">
        <v>28</v>
      </c>
      <c r="D4389" s="219">
        <v>18.87</v>
      </c>
      <c r="E4389" s="220">
        <v>0</v>
      </c>
    </row>
    <row r="4390" spans="1:5">
      <c r="A4390" s="217">
        <v>91889</v>
      </c>
      <c r="B4390" s="218" t="s">
        <v>4815</v>
      </c>
      <c r="C4390" s="217" t="s">
        <v>28</v>
      </c>
      <c r="D4390" s="219">
        <v>12.9</v>
      </c>
      <c r="E4390" s="220">
        <v>0</v>
      </c>
    </row>
    <row r="4391" spans="1:5">
      <c r="A4391" s="217">
        <v>91901</v>
      </c>
      <c r="B4391" s="218" t="s">
        <v>4816</v>
      </c>
      <c r="C4391" s="217" t="s">
        <v>28</v>
      </c>
      <c r="D4391" s="219">
        <v>10.65</v>
      </c>
      <c r="E4391" s="220">
        <v>0</v>
      </c>
    </row>
    <row r="4392" spans="1:5">
      <c r="A4392" s="217">
        <v>91913</v>
      </c>
      <c r="B4392" s="218" t="s">
        <v>4817</v>
      </c>
      <c r="C4392" s="217" t="s">
        <v>28</v>
      </c>
      <c r="D4392" s="219">
        <v>17.53</v>
      </c>
      <c r="E4392" s="220">
        <v>0</v>
      </c>
    </row>
    <row r="4393" spans="1:5">
      <c r="A4393" s="217">
        <v>91892</v>
      </c>
      <c r="B4393" s="218" t="s">
        <v>4818</v>
      </c>
      <c r="C4393" s="217" t="s">
        <v>28</v>
      </c>
      <c r="D4393" s="219">
        <v>17.52</v>
      </c>
      <c r="E4393" s="220">
        <v>0</v>
      </c>
    </row>
    <row r="4394" spans="1:5">
      <c r="A4394" s="217">
        <v>91904</v>
      </c>
      <c r="B4394" s="218" t="s">
        <v>4819</v>
      </c>
      <c r="C4394" s="217" t="s">
        <v>28</v>
      </c>
      <c r="D4394" s="219">
        <v>15.25</v>
      </c>
      <c r="E4394" s="220">
        <v>0</v>
      </c>
    </row>
    <row r="4395" spans="1:5">
      <c r="A4395" s="217">
        <v>91916</v>
      </c>
      <c r="B4395" s="218" t="s">
        <v>4820</v>
      </c>
      <c r="C4395" s="217" t="s">
        <v>28</v>
      </c>
      <c r="D4395" s="219">
        <v>22.09</v>
      </c>
      <c r="E4395" s="220">
        <v>0</v>
      </c>
    </row>
    <row r="4396" spans="1:5">
      <c r="A4396" s="217">
        <v>91895</v>
      </c>
      <c r="B4396" s="218" t="s">
        <v>4821</v>
      </c>
      <c r="C4396" s="217" t="s">
        <v>28</v>
      </c>
      <c r="D4396" s="219">
        <v>21.39</v>
      </c>
      <c r="E4396" s="220">
        <v>0</v>
      </c>
    </row>
    <row r="4397" spans="1:5">
      <c r="A4397" s="217">
        <v>91907</v>
      </c>
      <c r="B4397" s="218" t="s">
        <v>4822</v>
      </c>
      <c r="C4397" s="217" t="s">
        <v>28</v>
      </c>
      <c r="D4397" s="219">
        <v>19.13</v>
      </c>
      <c r="E4397" s="220">
        <v>0</v>
      </c>
    </row>
    <row r="4398" spans="1:5">
      <c r="A4398" s="217">
        <v>91919</v>
      </c>
      <c r="B4398" s="218" t="s">
        <v>143</v>
      </c>
      <c r="C4398" s="217" t="s">
        <v>28</v>
      </c>
      <c r="D4398" s="219">
        <v>25.91</v>
      </c>
      <c r="E4398" s="220">
        <v>0</v>
      </c>
    </row>
    <row r="4399" spans="1:5">
      <c r="A4399" s="217">
        <v>91898</v>
      </c>
      <c r="B4399" s="218" t="s">
        <v>4823</v>
      </c>
      <c r="C4399" s="217" t="s">
        <v>28</v>
      </c>
      <c r="D4399" s="219">
        <v>24.35</v>
      </c>
      <c r="E4399" s="220">
        <v>0</v>
      </c>
    </row>
    <row r="4400" spans="1:5">
      <c r="A4400" s="217">
        <v>91910</v>
      </c>
      <c r="B4400" s="218" t="s">
        <v>4824</v>
      </c>
      <c r="C4400" s="217" t="s">
        <v>28</v>
      </c>
      <c r="D4400" s="219">
        <v>22.13</v>
      </c>
      <c r="E4400" s="220">
        <v>0</v>
      </c>
    </row>
    <row r="4401" spans="1:5">
      <c r="A4401" s="217">
        <v>91922</v>
      </c>
      <c r="B4401" s="218" t="s">
        <v>4825</v>
      </c>
      <c r="C4401" s="217" t="s">
        <v>28</v>
      </c>
      <c r="D4401" s="219">
        <v>28.81</v>
      </c>
      <c r="E4401" s="220">
        <v>0</v>
      </c>
    </row>
    <row r="4402" spans="1:5">
      <c r="A4402" s="217">
        <v>91887</v>
      </c>
      <c r="B4402" s="218" t="s">
        <v>4826</v>
      </c>
      <c r="C4402" s="217" t="s">
        <v>28</v>
      </c>
      <c r="D4402" s="219">
        <v>13.33</v>
      </c>
      <c r="E4402" s="220">
        <v>0</v>
      </c>
    </row>
    <row r="4403" spans="1:5">
      <c r="A4403" s="217">
        <v>91899</v>
      </c>
      <c r="B4403" s="218" t="s">
        <v>4827</v>
      </c>
      <c r="C4403" s="217" t="s">
        <v>28</v>
      </c>
      <c r="D4403" s="219">
        <v>11.08</v>
      </c>
      <c r="E4403" s="220">
        <v>0</v>
      </c>
    </row>
    <row r="4404" spans="1:5">
      <c r="A4404" s="217">
        <v>91911</v>
      </c>
      <c r="B4404" s="218" t="s">
        <v>4828</v>
      </c>
      <c r="C4404" s="217" t="s">
        <v>28</v>
      </c>
      <c r="D4404" s="219">
        <v>17.96</v>
      </c>
      <c r="E4404" s="220">
        <v>0</v>
      </c>
    </row>
    <row r="4405" spans="1:5">
      <c r="A4405" s="217">
        <v>91890</v>
      </c>
      <c r="B4405" s="218" t="s">
        <v>4829</v>
      </c>
      <c r="C4405" s="217" t="s">
        <v>28</v>
      </c>
      <c r="D4405" s="219">
        <v>14.62</v>
      </c>
      <c r="E4405" s="220">
        <v>0</v>
      </c>
    </row>
    <row r="4406" spans="1:5">
      <c r="A4406" s="217">
        <v>91902</v>
      </c>
      <c r="B4406" s="218" t="s">
        <v>4830</v>
      </c>
      <c r="C4406" s="217" t="s">
        <v>28</v>
      </c>
      <c r="D4406" s="219">
        <v>12.35</v>
      </c>
      <c r="E4406" s="220">
        <v>0</v>
      </c>
    </row>
    <row r="4407" spans="1:5">
      <c r="A4407" s="217">
        <v>91914</v>
      </c>
      <c r="B4407" s="218" t="s">
        <v>4831</v>
      </c>
      <c r="C4407" s="217" t="s">
        <v>28</v>
      </c>
      <c r="D4407" s="219">
        <v>19.190000000000001</v>
      </c>
      <c r="E4407" s="220">
        <v>0</v>
      </c>
    </row>
    <row r="4408" spans="1:5">
      <c r="A4408" s="217">
        <v>91893</v>
      </c>
      <c r="B4408" s="218" t="s">
        <v>4832</v>
      </c>
      <c r="C4408" s="217" t="s">
        <v>28</v>
      </c>
      <c r="D4408" s="219">
        <v>18.45</v>
      </c>
      <c r="E4408" s="220">
        <v>0</v>
      </c>
    </row>
    <row r="4409" spans="1:5">
      <c r="A4409" s="217">
        <v>91905</v>
      </c>
      <c r="B4409" s="218" t="s">
        <v>4833</v>
      </c>
      <c r="C4409" s="217" t="s">
        <v>28</v>
      </c>
      <c r="D4409" s="219">
        <v>16.190000000000001</v>
      </c>
      <c r="E4409" s="220">
        <v>0</v>
      </c>
    </row>
    <row r="4410" spans="1:5">
      <c r="A4410" s="217">
        <v>91917</v>
      </c>
      <c r="B4410" s="218" t="s">
        <v>144</v>
      </c>
      <c r="C4410" s="217" t="s">
        <v>28</v>
      </c>
      <c r="D4410" s="219">
        <v>22.97</v>
      </c>
      <c r="E4410" s="220">
        <v>0</v>
      </c>
    </row>
    <row r="4411" spans="1:5">
      <c r="A4411" s="217">
        <v>91896</v>
      </c>
      <c r="B4411" s="218" t="s">
        <v>4834</v>
      </c>
      <c r="C4411" s="217" t="s">
        <v>28</v>
      </c>
      <c r="D4411" s="219">
        <v>21.2</v>
      </c>
      <c r="E4411" s="220">
        <v>0</v>
      </c>
    </row>
    <row r="4412" spans="1:5">
      <c r="A4412" s="217">
        <v>91908</v>
      </c>
      <c r="B4412" s="218" t="s">
        <v>4835</v>
      </c>
      <c r="C4412" s="217" t="s">
        <v>28</v>
      </c>
      <c r="D4412" s="219">
        <v>18.98</v>
      </c>
      <c r="E4412" s="220">
        <v>0</v>
      </c>
    </row>
    <row r="4413" spans="1:5">
      <c r="A4413" s="217">
        <v>91920</v>
      </c>
      <c r="B4413" s="218" t="s">
        <v>4836</v>
      </c>
      <c r="C4413" s="217" t="s">
        <v>28</v>
      </c>
      <c r="D4413" s="219">
        <v>25.66</v>
      </c>
      <c r="E4413" s="220">
        <v>0</v>
      </c>
    </row>
    <row r="4414" spans="1:5">
      <c r="A4414" s="217">
        <v>91983</v>
      </c>
      <c r="B4414" s="218" t="s">
        <v>231</v>
      </c>
      <c r="C4414" s="217" t="s">
        <v>28</v>
      </c>
      <c r="D4414" s="219">
        <v>90.66</v>
      </c>
      <c r="E4414" s="220">
        <v>0</v>
      </c>
    </row>
    <row r="4415" spans="1:5">
      <c r="A4415" s="217">
        <v>91982</v>
      </c>
      <c r="B4415" s="218" t="s">
        <v>4837</v>
      </c>
      <c r="C4415" s="217" t="s">
        <v>28</v>
      </c>
      <c r="D4415" s="219">
        <v>80.150000000000006</v>
      </c>
      <c r="E4415" s="220">
        <v>0</v>
      </c>
    </row>
    <row r="4416" spans="1:5">
      <c r="A4416" s="217">
        <v>91833</v>
      </c>
      <c r="B4416" s="218" t="s">
        <v>4838</v>
      </c>
      <c r="C4416" s="217" t="s">
        <v>27</v>
      </c>
      <c r="D4416" s="219">
        <v>18.670000000000002</v>
      </c>
      <c r="E4416" s="220">
        <v>0</v>
      </c>
    </row>
    <row r="4417" spans="1:5">
      <c r="A4417" s="217">
        <v>91843</v>
      </c>
      <c r="B4417" s="218" t="s">
        <v>4839</v>
      </c>
      <c r="C4417" s="217" t="s">
        <v>27</v>
      </c>
      <c r="D4417" s="219">
        <v>6.66</v>
      </c>
      <c r="E4417" s="220">
        <v>0</v>
      </c>
    </row>
    <row r="4418" spans="1:5">
      <c r="A4418" s="217">
        <v>91853</v>
      </c>
      <c r="B4418" s="218" t="s">
        <v>4840</v>
      </c>
      <c r="C4418" s="217" t="s">
        <v>27</v>
      </c>
      <c r="D4418" s="219">
        <v>9.61</v>
      </c>
      <c r="E4418" s="220">
        <v>0</v>
      </c>
    </row>
    <row r="4419" spans="1:5">
      <c r="A4419" s="217">
        <v>91835</v>
      </c>
      <c r="B4419" s="218" t="s">
        <v>102</v>
      </c>
      <c r="C4419" s="217" t="s">
        <v>27</v>
      </c>
      <c r="D4419" s="219">
        <v>20.46</v>
      </c>
      <c r="E4419" s="220">
        <v>0</v>
      </c>
    </row>
    <row r="4420" spans="1:5">
      <c r="A4420" s="217">
        <v>91845</v>
      </c>
      <c r="B4420" s="218" t="s">
        <v>4841</v>
      </c>
      <c r="C4420" s="217" t="s">
        <v>27</v>
      </c>
      <c r="D4420" s="219">
        <v>8.41</v>
      </c>
      <c r="E4420" s="220">
        <v>0</v>
      </c>
    </row>
    <row r="4421" spans="1:5">
      <c r="A4421" s="217">
        <v>91855</v>
      </c>
      <c r="B4421" s="218" t="s">
        <v>4842</v>
      </c>
      <c r="C4421" s="217" t="s">
        <v>27</v>
      </c>
      <c r="D4421" s="219">
        <v>11.26</v>
      </c>
      <c r="E4421" s="220">
        <v>0</v>
      </c>
    </row>
    <row r="4422" spans="1:5">
      <c r="A4422" s="217">
        <v>91837</v>
      </c>
      <c r="B4422" s="218" t="s">
        <v>103</v>
      </c>
      <c r="C4422" s="217" t="s">
        <v>27</v>
      </c>
      <c r="D4422" s="219">
        <v>25.57</v>
      </c>
      <c r="E4422" s="220">
        <v>0</v>
      </c>
    </row>
    <row r="4423" spans="1:5">
      <c r="A4423" s="217">
        <v>91847</v>
      </c>
      <c r="B4423" s="218" t="s">
        <v>4843</v>
      </c>
      <c r="C4423" s="217" t="s">
        <v>27</v>
      </c>
      <c r="D4423" s="219">
        <v>13.57</v>
      </c>
      <c r="E4423" s="220">
        <v>0</v>
      </c>
    </row>
    <row r="4424" spans="1:5">
      <c r="A4424" s="217">
        <v>91857</v>
      </c>
      <c r="B4424" s="218" t="s">
        <v>4844</v>
      </c>
      <c r="C4424" s="217" t="s">
        <v>27</v>
      </c>
      <c r="D4424" s="219">
        <v>16.09</v>
      </c>
      <c r="E4424" s="220">
        <v>0</v>
      </c>
    </row>
    <row r="4425" spans="1:5">
      <c r="A4425" s="217">
        <v>91838</v>
      </c>
      <c r="B4425" s="218" t="s">
        <v>4845</v>
      </c>
      <c r="C4425" s="217" t="s">
        <v>27</v>
      </c>
      <c r="D4425" s="219">
        <v>0</v>
      </c>
      <c r="E4425" s="220"/>
    </row>
    <row r="4426" spans="1:5">
      <c r="A4426" s="217">
        <v>91848</v>
      </c>
      <c r="B4426" s="218" t="s">
        <v>4846</v>
      </c>
      <c r="C4426" s="217" t="s">
        <v>27</v>
      </c>
      <c r="D4426" s="219">
        <v>0</v>
      </c>
      <c r="E4426" s="220"/>
    </row>
    <row r="4427" spans="1:5">
      <c r="A4427" s="217">
        <v>91858</v>
      </c>
      <c r="B4427" s="218" t="s">
        <v>4847</v>
      </c>
      <c r="C4427" s="217" t="s">
        <v>27</v>
      </c>
      <c r="D4427" s="219">
        <v>0</v>
      </c>
      <c r="E4427" s="220"/>
    </row>
    <row r="4428" spans="1:5">
      <c r="A4428" s="217">
        <v>91840</v>
      </c>
      <c r="B4428" s="218" t="s">
        <v>4848</v>
      </c>
      <c r="C4428" s="217" t="s">
        <v>27</v>
      </c>
      <c r="D4428" s="219">
        <v>21.36</v>
      </c>
      <c r="E4428" s="220">
        <v>0.18770000000000001</v>
      </c>
    </row>
    <row r="4429" spans="1:5">
      <c r="A4429" s="217">
        <v>91850</v>
      </c>
      <c r="B4429" s="218" t="s">
        <v>4849</v>
      </c>
      <c r="C4429" s="217" t="s">
        <v>27</v>
      </c>
      <c r="D4429" s="219">
        <v>9.32</v>
      </c>
      <c r="E4429" s="220">
        <v>0.43030000000000002</v>
      </c>
    </row>
    <row r="4430" spans="1:5">
      <c r="A4430" s="217">
        <v>91860</v>
      </c>
      <c r="B4430" s="218" t="s">
        <v>4850</v>
      </c>
      <c r="C4430" s="217" t="s">
        <v>27</v>
      </c>
      <c r="D4430" s="219">
        <v>12.22</v>
      </c>
      <c r="E4430" s="220">
        <v>0.30359999999999998</v>
      </c>
    </row>
    <row r="4431" spans="1:5">
      <c r="A4431" s="217">
        <v>91831</v>
      </c>
      <c r="B4431" s="218" t="s">
        <v>4851</v>
      </c>
      <c r="C4431" s="217" t="s">
        <v>27</v>
      </c>
      <c r="D4431" s="219">
        <v>18.03</v>
      </c>
      <c r="E4431" s="220">
        <v>0</v>
      </c>
    </row>
    <row r="4432" spans="1:5">
      <c r="A4432" s="217">
        <v>91852</v>
      </c>
      <c r="B4432" s="218" t="s">
        <v>4852</v>
      </c>
      <c r="C4432" s="217" t="s">
        <v>27</v>
      </c>
      <c r="D4432" s="219">
        <v>9.02</v>
      </c>
      <c r="E4432" s="220">
        <v>0</v>
      </c>
    </row>
    <row r="4433" spans="1:5">
      <c r="A4433" s="217">
        <v>91834</v>
      </c>
      <c r="B4433" s="218" t="s">
        <v>4853</v>
      </c>
      <c r="C4433" s="217" t="s">
        <v>27</v>
      </c>
      <c r="D4433" s="219">
        <v>18.82</v>
      </c>
      <c r="E4433" s="220">
        <v>0</v>
      </c>
    </row>
    <row r="4434" spans="1:5">
      <c r="A4434" s="217">
        <v>91854</v>
      </c>
      <c r="B4434" s="218" t="s">
        <v>4854</v>
      </c>
      <c r="C4434" s="217" t="s">
        <v>27</v>
      </c>
      <c r="D4434" s="219">
        <v>9.74</v>
      </c>
      <c r="E4434" s="220">
        <v>0</v>
      </c>
    </row>
    <row r="4435" spans="1:5">
      <c r="A4435" s="217">
        <v>91836</v>
      </c>
      <c r="B4435" s="218" t="s">
        <v>4855</v>
      </c>
      <c r="C4435" s="217" t="s">
        <v>27</v>
      </c>
      <c r="D4435" s="219">
        <v>21.76</v>
      </c>
      <c r="E4435" s="220">
        <v>0</v>
      </c>
    </row>
    <row r="4436" spans="1:5">
      <c r="A4436" s="217">
        <v>91856</v>
      </c>
      <c r="B4436" s="218" t="s">
        <v>4856</v>
      </c>
      <c r="C4436" s="217" t="s">
        <v>27</v>
      </c>
      <c r="D4436" s="219">
        <v>12.57</v>
      </c>
      <c r="E4436" s="220">
        <v>0</v>
      </c>
    </row>
    <row r="4437" spans="1:5">
      <c r="A4437" s="217">
        <v>91839</v>
      </c>
      <c r="B4437" s="218" t="s">
        <v>4857</v>
      </c>
      <c r="C4437" s="217" t="s">
        <v>27</v>
      </c>
      <c r="D4437" s="219">
        <v>19.079999999999998</v>
      </c>
      <c r="E4437" s="220">
        <v>0.1389</v>
      </c>
    </row>
    <row r="4438" spans="1:5">
      <c r="A4438" s="217">
        <v>91849</v>
      </c>
      <c r="B4438" s="218" t="s">
        <v>4858</v>
      </c>
      <c r="C4438" s="217" t="s">
        <v>27</v>
      </c>
      <c r="D4438" s="219">
        <v>7.08</v>
      </c>
      <c r="E4438" s="220">
        <v>0.37430000000000002</v>
      </c>
    </row>
    <row r="4439" spans="1:5">
      <c r="A4439" s="217">
        <v>91859</v>
      </c>
      <c r="B4439" s="218" t="s">
        <v>4859</v>
      </c>
      <c r="C4439" s="217" t="s">
        <v>27</v>
      </c>
      <c r="D4439" s="219">
        <v>10.09</v>
      </c>
      <c r="E4439" s="220">
        <v>0.24279999999999999</v>
      </c>
    </row>
    <row r="4440" spans="1:5">
      <c r="A4440" s="217">
        <v>91841</v>
      </c>
      <c r="B4440" s="218" t="s">
        <v>4860</v>
      </c>
      <c r="C4440" s="217" t="s">
        <v>27</v>
      </c>
      <c r="D4440" s="219">
        <v>20.74</v>
      </c>
      <c r="E4440" s="220">
        <v>0.16350000000000001</v>
      </c>
    </row>
    <row r="4441" spans="1:5">
      <c r="A4441" s="217">
        <v>91851</v>
      </c>
      <c r="B4441" s="218" t="s">
        <v>4861</v>
      </c>
      <c r="C4441" s="217" t="s">
        <v>27</v>
      </c>
      <c r="D4441" s="219">
        <v>8.6999999999999993</v>
      </c>
      <c r="E4441" s="220">
        <v>0.38969999999999999</v>
      </c>
    </row>
    <row r="4442" spans="1:5">
      <c r="A4442" s="217">
        <v>91861</v>
      </c>
      <c r="B4442" s="218" t="s">
        <v>4862</v>
      </c>
      <c r="C4442" s="217" t="s">
        <v>27</v>
      </c>
      <c r="D4442" s="219">
        <v>11.65</v>
      </c>
      <c r="E4442" s="220">
        <v>0.26950000000000002</v>
      </c>
    </row>
    <row r="4443" spans="1:5">
      <c r="A4443" s="217">
        <v>91862</v>
      </c>
      <c r="B4443" s="218" t="s">
        <v>4863</v>
      </c>
      <c r="C4443" s="217" t="s">
        <v>27</v>
      </c>
      <c r="D4443" s="219">
        <v>9.7799999999999994</v>
      </c>
      <c r="E4443" s="220">
        <v>0</v>
      </c>
    </row>
    <row r="4444" spans="1:5">
      <c r="A4444" s="217">
        <v>91866</v>
      </c>
      <c r="B4444" s="218" t="s">
        <v>4864</v>
      </c>
      <c r="C4444" s="217" t="s">
        <v>27</v>
      </c>
      <c r="D4444" s="219">
        <v>8.52</v>
      </c>
      <c r="E4444" s="220">
        <v>0</v>
      </c>
    </row>
    <row r="4445" spans="1:5">
      <c r="A4445" s="217">
        <v>91870</v>
      </c>
      <c r="B4445" s="218" t="s">
        <v>4865</v>
      </c>
      <c r="C4445" s="217" t="s">
        <v>27</v>
      </c>
      <c r="D4445" s="219">
        <v>12.76</v>
      </c>
      <c r="E4445" s="220">
        <v>0</v>
      </c>
    </row>
    <row r="4446" spans="1:5">
      <c r="A4446" s="217">
        <v>91863</v>
      </c>
      <c r="B4446" s="218" t="s">
        <v>4866</v>
      </c>
      <c r="C4446" s="217" t="s">
        <v>27</v>
      </c>
      <c r="D4446" s="219">
        <v>11.58</v>
      </c>
      <c r="E4446" s="220">
        <v>0</v>
      </c>
    </row>
    <row r="4447" spans="1:5">
      <c r="A4447" s="217">
        <v>91867</v>
      </c>
      <c r="B4447" s="218" t="s">
        <v>4867</v>
      </c>
      <c r="C4447" s="217" t="s">
        <v>27</v>
      </c>
      <c r="D4447" s="219">
        <v>10.32</v>
      </c>
      <c r="E4447" s="220">
        <v>0</v>
      </c>
    </row>
    <row r="4448" spans="1:5">
      <c r="A4448" s="217">
        <v>91871</v>
      </c>
      <c r="B4448" s="218" t="s">
        <v>4868</v>
      </c>
      <c r="C4448" s="217" t="s">
        <v>27</v>
      </c>
      <c r="D4448" s="219">
        <v>14.56</v>
      </c>
      <c r="E4448" s="220">
        <v>0</v>
      </c>
    </row>
    <row r="4449" spans="1:5">
      <c r="A4449" s="217">
        <v>91864</v>
      </c>
      <c r="B4449" s="218" t="s">
        <v>4869</v>
      </c>
      <c r="C4449" s="217" t="s">
        <v>27</v>
      </c>
      <c r="D4449" s="219">
        <v>15.69</v>
      </c>
      <c r="E4449" s="220">
        <v>0</v>
      </c>
    </row>
    <row r="4450" spans="1:5">
      <c r="A4450" s="217">
        <v>91868</v>
      </c>
      <c r="B4450" s="218" t="s">
        <v>4870</v>
      </c>
      <c r="C4450" s="217" t="s">
        <v>27</v>
      </c>
      <c r="D4450" s="219">
        <v>14.43</v>
      </c>
      <c r="E4450" s="220">
        <v>0</v>
      </c>
    </row>
    <row r="4451" spans="1:5">
      <c r="A4451" s="217">
        <v>91872</v>
      </c>
      <c r="B4451" s="218" t="s">
        <v>104</v>
      </c>
      <c r="C4451" s="217" t="s">
        <v>27</v>
      </c>
      <c r="D4451" s="219">
        <v>18.670000000000002</v>
      </c>
      <c r="E4451" s="220">
        <v>0</v>
      </c>
    </row>
    <row r="4452" spans="1:5">
      <c r="A4452" s="217">
        <v>91865</v>
      </c>
      <c r="B4452" s="218" t="s">
        <v>4871</v>
      </c>
      <c r="C4452" s="217" t="s">
        <v>27</v>
      </c>
      <c r="D4452" s="219">
        <v>19.71</v>
      </c>
      <c r="E4452" s="220">
        <v>0</v>
      </c>
    </row>
    <row r="4453" spans="1:5">
      <c r="A4453" s="217">
        <v>91869</v>
      </c>
      <c r="B4453" s="218" t="s">
        <v>4872</v>
      </c>
      <c r="C4453" s="217" t="s">
        <v>27</v>
      </c>
      <c r="D4453" s="219">
        <v>18.41</v>
      </c>
      <c r="E4453" s="220">
        <v>0</v>
      </c>
    </row>
    <row r="4454" spans="1:5">
      <c r="A4454" s="217">
        <v>91873</v>
      </c>
      <c r="B4454" s="218" t="s">
        <v>4873</v>
      </c>
      <c r="C4454" s="217" t="s">
        <v>27</v>
      </c>
      <c r="D4454" s="219">
        <v>22.65</v>
      </c>
      <c r="E4454" s="220">
        <v>0</v>
      </c>
    </row>
    <row r="4455" spans="1:5">
      <c r="A4455" s="217">
        <v>91981</v>
      </c>
      <c r="B4455" s="218" t="s">
        <v>4874</v>
      </c>
      <c r="C4455" s="217" t="s">
        <v>28</v>
      </c>
      <c r="D4455" s="219">
        <v>47.03</v>
      </c>
      <c r="E4455" s="220">
        <v>0</v>
      </c>
    </row>
    <row r="4456" spans="1:5">
      <c r="A4456" s="217">
        <v>91980</v>
      </c>
      <c r="B4456" s="218" t="s">
        <v>4875</v>
      </c>
      <c r="C4456" s="217" t="s">
        <v>28</v>
      </c>
      <c r="D4456" s="219">
        <v>36.520000000000003</v>
      </c>
      <c r="E4456" s="220">
        <v>0</v>
      </c>
    </row>
    <row r="4457" spans="1:5">
      <c r="A4457" s="217">
        <v>91979</v>
      </c>
      <c r="B4457" s="218" t="s">
        <v>4876</v>
      </c>
      <c r="C4457" s="217" t="s">
        <v>28</v>
      </c>
      <c r="D4457" s="219">
        <v>48.1</v>
      </c>
      <c r="E4457" s="220">
        <v>0</v>
      </c>
    </row>
    <row r="4458" spans="1:5">
      <c r="A4458" s="217">
        <v>91978</v>
      </c>
      <c r="B4458" s="218" t="s">
        <v>4877</v>
      </c>
      <c r="C4458" s="217" t="s">
        <v>28</v>
      </c>
      <c r="D4458" s="219">
        <v>37.590000000000003</v>
      </c>
      <c r="E4458" s="220">
        <v>0</v>
      </c>
    </row>
    <row r="4459" spans="1:5">
      <c r="A4459" s="217">
        <v>92029</v>
      </c>
      <c r="B4459" s="218" t="s">
        <v>106</v>
      </c>
      <c r="C4459" s="217" t="s">
        <v>28</v>
      </c>
      <c r="D4459" s="219">
        <v>54.84</v>
      </c>
      <c r="E4459" s="220">
        <v>0</v>
      </c>
    </row>
    <row r="4460" spans="1:5">
      <c r="A4460" s="217">
        <v>92028</v>
      </c>
      <c r="B4460" s="218" t="s">
        <v>4878</v>
      </c>
      <c r="C4460" s="217" t="s">
        <v>28</v>
      </c>
      <c r="D4460" s="219">
        <v>44.33</v>
      </c>
      <c r="E4460" s="220">
        <v>0</v>
      </c>
    </row>
    <row r="4461" spans="1:5">
      <c r="A4461" s="217">
        <v>92031</v>
      </c>
      <c r="B4461" s="218" t="s">
        <v>4879</v>
      </c>
      <c r="C4461" s="217" t="s">
        <v>28</v>
      </c>
      <c r="D4461" s="219">
        <v>74.849999999999994</v>
      </c>
      <c r="E4461" s="220">
        <v>0</v>
      </c>
    </row>
    <row r="4462" spans="1:5">
      <c r="A4462" s="217">
        <v>92030</v>
      </c>
      <c r="B4462" s="218" t="s">
        <v>4880</v>
      </c>
      <c r="C4462" s="217" t="s">
        <v>28</v>
      </c>
      <c r="D4462" s="219">
        <v>64.34</v>
      </c>
      <c r="E4462" s="220">
        <v>0</v>
      </c>
    </row>
    <row r="4463" spans="1:5">
      <c r="A4463" s="217">
        <v>91955</v>
      </c>
      <c r="B4463" s="218" t="s">
        <v>4881</v>
      </c>
      <c r="C4463" s="217" t="s">
        <v>28</v>
      </c>
      <c r="D4463" s="219">
        <v>34.770000000000003</v>
      </c>
      <c r="E4463" s="220">
        <v>0</v>
      </c>
    </row>
    <row r="4464" spans="1:5">
      <c r="A4464" s="217">
        <v>91954</v>
      </c>
      <c r="B4464" s="218" t="s">
        <v>4882</v>
      </c>
      <c r="C4464" s="217" t="s">
        <v>28</v>
      </c>
      <c r="D4464" s="219">
        <v>24.26</v>
      </c>
      <c r="E4464" s="220">
        <v>0</v>
      </c>
    </row>
    <row r="4465" spans="1:5">
      <c r="A4465" s="217">
        <v>92033</v>
      </c>
      <c r="B4465" s="218" t="s">
        <v>4883</v>
      </c>
      <c r="C4465" s="217" t="s">
        <v>28</v>
      </c>
      <c r="D4465" s="219">
        <v>75.86</v>
      </c>
      <c r="E4465" s="220">
        <v>0</v>
      </c>
    </row>
    <row r="4466" spans="1:5">
      <c r="A4466" s="217">
        <v>92032</v>
      </c>
      <c r="B4466" s="218" t="s">
        <v>4884</v>
      </c>
      <c r="C4466" s="217" t="s">
        <v>28</v>
      </c>
      <c r="D4466" s="219">
        <v>65.349999999999994</v>
      </c>
      <c r="E4466" s="220">
        <v>0</v>
      </c>
    </row>
    <row r="4467" spans="1:5">
      <c r="A4467" s="217">
        <v>91961</v>
      </c>
      <c r="B4467" s="218" t="s">
        <v>4885</v>
      </c>
      <c r="C4467" s="217" t="s">
        <v>28</v>
      </c>
      <c r="D4467" s="219">
        <v>55.85</v>
      </c>
      <c r="E4467" s="220">
        <v>0</v>
      </c>
    </row>
    <row r="4468" spans="1:5">
      <c r="A4468" s="217">
        <v>91960</v>
      </c>
      <c r="B4468" s="218" t="s">
        <v>4886</v>
      </c>
      <c r="C4468" s="217" t="s">
        <v>28</v>
      </c>
      <c r="D4468" s="219">
        <v>45.34</v>
      </c>
      <c r="E4468" s="220">
        <v>0</v>
      </c>
    </row>
    <row r="4469" spans="1:5">
      <c r="A4469" s="217">
        <v>91969</v>
      </c>
      <c r="B4469" s="218" t="s">
        <v>4887</v>
      </c>
      <c r="C4469" s="217" t="s">
        <v>28</v>
      </c>
      <c r="D4469" s="219">
        <v>76.87</v>
      </c>
      <c r="E4469" s="220">
        <v>0</v>
      </c>
    </row>
    <row r="4470" spans="1:5">
      <c r="A4470" s="217">
        <v>91968</v>
      </c>
      <c r="B4470" s="218" t="s">
        <v>4888</v>
      </c>
      <c r="C4470" s="217" t="s">
        <v>28</v>
      </c>
      <c r="D4470" s="219">
        <v>66.36</v>
      </c>
      <c r="E4470" s="220">
        <v>0</v>
      </c>
    </row>
    <row r="4471" spans="1:5">
      <c r="A4471" s="217">
        <v>91985</v>
      </c>
      <c r="B4471" s="218" t="s">
        <v>4889</v>
      </c>
      <c r="C4471" s="217" t="s">
        <v>28</v>
      </c>
      <c r="D4471" s="219">
        <v>27.55</v>
      </c>
      <c r="E4471" s="220">
        <v>0</v>
      </c>
    </row>
    <row r="4472" spans="1:5">
      <c r="A4472" s="217">
        <v>91984</v>
      </c>
      <c r="B4472" s="218" t="s">
        <v>4890</v>
      </c>
      <c r="C4472" s="217" t="s">
        <v>28</v>
      </c>
      <c r="D4472" s="219">
        <v>17.04</v>
      </c>
      <c r="E4472" s="220">
        <v>0</v>
      </c>
    </row>
    <row r="4473" spans="1:5">
      <c r="A4473" s="217">
        <v>91989</v>
      </c>
      <c r="B4473" s="218" t="s">
        <v>4891</v>
      </c>
      <c r="C4473" s="217" t="s">
        <v>28</v>
      </c>
      <c r="D4473" s="219">
        <v>31.16</v>
      </c>
      <c r="E4473" s="220">
        <v>0</v>
      </c>
    </row>
    <row r="4474" spans="1:5">
      <c r="A4474" s="217">
        <v>91988</v>
      </c>
      <c r="B4474" s="218" t="s">
        <v>4892</v>
      </c>
      <c r="C4474" s="217" t="s">
        <v>28</v>
      </c>
      <c r="D4474" s="219">
        <v>20.65</v>
      </c>
      <c r="E4474" s="220">
        <v>0</v>
      </c>
    </row>
    <row r="4475" spans="1:5">
      <c r="A4475" s="217">
        <v>92023</v>
      </c>
      <c r="B4475" s="218" t="s">
        <v>105</v>
      </c>
      <c r="C4475" s="217" t="s">
        <v>28</v>
      </c>
      <c r="D4475" s="219">
        <v>48.56</v>
      </c>
      <c r="E4475" s="220">
        <v>0</v>
      </c>
    </row>
    <row r="4476" spans="1:5">
      <c r="A4476" s="217">
        <v>92022</v>
      </c>
      <c r="B4476" s="218" t="s">
        <v>4893</v>
      </c>
      <c r="C4476" s="217" t="s">
        <v>28</v>
      </c>
      <c r="D4476" s="219">
        <v>38.049999999999997</v>
      </c>
      <c r="E4476" s="220">
        <v>0</v>
      </c>
    </row>
    <row r="4477" spans="1:5">
      <c r="A4477" s="217">
        <v>92025</v>
      </c>
      <c r="B4477" s="218" t="s">
        <v>4894</v>
      </c>
      <c r="C4477" s="217" t="s">
        <v>28</v>
      </c>
      <c r="D4477" s="219">
        <v>68.63</v>
      </c>
      <c r="E4477" s="220">
        <v>0</v>
      </c>
    </row>
    <row r="4478" spans="1:5">
      <c r="A4478" s="217">
        <v>92024</v>
      </c>
      <c r="B4478" s="218" t="s">
        <v>4895</v>
      </c>
      <c r="C4478" s="217" t="s">
        <v>28</v>
      </c>
      <c r="D4478" s="219">
        <v>58.12</v>
      </c>
      <c r="E4478" s="220">
        <v>0</v>
      </c>
    </row>
    <row r="4479" spans="1:5">
      <c r="A4479" s="217">
        <v>91957</v>
      </c>
      <c r="B4479" s="218" t="s">
        <v>4896</v>
      </c>
      <c r="C4479" s="217" t="s">
        <v>28</v>
      </c>
      <c r="D4479" s="219">
        <v>49.57</v>
      </c>
      <c r="E4479" s="220">
        <v>0</v>
      </c>
    </row>
    <row r="4480" spans="1:5">
      <c r="A4480" s="217">
        <v>91956</v>
      </c>
      <c r="B4480" s="218" t="s">
        <v>4897</v>
      </c>
      <c r="C4480" s="217" t="s">
        <v>28</v>
      </c>
      <c r="D4480" s="219">
        <v>39.06</v>
      </c>
      <c r="E4480" s="220">
        <v>0</v>
      </c>
    </row>
    <row r="4481" spans="1:5">
      <c r="A4481" s="217">
        <v>91963</v>
      </c>
      <c r="B4481" s="218" t="s">
        <v>4898</v>
      </c>
      <c r="C4481" s="217" t="s">
        <v>28</v>
      </c>
      <c r="D4481" s="219">
        <v>70.650000000000006</v>
      </c>
      <c r="E4481" s="220">
        <v>0</v>
      </c>
    </row>
    <row r="4482" spans="1:5">
      <c r="A4482" s="217">
        <v>91962</v>
      </c>
      <c r="B4482" s="218" t="s">
        <v>4899</v>
      </c>
      <c r="C4482" s="217" t="s">
        <v>28</v>
      </c>
      <c r="D4482" s="219">
        <v>60.14</v>
      </c>
      <c r="E4482" s="220">
        <v>0</v>
      </c>
    </row>
    <row r="4483" spans="1:5">
      <c r="A4483" s="217">
        <v>91953</v>
      </c>
      <c r="B4483" s="218" t="s">
        <v>4900</v>
      </c>
      <c r="C4483" s="217" t="s">
        <v>28</v>
      </c>
      <c r="D4483" s="219">
        <v>28.54</v>
      </c>
      <c r="E4483" s="220">
        <v>0</v>
      </c>
    </row>
    <row r="4484" spans="1:5">
      <c r="A4484" s="217">
        <v>91952</v>
      </c>
      <c r="B4484" s="218" t="s">
        <v>4901</v>
      </c>
      <c r="C4484" s="217" t="s">
        <v>28</v>
      </c>
      <c r="D4484" s="219">
        <v>18.03</v>
      </c>
      <c r="E4484" s="220">
        <v>0</v>
      </c>
    </row>
    <row r="4485" spans="1:5">
      <c r="A4485" s="217">
        <v>92035</v>
      </c>
      <c r="B4485" s="218" t="s">
        <v>4902</v>
      </c>
      <c r="C4485" s="217" t="s">
        <v>28</v>
      </c>
      <c r="D4485" s="219">
        <v>69.64</v>
      </c>
      <c r="E4485" s="220">
        <v>0</v>
      </c>
    </row>
    <row r="4486" spans="1:5">
      <c r="A4486" s="217">
        <v>92034</v>
      </c>
      <c r="B4486" s="218" t="s">
        <v>4903</v>
      </c>
      <c r="C4486" s="217" t="s">
        <v>28</v>
      </c>
      <c r="D4486" s="219">
        <v>59.13</v>
      </c>
      <c r="E4486" s="220">
        <v>0</v>
      </c>
    </row>
    <row r="4487" spans="1:5">
      <c r="A4487" s="217">
        <v>92027</v>
      </c>
      <c r="B4487" s="218" t="s">
        <v>4904</v>
      </c>
      <c r="C4487" s="217" t="s">
        <v>28</v>
      </c>
      <c r="D4487" s="219">
        <v>63.42</v>
      </c>
      <c r="E4487" s="220">
        <v>0</v>
      </c>
    </row>
    <row r="4488" spans="1:5">
      <c r="A4488" s="217">
        <v>92026</v>
      </c>
      <c r="B4488" s="218" t="s">
        <v>4905</v>
      </c>
      <c r="C4488" s="217" t="s">
        <v>28</v>
      </c>
      <c r="D4488" s="219">
        <v>52.91</v>
      </c>
      <c r="E4488" s="220">
        <v>0</v>
      </c>
    </row>
    <row r="4489" spans="1:5">
      <c r="A4489" s="217">
        <v>91965</v>
      </c>
      <c r="B4489" s="218" t="s">
        <v>4906</v>
      </c>
      <c r="C4489" s="217" t="s">
        <v>28</v>
      </c>
      <c r="D4489" s="219">
        <v>64.430000000000007</v>
      </c>
      <c r="E4489" s="220">
        <v>0</v>
      </c>
    </row>
    <row r="4490" spans="1:5">
      <c r="A4490" s="217">
        <v>91964</v>
      </c>
      <c r="B4490" s="218" t="s">
        <v>4907</v>
      </c>
      <c r="C4490" s="217" t="s">
        <v>28</v>
      </c>
      <c r="D4490" s="219">
        <v>53.92</v>
      </c>
      <c r="E4490" s="220">
        <v>0</v>
      </c>
    </row>
    <row r="4491" spans="1:5">
      <c r="A4491" s="217">
        <v>91973</v>
      </c>
      <c r="B4491" s="218" t="s">
        <v>4908</v>
      </c>
      <c r="C4491" s="217" t="s">
        <v>28</v>
      </c>
      <c r="D4491" s="219">
        <v>90.59</v>
      </c>
      <c r="E4491" s="220">
        <v>0</v>
      </c>
    </row>
    <row r="4492" spans="1:5">
      <c r="A4492" s="217">
        <v>91972</v>
      </c>
      <c r="B4492" s="218" t="s">
        <v>4909</v>
      </c>
      <c r="C4492" s="217" t="s">
        <v>28</v>
      </c>
      <c r="D4492" s="219">
        <v>75.42</v>
      </c>
      <c r="E4492" s="220">
        <v>0</v>
      </c>
    </row>
    <row r="4493" spans="1:5">
      <c r="A4493" s="217">
        <v>91959</v>
      </c>
      <c r="B4493" s="218" t="s">
        <v>4910</v>
      </c>
      <c r="C4493" s="217" t="s">
        <v>28</v>
      </c>
      <c r="D4493" s="219">
        <v>43.4</v>
      </c>
      <c r="E4493" s="220">
        <v>0</v>
      </c>
    </row>
    <row r="4494" spans="1:5">
      <c r="A4494" s="217">
        <v>91958</v>
      </c>
      <c r="B4494" s="218" t="s">
        <v>4911</v>
      </c>
      <c r="C4494" s="217" t="s">
        <v>28</v>
      </c>
      <c r="D4494" s="219">
        <v>32.89</v>
      </c>
      <c r="E4494" s="220">
        <v>0</v>
      </c>
    </row>
    <row r="4495" spans="1:5">
      <c r="A4495" s="217">
        <v>91971</v>
      </c>
      <c r="B4495" s="218" t="s">
        <v>4912</v>
      </c>
      <c r="C4495" s="217" t="s">
        <v>28</v>
      </c>
      <c r="D4495" s="219">
        <v>84.31</v>
      </c>
      <c r="E4495" s="220">
        <v>0</v>
      </c>
    </row>
    <row r="4496" spans="1:5">
      <c r="A4496" s="217">
        <v>91970</v>
      </c>
      <c r="B4496" s="218" t="s">
        <v>4913</v>
      </c>
      <c r="C4496" s="217" t="s">
        <v>28</v>
      </c>
      <c r="D4496" s="219">
        <v>69.14</v>
      </c>
      <c r="E4496" s="220">
        <v>0</v>
      </c>
    </row>
    <row r="4497" spans="1:5">
      <c r="A4497" s="217">
        <v>91967</v>
      </c>
      <c r="B4497" s="218" t="s">
        <v>4914</v>
      </c>
      <c r="C4497" s="217" t="s">
        <v>28</v>
      </c>
      <c r="D4497" s="219">
        <v>58.26</v>
      </c>
      <c r="E4497" s="220">
        <v>0</v>
      </c>
    </row>
    <row r="4498" spans="1:5">
      <c r="A4498" s="217">
        <v>91966</v>
      </c>
      <c r="B4498" s="218" t="s">
        <v>4915</v>
      </c>
      <c r="C4498" s="217" t="s">
        <v>28</v>
      </c>
      <c r="D4498" s="219">
        <v>47.75</v>
      </c>
      <c r="E4498" s="220">
        <v>0</v>
      </c>
    </row>
    <row r="4499" spans="1:5">
      <c r="A4499" s="217">
        <v>91975</v>
      </c>
      <c r="B4499" s="218" t="s">
        <v>4916</v>
      </c>
      <c r="C4499" s="217" t="s">
        <v>28</v>
      </c>
      <c r="D4499" s="219">
        <v>78.09</v>
      </c>
      <c r="E4499" s="220">
        <v>0</v>
      </c>
    </row>
    <row r="4500" spans="1:5">
      <c r="A4500" s="217">
        <v>91974</v>
      </c>
      <c r="B4500" s="218" t="s">
        <v>4917</v>
      </c>
      <c r="C4500" s="217" t="s">
        <v>28</v>
      </c>
      <c r="D4500" s="219">
        <v>62.92</v>
      </c>
      <c r="E4500" s="220">
        <v>0</v>
      </c>
    </row>
    <row r="4501" spans="1:5">
      <c r="A4501" s="217">
        <v>91977</v>
      </c>
      <c r="B4501" s="218" t="s">
        <v>4918</v>
      </c>
      <c r="C4501" s="217" t="s">
        <v>28</v>
      </c>
      <c r="D4501" s="219">
        <v>107.85</v>
      </c>
      <c r="E4501" s="220">
        <v>0</v>
      </c>
    </row>
    <row r="4502" spans="1:5">
      <c r="A4502" s="217">
        <v>91976</v>
      </c>
      <c r="B4502" s="218" t="s">
        <v>4919</v>
      </c>
      <c r="C4502" s="217" t="s">
        <v>28</v>
      </c>
      <c r="D4502" s="219">
        <v>92.68</v>
      </c>
      <c r="E4502" s="220">
        <v>0</v>
      </c>
    </row>
    <row r="4503" spans="1:5">
      <c r="A4503" s="217">
        <v>91874</v>
      </c>
      <c r="B4503" s="218" t="s">
        <v>4920</v>
      </c>
      <c r="C4503" s="217" t="s">
        <v>28</v>
      </c>
      <c r="D4503" s="219">
        <v>7.4</v>
      </c>
      <c r="E4503" s="220">
        <v>0</v>
      </c>
    </row>
    <row r="4504" spans="1:5">
      <c r="A4504" s="217">
        <v>91878</v>
      </c>
      <c r="B4504" s="218" t="s">
        <v>4921</v>
      </c>
      <c r="C4504" s="217" t="s">
        <v>28</v>
      </c>
      <c r="D4504" s="219">
        <v>5.9</v>
      </c>
      <c r="E4504" s="220">
        <v>0</v>
      </c>
    </row>
    <row r="4505" spans="1:5">
      <c r="A4505" s="217">
        <v>91882</v>
      </c>
      <c r="B4505" s="218" t="s">
        <v>4922</v>
      </c>
      <c r="C4505" s="217" t="s">
        <v>28</v>
      </c>
      <c r="D4505" s="219">
        <v>10.47</v>
      </c>
      <c r="E4505" s="220">
        <v>0</v>
      </c>
    </row>
    <row r="4506" spans="1:5">
      <c r="A4506" s="217">
        <v>91875</v>
      </c>
      <c r="B4506" s="218" t="s">
        <v>4923</v>
      </c>
      <c r="C4506" s="217" t="s">
        <v>28</v>
      </c>
      <c r="D4506" s="219">
        <v>8.7799999999999994</v>
      </c>
      <c r="E4506" s="220">
        <v>0</v>
      </c>
    </row>
    <row r="4507" spans="1:5">
      <c r="A4507" s="217">
        <v>91879</v>
      </c>
      <c r="B4507" s="218" t="s">
        <v>4924</v>
      </c>
      <c r="C4507" s="217" t="s">
        <v>28</v>
      </c>
      <c r="D4507" s="219">
        <v>7.29</v>
      </c>
      <c r="E4507" s="220">
        <v>0</v>
      </c>
    </row>
    <row r="4508" spans="1:5">
      <c r="A4508" s="217">
        <v>91884</v>
      </c>
      <c r="B4508" s="218" t="s">
        <v>4925</v>
      </c>
      <c r="C4508" s="217" t="s">
        <v>28</v>
      </c>
      <c r="D4508" s="219">
        <v>11.87</v>
      </c>
      <c r="E4508" s="220">
        <v>0</v>
      </c>
    </row>
    <row r="4509" spans="1:5">
      <c r="A4509" s="217">
        <v>91876</v>
      </c>
      <c r="B4509" s="218" t="s">
        <v>4926</v>
      </c>
      <c r="C4509" s="217" t="s">
        <v>28</v>
      </c>
      <c r="D4509" s="219">
        <v>10.66</v>
      </c>
      <c r="E4509" s="220">
        <v>0</v>
      </c>
    </row>
    <row r="4510" spans="1:5">
      <c r="A4510" s="217">
        <v>91880</v>
      </c>
      <c r="B4510" s="218" t="s">
        <v>4927</v>
      </c>
      <c r="C4510" s="217" t="s">
        <v>28</v>
      </c>
      <c r="D4510" s="219">
        <v>9.16</v>
      </c>
      <c r="E4510" s="220">
        <v>0</v>
      </c>
    </row>
    <row r="4511" spans="1:5">
      <c r="A4511" s="217">
        <v>91885</v>
      </c>
      <c r="B4511" s="218" t="s">
        <v>145</v>
      </c>
      <c r="C4511" s="217" t="s">
        <v>28</v>
      </c>
      <c r="D4511" s="219">
        <v>13.69</v>
      </c>
      <c r="E4511" s="220">
        <v>0</v>
      </c>
    </row>
    <row r="4512" spans="1:5">
      <c r="A4512" s="217">
        <v>91877</v>
      </c>
      <c r="B4512" s="218" t="s">
        <v>4928</v>
      </c>
      <c r="C4512" s="217" t="s">
        <v>28</v>
      </c>
      <c r="D4512" s="219">
        <v>13.35</v>
      </c>
      <c r="E4512" s="220">
        <v>0</v>
      </c>
    </row>
    <row r="4513" spans="1:5">
      <c r="A4513" s="217">
        <v>91881</v>
      </c>
      <c r="B4513" s="218" t="s">
        <v>4929</v>
      </c>
      <c r="C4513" s="217" t="s">
        <v>28</v>
      </c>
      <c r="D4513" s="219">
        <v>11.86</v>
      </c>
      <c r="E4513" s="220">
        <v>0</v>
      </c>
    </row>
    <row r="4514" spans="1:5">
      <c r="A4514" s="217">
        <v>91886</v>
      </c>
      <c r="B4514" s="218" t="s">
        <v>4930</v>
      </c>
      <c r="C4514" s="217" t="s">
        <v>28</v>
      </c>
      <c r="D4514" s="219">
        <v>16.329999999999998</v>
      </c>
      <c r="E4514" s="220">
        <v>0</v>
      </c>
    </row>
    <row r="4515" spans="1:5">
      <c r="A4515" s="217">
        <v>91945</v>
      </c>
      <c r="B4515" s="218" t="s">
        <v>4931</v>
      </c>
      <c r="C4515" s="217" t="s">
        <v>28</v>
      </c>
      <c r="D4515" s="219">
        <v>13.54</v>
      </c>
      <c r="E4515" s="220">
        <v>0</v>
      </c>
    </row>
    <row r="4516" spans="1:5">
      <c r="A4516" s="217">
        <v>91947</v>
      </c>
      <c r="B4516" s="218" t="s">
        <v>4932</v>
      </c>
      <c r="C4516" s="217" t="s">
        <v>28</v>
      </c>
      <c r="D4516" s="219">
        <v>8.61</v>
      </c>
      <c r="E4516" s="220">
        <v>0</v>
      </c>
    </row>
    <row r="4517" spans="1:5">
      <c r="A4517" s="217">
        <v>91946</v>
      </c>
      <c r="B4517" s="218" t="s">
        <v>4933</v>
      </c>
      <c r="C4517" s="217" t="s">
        <v>28</v>
      </c>
      <c r="D4517" s="219">
        <v>10.51</v>
      </c>
      <c r="E4517" s="220">
        <v>0</v>
      </c>
    </row>
    <row r="4518" spans="1:5">
      <c r="A4518" s="217">
        <v>91949</v>
      </c>
      <c r="B4518" s="218" t="s">
        <v>4934</v>
      </c>
      <c r="C4518" s="217" t="s">
        <v>28</v>
      </c>
      <c r="D4518" s="219">
        <v>18.87</v>
      </c>
      <c r="E4518" s="220">
        <v>0</v>
      </c>
    </row>
    <row r="4519" spans="1:5">
      <c r="A4519" s="217">
        <v>91951</v>
      </c>
      <c r="B4519" s="218" t="s">
        <v>4935</v>
      </c>
      <c r="C4519" s="217" t="s">
        <v>28</v>
      </c>
      <c r="D4519" s="219">
        <v>12.97</v>
      </c>
      <c r="E4519" s="220">
        <v>0</v>
      </c>
    </row>
    <row r="4520" spans="1:5">
      <c r="A4520" s="217">
        <v>91950</v>
      </c>
      <c r="B4520" s="218" t="s">
        <v>4936</v>
      </c>
      <c r="C4520" s="217" t="s">
        <v>28</v>
      </c>
      <c r="D4520" s="219">
        <v>15.17</v>
      </c>
      <c r="E4520" s="220">
        <v>0</v>
      </c>
    </row>
    <row r="4521" spans="1:5">
      <c r="A4521" s="217">
        <v>91992</v>
      </c>
      <c r="B4521" s="218" t="s">
        <v>4937</v>
      </c>
      <c r="C4521" s="217" t="s">
        <v>28</v>
      </c>
      <c r="D4521" s="219">
        <v>43.72</v>
      </c>
      <c r="E4521" s="220">
        <v>0</v>
      </c>
    </row>
    <row r="4522" spans="1:5">
      <c r="A4522" s="217">
        <v>91990</v>
      </c>
      <c r="B4522" s="218" t="s">
        <v>4938</v>
      </c>
      <c r="C4522" s="217" t="s">
        <v>28</v>
      </c>
      <c r="D4522" s="219">
        <v>33.21</v>
      </c>
      <c r="E4522" s="220">
        <v>0</v>
      </c>
    </row>
    <row r="4523" spans="1:5">
      <c r="A4523" s="217">
        <v>91993</v>
      </c>
      <c r="B4523" s="218" t="s">
        <v>4939</v>
      </c>
      <c r="C4523" s="217" t="s">
        <v>28</v>
      </c>
      <c r="D4523" s="219">
        <v>45.66</v>
      </c>
      <c r="E4523" s="220">
        <v>0</v>
      </c>
    </row>
    <row r="4524" spans="1:5">
      <c r="A4524" s="217">
        <v>91991</v>
      </c>
      <c r="B4524" s="218" t="s">
        <v>4940</v>
      </c>
      <c r="C4524" s="217" t="s">
        <v>28</v>
      </c>
      <c r="D4524" s="219">
        <v>35.15</v>
      </c>
      <c r="E4524" s="220">
        <v>0</v>
      </c>
    </row>
    <row r="4525" spans="1:5">
      <c r="A4525" s="217">
        <v>92000</v>
      </c>
      <c r="B4525" s="218" t="s">
        <v>4941</v>
      </c>
      <c r="C4525" s="217" t="s">
        <v>28</v>
      </c>
      <c r="D4525" s="219">
        <v>29.91</v>
      </c>
      <c r="E4525" s="220">
        <v>0</v>
      </c>
    </row>
    <row r="4526" spans="1:5">
      <c r="A4526" s="217">
        <v>91998</v>
      </c>
      <c r="B4526" s="218" t="s">
        <v>4942</v>
      </c>
      <c r="C4526" s="217" t="s">
        <v>28</v>
      </c>
      <c r="D4526" s="219">
        <v>19.399999999999999</v>
      </c>
      <c r="E4526" s="220">
        <v>0</v>
      </c>
    </row>
    <row r="4527" spans="1:5">
      <c r="A4527" s="217">
        <v>92001</v>
      </c>
      <c r="B4527" s="218" t="s">
        <v>4943</v>
      </c>
      <c r="C4527" s="217" t="s">
        <v>28</v>
      </c>
      <c r="D4527" s="219">
        <v>31.85</v>
      </c>
      <c r="E4527" s="220">
        <v>0</v>
      </c>
    </row>
    <row r="4528" spans="1:5">
      <c r="A4528" s="217">
        <v>91999</v>
      </c>
      <c r="B4528" s="218" t="s">
        <v>4944</v>
      </c>
      <c r="C4528" s="217" t="s">
        <v>28</v>
      </c>
      <c r="D4528" s="219">
        <v>21.34</v>
      </c>
      <c r="E4528" s="220">
        <v>0</v>
      </c>
    </row>
    <row r="4529" spans="1:5">
      <c r="A4529" s="217">
        <v>92008</v>
      </c>
      <c r="B4529" s="218" t="s">
        <v>4945</v>
      </c>
      <c r="C4529" s="217" t="s">
        <v>28</v>
      </c>
      <c r="D4529" s="219">
        <v>46.08</v>
      </c>
      <c r="E4529" s="220">
        <v>0</v>
      </c>
    </row>
    <row r="4530" spans="1:5">
      <c r="A4530" s="217">
        <v>92006</v>
      </c>
      <c r="B4530" s="218" t="s">
        <v>4946</v>
      </c>
      <c r="C4530" s="217" t="s">
        <v>28</v>
      </c>
      <c r="D4530" s="219">
        <v>35.57</v>
      </c>
      <c r="E4530" s="220">
        <v>0</v>
      </c>
    </row>
    <row r="4531" spans="1:5">
      <c r="A4531" s="217">
        <v>92009</v>
      </c>
      <c r="B4531" s="218" t="s">
        <v>4947</v>
      </c>
      <c r="C4531" s="217" t="s">
        <v>28</v>
      </c>
      <c r="D4531" s="219">
        <v>49.96</v>
      </c>
      <c r="E4531" s="220">
        <v>0</v>
      </c>
    </row>
    <row r="4532" spans="1:5">
      <c r="A4532" s="217">
        <v>92007</v>
      </c>
      <c r="B4532" s="218" t="s">
        <v>4948</v>
      </c>
      <c r="C4532" s="217" t="s">
        <v>28</v>
      </c>
      <c r="D4532" s="219">
        <v>39.450000000000003</v>
      </c>
      <c r="E4532" s="220">
        <v>0</v>
      </c>
    </row>
    <row r="4533" spans="1:5">
      <c r="A4533" s="217">
        <v>92016</v>
      </c>
      <c r="B4533" s="218" t="s">
        <v>4949</v>
      </c>
      <c r="C4533" s="217" t="s">
        <v>28</v>
      </c>
      <c r="D4533" s="219">
        <v>62.25</v>
      </c>
      <c r="E4533" s="220">
        <v>0</v>
      </c>
    </row>
    <row r="4534" spans="1:5">
      <c r="A4534" s="217">
        <v>92014</v>
      </c>
      <c r="B4534" s="218" t="s">
        <v>4950</v>
      </c>
      <c r="C4534" s="217" t="s">
        <v>28</v>
      </c>
      <c r="D4534" s="219">
        <v>51.74</v>
      </c>
      <c r="E4534" s="220">
        <v>0</v>
      </c>
    </row>
    <row r="4535" spans="1:5">
      <c r="A4535" s="217">
        <v>92017</v>
      </c>
      <c r="B4535" s="218" t="s">
        <v>4951</v>
      </c>
      <c r="C4535" s="217" t="s">
        <v>28</v>
      </c>
      <c r="D4535" s="219">
        <v>68.069999999999993</v>
      </c>
      <c r="E4535" s="220">
        <v>0</v>
      </c>
    </row>
    <row r="4536" spans="1:5">
      <c r="A4536" s="217">
        <v>92015</v>
      </c>
      <c r="B4536" s="218" t="s">
        <v>4952</v>
      </c>
      <c r="C4536" s="217" t="s">
        <v>28</v>
      </c>
      <c r="D4536" s="219">
        <v>57.56</v>
      </c>
      <c r="E4536" s="220">
        <v>0</v>
      </c>
    </row>
    <row r="4537" spans="1:5">
      <c r="A4537" s="217">
        <v>92019</v>
      </c>
      <c r="B4537" s="218" t="s">
        <v>4953</v>
      </c>
      <c r="C4537" s="217" t="s">
        <v>28</v>
      </c>
      <c r="D4537" s="219">
        <v>83.64</v>
      </c>
      <c r="E4537" s="220">
        <v>0</v>
      </c>
    </row>
    <row r="4538" spans="1:5">
      <c r="A4538" s="217">
        <v>92018</v>
      </c>
      <c r="B4538" s="218" t="s">
        <v>4954</v>
      </c>
      <c r="C4538" s="217" t="s">
        <v>28</v>
      </c>
      <c r="D4538" s="219">
        <v>68.47</v>
      </c>
      <c r="E4538" s="220">
        <v>0</v>
      </c>
    </row>
    <row r="4539" spans="1:5">
      <c r="A4539" s="217">
        <v>92021</v>
      </c>
      <c r="B4539" s="218" t="s">
        <v>4955</v>
      </c>
      <c r="C4539" s="217" t="s">
        <v>28</v>
      </c>
      <c r="D4539" s="219">
        <v>116.23</v>
      </c>
      <c r="E4539" s="220">
        <v>0</v>
      </c>
    </row>
    <row r="4540" spans="1:5">
      <c r="A4540" s="217">
        <v>92020</v>
      </c>
      <c r="B4540" s="218" t="s">
        <v>4956</v>
      </c>
      <c r="C4540" s="217" t="s">
        <v>28</v>
      </c>
      <c r="D4540" s="219">
        <v>101.06</v>
      </c>
      <c r="E4540" s="220">
        <v>0</v>
      </c>
    </row>
    <row r="4541" spans="1:5">
      <c r="A4541" s="217">
        <v>91996</v>
      </c>
      <c r="B4541" s="218" t="s">
        <v>107</v>
      </c>
      <c r="C4541" s="217" t="s">
        <v>28</v>
      </c>
      <c r="D4541" s="219">
        <v>33.76</v>
      </c>
      <c r="E4541" s="220">
        <v>0</v>
      </c>
    </row>
    <row r="4542" spans="1:5">
      <c r="A4542" s="217">
        <v>91994</v>
      </c>
      <c r="B4542" s="218" t="s">
        <v>4957</v>
      </c>
      <c r="C4542" s="217" t="s">
        <v>28</v>
      </c>
      <c r="D4542" s="219">
        <v>23.25</v>
      </c>
      <c r="E4542" s="220">
        <v>0</v>
      </c>
    </row>
    <row r="4543" spans="1:5">
      <c r="A4543" s="217">
        <v>91997</v>
      </c>
      <c r="B4543" s="218" t="s">
        <v>4958</v>
      </c>
      <c r="C4543" s="217" t="s">
        <v>28</v>
      </c>
      <c r="D4543" s="219">
        <v>35.700000000000003</v>
      </c>
      <c r="E4543" s="220">
        <v>0</v>
      </c>
    </row>
    <row r="4544" spans="1:5">
      <c r="A4544" s="217">
        <v>91995</v>
      </c>
      <c r="B4544" s="218" t="s">
        <v>4959</v>
      </c>
      <c r="C4544" s="217" t="s">
        <v>28</v>
      </c>
      <c r="D4544" s="219">
        <v>25.19</v>
      </c>
      <c r="E4544" s="220">
        <v>0</v>
      </c>
    </row>
    <row r="4545" spans="1:5">
      <c r="A4545" s="217">
        <v>92004</v>
      </c>
      <c r="B4545" s="218" t="s">
        <v>4960</v>
      </c>
      <c r="C4545" s="217" t="s">
        <v>28</v>
      </c>
      <c r="D4545" s="219">
        <v>53.83</v>
      </c>
      <c r="E4545" s="220">
        <v>0</v>
      </c>
    </row>
    <row r="4546" spans="1:5">
      <c r="A4546" s="217">
        <v>92002</v>
      </c>
      <c r="B4546" s="218" t="s">
        <v>4961</v>
      </c>
      <c r="C4546" s="217" t="s">
        <v>28</v>
      </c>
      <c r="D4546" s="219">
        <v>43.32</v>
      </c>
      <c r="E4546" s="220">
        <v>0</v>
      </c>
    </row>
    <row r="4547" spans="1:5">
      <c r="A4547" s="217">
        <v>92005</v>
      </c>
      <c r="B4547" s="218" t="s">
        <v>4962</v>
      </c>
      <c r="C4547" s="217" t="s">
        <v>28</v>
      </c>
      <c r="D4547" s="219">
        <v>57.71</v>
      </c>
      <c r="E4547" s="220">
        <v>0</v>
      </c>
    </row>
    <row r="4548" spans="1:5">
      <c r="A4548" s="217">
        <v>92003</v>
      </c>
      <c r="B4548" s="218" t="s">
        <v>4963</v>
      </c>
      <c r="C4548" s="217" t="s">
        <v>28</v>
      </c>
      <c r="D4548" s="219">
        <v>47.2</v>
      </c>
      <c r="E4548" s="220">
        <v>0</v>
      </c>
    </row>
    <row r="4549" spans="1:5">
      <c r="A4549" s="217">
        <v>92012</v>
      </c>
      <c r="B4549" s="218" t="s">
        <v>4964</v>
      </c>
      <c r="C4549" s="217" t="s">
        <v>28</v>
      </c>
      <c r="D4549" s="219">
        <v>73.84</v>
      </c>
      <c r="E4549" s="220">
        <v>0</v>
      </c>
    </row>
    <row r="4550" spans="1:5">
      <c r="A4550" s="217">
        <v>92010</v>
      </c>
      <c r="B4550" s="218" t="s">
        <v>4965</v>
      </c>
      <c r="C4550" s="217" t="s">
        <v>28</v>
      </c>
      <c r="D4550" s="219">
        <v>63.33</v>
      </c>
      <c r="E4550" s="220">
        <v>0</v>
      </c>
    </row>
    <row r="4551" spans="1:5">
      <c r="A4551" s="217">
        <v>92013</v>
      </c>
      <c r="B4551" s="218" t="s">
        <v>4966</v>
      </c>
      <c r="C4551" s="217" t="s">
        <v>28</v>
      </c>
      <c r="D4551" s="219">
        <v>79.66</v>
      </c>
      <c r="E4551" s="220">
        <v>0</v>
      </c>
    </row>
    <row r="4552" spans="1:5">
      <c r="A4552" s="217">
        <v>92011</v>
      </c>
      <c r="B4552" s="218" t="s">
        <v>4967</v>
      </c>
      <c r="C4552" s="217" t="s">
        <v>28</v>
      </c>
      <c r="D4552" s="219">
        <v>69.150000000000006</v>
      </c>
      <c r="E4552" s="220">
        <v>0</v>
      </c>
    </row>
    <row r="4553" spans="1:5">
      <c r="A4553" s="217">
        <v>95777</v>
      </c>
      <c r="B4553" s="218" t="s">
        <v>4968</v>
      </c>
      <c r="C4553" s="217" t="s">
        <v>28</v>
      </c>
      <c r="D4553" s="219">
        <v>26.61</v>
      </c>
      <c r="E4553" s="220">
        <v>0</v>
      </c>
    </row>
    <row r="4554" spans="1:5">
      <c r="A4554" s="217">
        <v>95780</v>
      </c>
      <c r="B4554" s="218" t="s">
        <v>4969</v>
      </c>
      <c r="C4554" s="217" t="s">
        <v>28</v>
      </c>
      <c r="D4554" s="219">
        <v>31.87</v>
      </c>
      <c r="E4554" s="220">
        <v>0</v>
      </c>
    </row>
    <row r="4555" spans="1:5">
      <c r="A4555" s="217">
        <v>95783</v>
      </c>
      <c r="B4555" s="218" t="s">
        <v>4970</v>
      </c>
      <c r="C4555" s="217" t="s">
        <v>28</v>
      </c>
      <c r="D4555" s="219">
        <v>0</v>
      </c>
      <c r="E4555" s="220"/>
    </row>
    <row r="4556" spans="1:5">
      <c r="A4556" s="217">
        <v>95778</v>
      </c>
      <c r="B4556" s="218" t="s">
        <v>4971</v>
      </c>
      <c r="C4556" s="217" t="s">
        <v>28</v>
      </c>
      <c r="D4556" s="219">
        <v>29.65</v>
      </c>
      <c r="E4556" s="220">
        <v>0</v>
      </c>
    </row>
    <row r="4557" spans="1:5">
      <c r="A4557" s="217">
        <v>95781</v>
      </c>
      <c r="B4557" s="218" t="s">
        <v>4972</v>
      </c>
      <c r="C4557" s="217" t="s">
        <v>28</v>
      </c>
      <c r="D4557" s="219">
        <v>35.97</v>
      </c>
      <c r="E4557" s="220">
        <v>0</v>
      </c>
    </row>
    <row r="4558" spans="1:5">
      <c r="A4558" s="217">
        <v>95784</v>
      </c>
      <c r="B4558" s="218" t="s">
        <v>4973</v>
      </c>
      <c r="C4558" s="217" t="s">
        <v>28</v>
      </c>
      <c r="D4558" s="219">
        <v>0</v>
      </c>
      <c r="E4558" s="220"/>
    </row>
    <row r="4559" spans="1:5">
      <c r="A4559" s="217">
        <v>95782</v>
      </c>
      <c r="B4559" s="218" t="s">
        <v>4974</v>
      </c>
      <c r="C4559" s="217" t="s">
        <v>28</v>
      </c>
      <c r="D4559" s="219">
        <v>34.159999999999997</v>
      </c>
      <c r="E4559" s="220">
        <v>0</v>
      </c>
    </row>
    <row r="4560" spans="1:5">
      <c r="A4560" s="217">
        <v>95779</v>
      </c>
      <c r="B4560" s="218" t="s">
        <v>4975</v>
      </c>
      <c r="C4560" s="217" t="s">
        <v>28</v>
      </c>
      <c r="D4560" s="219">
        <v>24.61</v>
      </c>
      <c r="E4560" s="220">
        <v>0</v>
      </c>
    </row>
    <row r="4561" spans="1:5">
      <c r="A4561" s="217">
        <v>95785</v>
      </c>
      <c r="B4561" s="218" t="s">
        <v>4976</v>
      </c>
      <c r="C4561" s="217" t="s">
        <v>28</v>
      </c>
      <c r="D4561" s="219">
        <v>40.549999999999997</v>
      </c>
      <c r="E4561" s="220">
        <v>0</v>
      </c>
    </row>
    <row r="4562" spans="1:5">
      <c r="A4562" s="217">
        <v>95792</v>
      </c>
      <c r="B4562" s="218" t="s">
        <v>4977</v>
      </c>
      <c r="C4562" s="217" t="s">
        <v>28</v>
      </c>
      <c r="D4562" s="219">
        <v>0</v>
      </c>
      <c r="E4562" s="220"/>
    </row>
    <row r="4563" spans="1:5">
      <c r="A4563" s="217">
        <v>95793</v>
      </c>
      <c r="B4563" s="218" t="s">
        <v>4978</v>
      </c>
      <c r="C4563" s="217" t="s">
        <v>28</v>
      </c>
      <c r="D4563" s="219">
        <v>0</v>
      </c>
      <c r="E4563" s="220"/>
    </row>
    <row r="4564" spans="1:5">
      <c r="A4564" s="217">
        <v>95794</v>
      </c>
      <c r="B4564" s="218" t="s">
        <v>4979</v>
      </c>
      <c r="C4564" s="217" t="s">
        <v>28</v>
      </c>
      <c r="D4564" s="219">
        <v>0</v>
      </c>
      <c r="E4564" s="220"/>
    </row>
    <row r="4565" spans="1:5">
      <c r="A4565" s="217">
        <v>95786</v>
      </c>
      <c r="B4565" s="218" t="s">
        <v>4980</v>
      </c>
      <c r="C4565" s="217" t="s">
        <v>28</v>
      </c>
      <c r="D4565" s="219">
        <v>0</v>
      </c>
      <c r="E4565" s="220"/>
    </row>
    <row r="4566" spans="1:5">
      <c r="A4566" s="217">
        <v>95788</v>
      </c>
      <c r="B4566" s="218" t="s">
        <v>4981</v>
      </c>
      <c r="C4566" s="217" t="s">
        <v>28</v>
      </c>
      <c r="D4566" s="219">
        <v>0</v>
      </c>
      <c r="E4566" s="220"/>
    </row>
    <row r="4567" spans="1:5">
      <c r="A4567" s="217">
        <v>95790</v>
      </c>
      <c r="B4567" s="218" t="s">
        <v>4982</v>
      </c>
      <c r="C4567" s="217" t="s">
        <v>28</v>
      </c>
      <c r="D4567" s="219">
        <v>0</v>
      </c>
      <c r="E4567" s="220"/>
    </row>
    <row r="4568" spans="1:5">
      <c r="A4568" s="217">
        <v>95787</v>
      </c>
      <c r="B4568" s="218" t="s">
        <v>4983</v>
      </c>
      <c r="C4568" s="217" t="s">
        <v>28</v>
      </c>
      <c r="D4568" s="219">
        <v>29.39</v>
      </c>
      <c r="E4568" s="220">
        <v>0</v>
      </c>
    </row>
    <row r="4569" spans="1:5">
      <c r="A4569" s="217">
        <v>95789</v>
      </c>
      <c r="B4569" s="218" t="s">
        <v>4984</v>
      </c>
      <c r="C4569" s="217" t="s">
        <v>28</v>
      </c>
      <c r="D4569" s="219">
        <v>40.42</v>
      </c>
      <c r="E4569" s="220">
        <v>0</v>
      </c>
    </row>
    <row r="4570" spans="1:5">
      <c r="A4570" s="217">
        <v>95791</v>
      </c>
      <c r="B4570" s="218" t="s">
        <v>4985</v>
      </c>
      <c r="C4570" s="217" t="s">
        <v>28</v>
      </c>
      <c r="D4570" s="219">
        <v>56.61</v>
      </c>
      <c r="E4570" s="220">
        <v>0</v>
      </c>
    </row>
    <row r="4571" spans="1:5">
      <c r="A4571" s="217">
        <v>95795</v>
      </c>
      <c r="B4571" s="218" t="s">
        <v>4986</v>
      </c>
      <c r="C4571" s="217" t="s">
        <v>28</v>
      </c>
      <c r="D4571" s="219">
        <v>33.520000000000003</v>
      </c>
      <c r="E4571" s="220">
        <v>0</v>
      </c>
    </row>
    <row r="4572" spans="1:5">
      <c r="A4572" s="217">
        <v>95796</v>
      </c>
      <c r="B4572" s="218" t="s">
        <v>4987</v>
      </c>
      <c r="C4572" s="217" t="s">
        <v>28</v>
      </c>
      <c r="D4572" s="219">
        <v>47.48</v>
      </c>
      <c r="E4572" s="220">
        <v>0</v>
      </c>
    </row>
    <row r="4573" spans="1:5">
      <c r="A4573" s="217">
        <v>95797</v>
      </c>
      <c r="B4573" s="218" t="s">
        <v>4988</v>
      </c>
      <c r="C4573" s="217" t="s">
        <v>28</v>
      </c>
      <c r="D4573" s="219">
        <v>65.95</v>
      </c>
      <c r="E4573" s="220">
        <v>0</v>
      </c>
    </row>
    <row r="4574" spans="1:5">
      <c r="A4574" s="217">
        <v>95798</v>
      </c>
      <c r="B4574" s="218" t="s">
        <v>4989</v>
      </c>
      <c r="C4574" s="217" t="s">
        <v>28</v>
      </c>
      <c r="D4574" s="219">
        <v>0</v>
      </c>
      <c r="E4574" s="220"/>
    </row>
    <row r="4575" spans="1:5">
      <c r="A4575" s="217">
        <v>95799</v>
      </c>
      <c r="B4575" s="218" t="s">
        <v>4990</v>
      </c>
      <c r="C4575" s="217" t="s">
        <v>28</v>
      </c>
      <c r="D4575" s="219">
        <v>0</v>
      </c>
      <c r="E4575" s="220"/>
    </row>
    <row r="4576" spans="1:5">
      <c r="A4576" s="217">
        <v>95800</v>
      </c>
      <c r="B4576" s="218" t="s">
        <v>4991</v>
      </c>
      <c r="C4576" s="217" t="s">
        <v>28</v>
      </c>
      <c r="D4576" s="219">
        <v>0</v>
      </c>
      <c r="E4576" s="220"/>
    </row>
    <row r="4577" spans="1:5">
      <c r="A4577" s="217">
        <v>95801</v>
      </c>
      <c r="B4577" s="218" t="s">
        <v>4992</v>
      </c>
      <c r="C4577" s="217" t="s">
        <v>28</v>
      </c>
      <c r="D4577" s="219">
        <v>40.340000000000003</v>
      </c>
      <c r="E4577" s="220">
        <v>0</v>
      </c>
    </row>
    <row r="4578" spans="1:5">
      <c r="A4578" s="217">
        <v>95802</v>
      </c>
      <c r="B4578" s="218" t="s">
        <v>4993</v>
      </c>
      <c r="C4578" s="217" t="s">
        <v>28</v>
      </c>
      <c r="D4578" s="219">
        <v>49.95</v>
      </c>
      <c r="E4578" s="220">
        <v>0</v>
      </c>
    </row>
    <row r="4579" spans="1:5">
      <c r="A4579" s="217">
        <v>95803</v>
      </c>
      <c r="B4579" s="218" t="s">
        <v>4994</v>
      </c>
      <c r="C4579" s="217" t="s">
        <v>28</v>
      </c>
      <c r="D4579" s="219">
        <v>73.209999999999994</v>
      </c>
      <c r="E4579" s="220">
        <v>0</v>
      </c>
    </row>
    <row r="4580" spans="1:5">
      <c r="A4580" s="217">
        <v>95804</v>
      </c>
      <c r="B4580" s="218" t="s">
        <v>4995</v>
      </c>
      <c r="C4580" s="217" t="s">
        <v>28</v>
      </c>
      <c r="D4580" s="219">
        <v>26.38</v>
      </c>
      <c r="E4580" s="220">
        <v>0</v>
      </c>
    </row>
    <row r="4581" spans="1:5">
      <c r="A4581" s="217">
        <v>95805</v>
      </c>
      <c r="B4581" s="218" t="s">
        <v>4996</v>
      </c>
      <c r="C4581" s="217" t="s">
        <v>28</v>
      </c>
      <c r="D4581" s="219">
        <v>27.65</v>
      </c>
      <c r="E4581" s="220">
        <v>0</v>
      </c>
    </row>
    <row r="4582" spans="1:5">
      <c r="A4582" s="217">
        <v>95806</v>
      </c>
      <c r="B4582" s="218" t="s">
        <v>4997</v>
      </c>
      <c r="C4582" s="217" t="s">
        <v>28</v>
      </c>
      <c r="D4582" s="219">
        <v>30.12</v>
      </c>
      <c r="E4582" s="220">
        <v>0</v>
      </c>
    </row>
    <row r="4583" spans="1:5">
      <c r="A4583" s="217">
        <v>104401</v>
      </c>
      <c r="B4583" s="218" t="s">
        <v>4998</v>
      </c>
      <c r="C4583" s="217" t="s">
        <v>28</v>
      </c>
      <c r="D4583" s="219">
        <v>29.25</v>
      </c>
      <c r="E4583" s="220">
        <v>0</v>
      </c>
    </row>
    <row r="4584" spans="1:5">
      <c r="A4584" s="217">
        <v>104402</v>
      </c>
      <c r="B4584" s="218" t="s">
        <v>4999</v>
      </c>
      <c r="C4584" s="217" t="s">
        <v>28</v>
      </c>
      <c r="D4584" s="219">
        <v>30.02</v>
      </c>
      <c r="E4584" s="220">
        <v>0</v>
      </c>
    </row>
    <row r="4585" spans="1:5">
      <c r="A4585" s="217">
        <v>104403</v>
      </c>
      <c r="B4585" s="218" t="s">
        <v>5000</v>
      </c>
      <c r="C4585" s="217" t="s">
        <v>28</v>
      </c>
      <c r="D4585" s="219">
        <v>37.29</v>
      </c>
      <c r="E4585" s="220">
        <v>0</v>
      </c>
    </row>
    <row r="4586" spans="1:5">
      <c r="A4586" s="217">
        <v>104395</v>
      </c>
      <c r="B4586" s="218" t="s">
        <v>5001</v>
      </c>
      <c r="C4586" s="217" t="s">
        <v>28</v>
      </c>
      <c r="D4586" s="219">
        <v>25.7</v>
      </c>
      <c r="E4586" s="220">
        <v>0</v>
      </c>
    </row>
    <row r="4587" spans="1:5">
      <c r="A4587" s="217">
        <v>104396</v>
      </c>
      <c r="B4587" s="218" t="s">
        <v>5002</v>
      </c>
      <c r="C4587" s="217" t="s">
        <v>28</v>
      </c>
      <c r="D4587" s="219">
        <v>25.85</v>
      </c>
      <c r="E4587" s="220">
        <v>0</v>
      </c>
    </row>
    <row r="4588" spans="1:5">
      <c r="A4588" s="217">
        <v>104397</v>
      </c>
      <c r="B4588" s="218" t="s">
        <v>5003</v>
      </c>
      <c r="C4588" s="217" t="s">
        <v>28</v>
      </c>
      <c r="D4588" s="219">
        <v>30.98</v>
      </c>
      <c r="E4588" s="220">
        <v>0</v>
      </c>
    </row>
    <row r="4589" spans="1:5">
      <c r="A4589" s="217">
        <v>95810</v>
      </c>
      <c r="B4589" s="218" t="s">
        <v>5004</v>
      </c>
      <c r="C4589" s="217" t="s">
        <v>28</v>
      </c>
      <c r="D4589" s="219">
        <v>20.399999999999999</v>
      </c>
      <c r="E4589" s="220">
        <v>0</v>
      </c>
    </row>
    <row r="4590" spans="1:5">
      <c r="A4590" s="217">
        <v>95811</v>
      </c>
      <c r="B4590" s="218" t="s">
        <v>5005</v>
      </c>
      <c r="C4590" s="217" t="s">
        <v>28</v>
      </c>
      <c r="D4590" s="219">
        <v>24.24</v>
      </c>
      <c r="E4590" s="220">
        <v>0</v>
      </c>
    </row>
    <row r="4591" spans="1:5">
      <c r="A4591" s="217">
        <v>95812</v>
      </c>
      <c r="B4591" s="218" t="s">
        <v>5006</v>
      </c>
      <c r="C4591" s="217" t="s">
        <v>28</v>
      </c>
      <c r="D4591" s="219">
        <v>32.270000000000003</v>
      </c>
      <c r="E4591" s="220">
        <v>0</v>
      </c>
    </row>
    <row r="4592" spans="1:5">
      <c r="A4592" s="217">
        <v>95807</v>
      </c>
      <c r="B4592" s="218" t="s">
        <v>5007</v>
      </c>
      <c r="C4592" s="217" t="s">
        <v>28</v>
      </c>
      <c r="D4592" s="219">
        <v>30.68</v>
      </c>
      <c r="E4592" s="220">
        <v>0</v>
      </c>
    </row>
    <row r="4593" spans="1:5">
      <c r="A4593" s="217">
        <v>95808</v>
      </c>
      <c r="B4593" s="218" t="s">
        <v>5008</v>
      </c>
      <c r="C4593" s="217" t="s">
        <v>28</v>
      </c>
      <c r="D4593" s="219">
        <v>34.520000000000003</v>
      </c>
      <c r="E4593" s="220">
        <v>0</v>
      </c>
    </row>
    <row r="4594" spans="1:5">
      <c r="A4594" s="217">
        <v>95809</v>
      </c>
      <c r="B4594" s="218" t="s">
        <v>5009</v>
      </c>
      <c r="C4594" s="217" t="s">
        <v>28</v>
      </c>
      <c r="D4594" s="219">
        <v>42.55</v>
      </c>
      <c r="E4594" s="220">
        <v>0</v>
      </c>
    </row>
    <row r="4595" spans="1:5">
      <c r="A4595" s="217">
        <v>104398</v>
      </c>
      <c r="B4595" s="218" t="s">
        <v>5010</v>
      </c>
      <c r="C4595" s="217" t="s">
        <v>28</v>
      </c>
      <c r="D4595" s="219">
        <v>30.66</v>
      </c>
      <c r="E4595" s="220">
        <v>0</v>
      </c>
    </row>
    <row r="4596" spans="1:5">
      <c r="A4596" s="217">
        <v>104399</v>
      </c>
      <c r="B4596" s="218" t="s">
        <v>5011</v>
      </c>
      <c r="C4596" s="217" t="s">
        <v>28</v>
      </c>
      <c r="D4596" s="219">
        <v>32.71</v>
      </c>
      <c r="E4596" s="220">
        <v>0</v>
      </c>
    </row>
    <row r="4597" spans="1:5">
      <c r="A4597" s="217">
        <v>104400</v>
      </c>
      <c r="B4597" s="218" t="s">
        <v>5012</v>
      </c>
      <c r="C4597" s="217" t="s">
        <v>28</v>
      </c>
      <c r="D4597" s="219">
        <v>41.77</v>
      </c>
      <c r="E4597" s="220">
        <v>0</v>
      </c>
    </row>
    <row r="4598" spans="1:5">
      <c r="A4598" s="217">
        <v>104404</v>
      </c>
      <c r="B4598" s="218" t="s">
        <v>5013</v>
      </c>
      <c r="C4598" s="217" t="s">
        <v>28</v>
      </c>
      <c r="D4598" s="219">
        <v>38.31</v>
      </c>
      <c r="E4598" s="220">
        <v>0</v>
      </c>
    </row>
    <row r="4599" spans="1:5">
      <c r="A4599" s="217">
        <v>104405</v>
      </c>
      <c r="B4599" s="218" t="s">
        <v>5014</v>
      </c>
      <c r="C4599" s="217" t="s">
        <v>28</v>
      </c>
      <c r="D4599" s="219">
        <v>51.73</v>
      </c>
      <c r="E4599" s="220">
        <v>0</v>
      </c>
    </row>
    <row r="4600" spans="1:5">
      <c r="A4600" s="217">
        <v>95813</v>
      </c>
      <c r="B4600" s="218" t="s">
        <v>5015</v>
      </c>
      <c r="C4600" s="217" t="s">
        <v>28</v>
      </c>
      <c r="D4600" s="219">
        <v>23.48</v>
      </c>
      <c r="E4600" s="220">
        <v>0</v>
      </c>
    </row>
    <row r="4601" spans="1:5">
      <c r="A4601" s="217">
        <v>95814</v>
      </c>
      <c r="B4601" s="218" t="s">
        <v>5016</v>
      </c>
      <c r="C4601" s="217" t="s">
        <v>28</v>
      </c>
      <c r="D4601" s="219">
        <v>28.6</v>
      </c>
      <c r="E4601" s="220">
        <v>0</v>
      </c>
    </row>
    <row r="4602" spans="1:5">
      <c r="A4602" s="217">
        <v>95815</v>
      </c>
      <c r="B4602" s="218" t="s">
        <v>5017</v>
      </c>
      <c r="C4602" s="217" t="s">
        <v>28</v>
      </c>
      <c r="D4602" s="219">
        <v>41.45</v>
      </c>
      <c r="E4602" s="220">
        <v>0</v>
      </c>
    </row>
    <row r="4603" spans="1:5">
      <c r="A4603" s="217">
        <v>95816</v>
      </c>
      <c r="B4603" s="218" t="s">
        <v>5018</v>
      </c>
      <c r="C4603" s="217" t="s">
        <v>28</v>
      </c>
      <c r="D4603" s="219">
        <v>37.19</v>
      </c>
      <c r="E4603" s="220">
        <v>0</v>
      </c>
    </row>
    <row r="4604" spans="1:5">
      <c r="A4604" s="217">
        <v>95817</v>
      </c>
      <c r="B4604" s="218" t="s">
        <v>5019</v>
      </c>
      <c r="C4604" s="217" t="s">
        <v>28</v>
      </c>
      <c r="D4604" s="219">
        <v>42.93</v>
      </c>
      <c r="E4604" s="220">
        <v>0</v>
      </c>
    </row>
    <row r="4605" spans="1:5">
      <c r="A4605" s="217">
        <v>95818</v>
      </c>
      <c r="B4605" s="218" t="s">
        <v>5020</v>
      </c>
      <c r="C4605" s="217" t="s">
        <v>28</v>
      </c>
      <c r="D4605" s="219">
        <v>59.58</v>
      </c>
      <c r="E4605" s="220">
        <v>0</v>
      </c>
    </row>
    <row r="4606" spans="1:5">
      <c r="A4606" s="217">
        <v>104391</v>
      </c>
      <c r="B4606" s="218" t="s">
        <v>5021</v>
      </c>
      <c r="C4606" s="217" t="s">
        <v>28</v>
      </c>
      <c r="D4606" s="219">
        <v>0</v>
      </c>
      <c r="E4606" s="220"/>
    </row>
    <row r="4607" spans="1:5">
      <c r="A4607" s="217">
        <v>104392</v>
      </c>
      <c r="B4607" s="218" t="s">
        <v>5022</v>
      </c>
      <c r="C4607" s="217" t="s">
        <v>28</v>
      </c>
      <c r="D4607" s="219">
        <v>0</v>
      </c>
      <c r="E4607" s="220"/>
    </row>
    <row r="4608" spans="1:5">
      <c r="A4608" s="217">
        <v>104393</v>
      </c>
      <c r="B4608" s="218" t="s">
        <v>5023</v>
      </c>
      <c r="C4608" s="217" t="s">
        <v>28</v>
      </c>
      <c r="D4608" s="219">
        <v>0</v>
      </c>
      <c r="E4608" s="220"/>
    </row>
    <row r="4609" spans="1:5">
      <c r="A4609" s="217">
        <v>104394</v>
      </c>
      <c r="B4609" s="218" t="s">
        <v>5024</v>
      </c>
      <c r="C4609" s="217" t="s">
        <v>28</v>
      </c>
      <c r="D4609" s="219">
        <v>0</v>
      </c>
      <c r="E4609" s="220"/>
    </row>
    <row r="4610" spans="1:5">
      <c r="A4610" s="217">
        <v>95761</v>
      </c>
      <c r="B4610" s="218" t="s">
        <v>5025</v>
      </c>
      <c r="C4610" s="217" t="s">
        <v>28</v>
      </c>
      <c r="D4610" s="219">
        <v>0</v>
      </c>
      <c r="E4610" s="220"/>
    </row>
    <row r="4611" spans="1:5">
      <c r="A4611" s="217">
        <v>95763</v>
      </c>
      <c r="B4611" s="218" t="s">
        <v>5026</v>
      </c>
      <c r="C4611" s="217" t="s">
        <v>28</v>
      </c>
      <c r="D4611" s="219">
        <v>0</v>
      </c>
      <c r="E4611" s="220"/>
    </row>
    <row r="4612" spans="1:5">
      <c r="A4612" s="217">
        <v>95765</v>
      </c>
      <c r="B4612" s="218" t="s">
        <v>5027</v>
      </c>
      <c r="C4612" s="217" t="s">
        <v>28</v>
      </c>
      <c r="D4612" s="219">
        <v>0</v>
      </c>
      <c r="E4612" s="220"/>
    </row>
    <row r="4613" spans="1:5">
      <c r="A4613" s="217">
        <v>95767</v>
      </c>
      <c r="B4613" s="218" t="s">
        <v>5028</v>
      </c>
      <c r="C4613" s="217" t="s">
        <v>28</v>
      </c>
      <c r="D4613" s="219">
        <v>0</v>
      </c>
      <c r="E4613" s="220"/>
    </row>
    <row r="4614" spans="1:5">
      <c r="A4614" s="217">
        <v>95762</v>
      </c>
      <c r="B4614" s="218" t="s">
        <v>5029</v>
      </c>
      <c r="C4614" s="217" t="s">
        <v>28</v>
      </c>
      <c r="D4614" s="219">
        <v>0</v>
      </c>
      <c r="E4614" s="220"/>
    </row>
    <row r="4615" spans="1:5">
      <c r="A4615" s="217">
        <v>95764</v>
      </c>
      <c r="B4615" s="218" t="s">
        <v>5030</v>
      </c>
      <c r="C4615" s="217" t="s">
        <v>28</v>
      </c>
      <c r="D4615" s="219">
        <v>0</v>
      </c>
      <c r="E4615" s="220"/>
    </row>
    <row r="4616" spans="1:5">
      <c r="A4616" s="217">
        <v>95766</v>
      </c>
      <c r="B4616" s="218" t="s">
        <v>5031</v>
      </c>
      <c r="C4616" s="217" t="s">
        <v>28</v>
      </c>
      <c r="D4616" s="219">
        <v>0</v>
      </c>
      <c r="E4616" s="220"/>
    </row>
    <row r="4617" spans="1:5">
      <c r="A4617" s="217">
        <v>95768</v>
      </c>
      <c r="B4617" s="218" t="s">
        <v>5032</v>
      </c>
      <c r="C4617" s="217" t="s">
        <v>28</v>
      </c>
      <c r="D4617" s="219">
        <v>0</v>
      </c>
      <c r="E4617" s="220"/>
    </row>
    <row r="4618" spans="1:5">
      <c r="A4618" s="217">
        <v>95739</v>
      </c>
      <c r="B4618" s="218" t="s">
        <v>5033</v>
      </c>
      <c r="C4618" s="217" t="s">
        <v>28</v>
      </c>
      <c r="D4618" s="219">
        <v>0</v>
      </c>
      <c r="E4618" s="220"/>
    </row>
    <row r="4619" spans="1:5">
      <c r="A4619" s="217">
        <v>95740</v>
      </c>
      <c r="B4619" s="218" t="s">
        <v>5034</v>
      </c>
      <c r="C4619" s="217" t="s">
        <v>28</v>
      </c>
      <c r="D4619" s="219">
        <v>0</v>
      </c>
      <c r="E4619" s="220"/>
    </row>
    <row r="4620" spans="1:5">
      <c r="A4620" s="217">
        <v>95741</v>
      </c>
      <c r="B4620" s="218" t="s">
        <v>5035</v>
      </c>
      <c r="C4620" s="217" t="s">
        <v>28</v>
      </c>
      <c r="D4620" s="219">
        <v>0</v>
      </c>
      <c r="E4620" s="220"/>
    </row>
    <row r="4621" spans="1:5">
      <c r="A4621" s="217">
        <v>104409</v>
      </c>
      <c r="B4621" s="218" t="s">
        <v>5036</v>
      </c>
      <c r="C4621" s="217" t="s">
        <v>27</v>
      </c>
      <c r="D4621" s="219">
        <v>0</v>
      </c>
      <c r="E4621" s="220"/>
    </row>
    <row r="4622" spans="1:5">
      <c r="A4622" s="217">
        <v>104408</v>
      </c>
      <c r="B4622" s="218" t="s">
        <v>5037</v>
      </c>
      <c r="C4622" s="217" t="s">
        <v>27</v>
      </c>
      <c r="D4622" s="219">
        <v>0</v>
      </c>
      <c r="E4622" s="220"/>
    </row>
    <row r="4623" spans="1:5">
      <c r="A4623" s="217">
        <v>104407</v>
      </c>
      <c r="B4623" s="218" t="s">
        <v>5038</v>
      </c>
      <c r="C4623" s="217" t="s">
        <v>27</v>
      </c>
      <c r="D4623" s="219">
        <v>0</v>
      </c>
      <c r="E4623" s="220"/>
    </row>
    <row r="4624" spans="1:5">
      <c r="A4624" s="217">
        <v>104406</v>
      </c>
      <c r="B4624" s="218" t="s">
        <v>5039</v>
      </c>
      <c r="C4624" s="217" t="s">
        <v>27</v>
      </c>
      <c r="D4624" s="219">
        <v>0</v>
      </c>
      <c r="E4624" s="220"/>
    </row>
    <row r="4625" spans="1:5">
      <c r="A4625" s="217">
        <v>95726</v>
      </c>
      <c r="B4625" s="218" t="s">
        <v>5040</v>
      </c>
      <c r="C4625" s="217" t="s">
        <v>27</v>
      </c>
      <c r="D4625" s="219">
        <v>16.97</v>
      </c>
      <c r="E4625" s="220">
        <v>0</v>
      </c>
    </row>
    <row r="4626" spans="1:5">
      <c r="A4626" s="217">
        <v>95727</v>
      </c>
      <c r="B4626" s="218" t="s">
        <v>5041</v>
      </c>
      <c r="C4626" s="217" t="s">
        <v>27</v>
      </c>
      <c r="D4626" s="219">
        <v>20.61</v>
      </c>
      <c r="E4626" s="220">
        <v>0</v>
      </c>
    </row>
    <row r="4627" spans="1:5">
      <c r="A4627" s="217">
        <v>95728</v>
      </c>
      <c r="B4627" s="218" t="s">
        <v>5042</v>
      </c>
      <c r="C4627" s="217" t="s">
        <v>27</v>
      </c>
      <c r="D4627" s="219">
        <v>26.58</v>
      </c>
      <c r="E4627" s="220">
        <v>0</v>
      </c>
    </row>
    <row r="4628" spans="1:5">
      <c r="A4628" s="217">
        <v>104452</v>
      </c>
      <c r="B4628" s="218" t="s">
        <v>5043</v>
      </c>
      <c r="C4628" s="217" t="s">
        <v>28</v>
      </c>
      <c r="D4628" s="219">
        <v>0</v>
      </c>
      <c r="E4628" s="220"/>
    </row>
    <row r="4629" spans="1:5">
      <c r="A4629" s="217">
        <v>104448</v>
      </c>
      <c r="B4629" s="218" t="s">
        <v>5044</v>
      </c>
      <c r="C4629" s="217" t="s">
        <v>28</v>
      </c>
      <c r="D4629" s="219">
        <v>0</v>
      </c>
      <c r="E4629" s="220"/>
    </row>
    <row r="4630" spans="1:5">
      <c r="A4630" s="217">
        <v>104449</v>
      </c>
      <c r="B4630" s="218" t="s">
        <v>5045</v>
      </c>
      <c r="C4630" s="217" t="s">
        <v>28</v>
      </c>
      <c r="D4630" s="219">
        <v>0</v>
      </c>
      <c r="E4630" s="220"/>
    </row>
    <row r="4631" spans="1:5">
      <c r="A4631" s="217">
        <v>104450</v>
      </c>
      <c r="B4631" s="218" t="s">
        <v>5046</v>
      </c>
      <c r="C4631" s="217" t="s">
        <v>28</v>
      </c>
      <c r="D4631" s="219">
        <v>0</v>
      </c>
      <c r="E4631" s="220"/>
    </row>
    <row r="4632" spans="1:5">
      <c r="A4632" s="217">
        <v>104445</v>
      </c>
      <c r="B4632" s="218" t="s">
        <v>5047</v>
      </c>
      <c r="C4632" s="217" t="s">
        <v>28</v>
      </c>
      <c r="D4632" s="219">
        <v>0</v>
      </c>
      <c r="E4632" s="220"/>
    </row>
    <row r="4633" spans="1:5">
      <c r="A4633" s="217">
        <v>104446</v>
      </c>
      <c r="B4633" s="218" t="s">
        <v>5048</v>
      </c>
      <c r="C4633" s="217" t="s">
        <v>28</v>
      </c>
      <c r="D4633" s="219">
        <v>0</v>
      </c>
      <c r="E4633" s="220"/>
    </row>
    <row r="4634" spans="1:5">
      <c r="A4634" s="217">
        <v>104447</v>
      </c>
      <c r="B4634" s="218" t="s">
        <v>5049</v>
      </c>
      <c r="C4634" s="217" t="s">
        <v>28</v>
      </c>
      <c r="D4634" s="219">
        <v>0</v>
      </c>
      <c r="E4634" s="220"/>
    </row>
    <row r="4635" spans="1:5">
      <c r="A4635" s="217">
        <v>101884</v>
      </c>
      <c r="B4635" s="218" t="s">
        <v>5050</v>
      </c>
      <c r="C4635" s="217" t="s">
        <v>27</v>
      </c>
      <c r="D4635" s="219">
        <v>11.24</v>
      </c>
      <c r="E4635" s="220">
        <v>0</v>
      </c>
    </row>
    <row r="4636" spans="1:5">
      <c r="A4636" s="217">
        <v>101886</v>
      </c>
      <c r="B4636" s="218" t="s">
        <v>5051</v>
      </c>
      <c r="C4636" s="217" t="s">
        <v>27</v>
      </c>
      <c r="D4636" s="219">
        <v>16.12</v>
      </c>
      <c r="E4636" s="220">
        <v>0</v>
      </c>
    </row>
    <row r="4637" spans="1:5">
      <c r="A4637" s="217">
        <v>101888</v>
      </c>
      <c r="B4637" s="218" t="s">
        <v>5052</v>
      </c>
      <c r="C4637" s="217" t="s">
        <v>27</v>
      </c>
      <c r="D4637" s="219">
        <v>25.7</v>
      </c>
      <c r="E4637" s="220">
        <v>0</v>
      </c>
    </row>
    <row r="4638" spans="1:5">
      <c r="A4638" s="217">
        <v>101938</v>
      </c>
      <c r="B4638" s="218" t="s">
        <v>5053</v>
      </c>
      <c r="C4638" s="217" t="s">
        <v>28</v>
      </c>
      <c r="D4638" s="219">
        <v>179.35</v>
      </c>
      <c r="E4638" s="220">
        <v>0</v>
      </c>
    </row>
    <row r="4639" spans="1:5">
      <c r="A4639" s="217">
        <v>101904</v>
      </c>
      <c r="B4639" s="218" t="s">
        <v>5054</v>
      </c>
      <c r="C4639" s="217" t="s">
        <v>28</v>
      </c>
      <c r="D4639" s="219">
        <v>1537.64</v>
      </c>
      <c r="E4639" s="220">
        <v>0.96960000000000002</v>
      </c>
    </row>
    <row r="4640" spans="1:5">
      <c r="A4640" s="217">
        <v>101901</v>
      </c>
      <c r="B4640" s="218" t="s">
        <v>5055</v>
      </c>
      <c r="C4640" s="217" t="s">
        <v>28</v>
      </c>
      <c r="D4640" s="219">
        <v>160.61000000000001</v>
      </c>
      <c r="E4640" s="220">
        <v>0.94479999999999997</v>
      </c>
    </row>
    <row r="4641" spans="1:5">
      <c r="A4641" s="217">
        <v>101902</v>
      </c>
      <c r="B4641" s="218" t="s">
        <v>5056</v>
      </c>
      <c r="C4641" s="217" t="s">
        <v>28</v>
      </c>
      <c r="D4641" s="219">
        <v>197.71</v>
      </c>
      <c r="E4641" s="220">
        <v>0.94110000000000005</v>
      </c>
    </row>
    <row r="4642" spans="1:5">
      <c r="A4642" s="217">
        <v>101903</v>
      </c>
      <c r="B4642" s="218" t="s">
        <v>5057</v>
      </c>
      <c r="C4642" s="217" t="s">
        <v>28</v>
      </c>
      <c r="D4642" s="219">
        <v>411.19</v>
      </c>
      <c r="E4642" s="220">
        <v>0.95320000000000005</v>
      </c>
    </row>
    <row r="4643" spans="1:5">
      <c r="A4643" s="217">
        <v>97414</v>
      </c>
      <c r="B4643" s="218" t="s">
        <v>5058</v>
      </c>
      <c r="C4643" s="217" t="s">
        <v>28</v>
      </c>
      <c r="D4643" s="219">
        <v>0</v>
      </c>
      <c r="E4643" s="220"/>
    </row>
    <row r="4644" spans="1:5">
      <c r="A4644" s="217">
        <v>97415</v>
      </c>
      <c r="B4644" s="218" t="s">
        <v>5059</v>
      </c>
      <c r="C4644" s="217" t="s">
        <v>28</v>
      </c>
      <c r="D4644" s="219">
        <v>0</v>
      </c>
      <c r="E4644" s="220"/>
    </row>
    <row r="4645" spans="1:5">
      <c r="A4645" s="217">
        <v>97416</v>
      </c>
      <c r="B4645" s="218" t="s">
        <v>5060</v>
      </c>
      <c r="C4645" s="217" t="s">
        <v>28</v>
      </c>
      <c r="D4645" s="219">
        <v>0</v>
      </c>
      <c r="E4645" s="220"/>
    </row>
    <row r="4646" spans="1:5">
      <c r="A4646" s="217">
        <v>97417</v>
      </c>
      <c r="B4646" s="218" t="s">
        <v>5061</v>
      </c>
      <c r="C4646" s="217" t="s">
        <v>28</v>
      </c>
      <c r="D4646" s="219">
        <v>0</v>
      </c>
      <c r="E4646" s="220"/>
    </row>
    <row r="4647" spans="1:5">
      <c r="A4647" s="217">
        <v>97418</v>
      </c>
      <c r="B4647" s="218" t="s">
        <v>5062</v>
      </c>
      <c r="C4647" s="217" t="s">
        <v>28</v>
      </c>
      <c r="D4647" s="219">
        <v>0</v>
      </c>
      <c r="E4647" s="220"/>
    </row>
    <row r="4648" spans="1:5">
      <c r="A4648" s="217">
        <v>97409</v>
      </c>
      <c r="B4648" s="218" t="s">
        <v>5063</v>
      </c>
      <c r="C4648" s="217" t="s">
        <v>28</v>
      </c>
      <c r="D4648" s="219">
        <v>0</v>
      </c>
      <c r="E4648" s="220"/>
    </row>
    <row r="4649" spans="1:5">
      <c r="A4649" s="217">
        <v>97410</v>
      </c>
      <c r="B4649" s="218" t="s">
        <v>5064</v>
      </c>
      <c r="C4649" s="217" t="s">
        <v>28</v>
      </c>
      <c r="D4649" s="219">
        <v>0</v>
      </c>
      <c r="E4649" s="220"/>
    </row>
    <row r="4650" spans="1:5">
      <c r="A4650" s="217">
        <v>97411</v>
      </c>
      <c r="B4650" s="218" t="s">
        <v>5065</v>
      </c>
      <c r="C4650" s="217" t="s">
        <v>28</v>
      </c>
      <c r="D4650" s="219">
        <v>0</v>
      </c>
      <c r="E4650" s="220"/>
    </row>
    <row r="4651" spans="1:5">
      <c r="A4651" s="217">
        <v>97412</v>
      </c>
      <c r="B4651" s="218" t="s">
        <v>5066</v>
      </c>
      <c r="C4651" s="217" t="s">
        <v>28</v>
      </c>
      <c r="D4651" s="219">
        <v>0</v>
      </c>
      <c r="E4651" s="220"/>
    </row>
    <row r="4652" spans="1:5">
      <c r="A4652" s="217">
        <v>97413</v>
      </c>
      <c r="B4652" s="218" t="s">
        <v>5067</v>
      </c>
      <c r="C4652" s="217" t="s">
        <v>28</v>
      </c>
      <c r="D4652" s="219">
        <v>0</v>
      </c>
      <c r="E4652" s="220"/>
    </row>
    <row r="4653" spans="1:5">
      <c r="A4653" s="217">
        <v>101900</v>
      </c>
      <c r="B4653" s="218" t="s">
        <v>5068</v>
      </c>
      <c r="C4653" s="217" t="s">
        <v>28</v>
      </c>
      <c r="D4653" s="219">
        <v>5156.24</v>
      </c>
      <c r="E4653" s="220">
        <v>0</v>
      </c>
    </row>
    <row r="4654" spans="1:5">
      <c r="A4654" s="217">
        <v>106030</v>
      </c>
      <c r="B4654" s="218" t="s">
        <v>5069</v>
      </c>
      <c r="C4654" s="217" t="s">
        <v>28</v>
      </c>
      <c r="D4654" s="219">
        <v>194.11</v>
      </c>
      <c r="E4654" s="220">
        <v>0</v>
      </c>
    </row>
    <row r="4655" spans="1:5">
      <c r="A4655" s="217">
        <v>93660</v>
      </c>
      <c r="B4655" s="218" t="s">
        <v>5070</v>
      </c>
      <c r="C4655" s="217" t="s">
        <v>28</v>
      </c>
      <c r="D4655" s="219">
        <v>64.55</v>
      </c>
      <c r="E4655" s="220">
        <v>0</v>
      </c>
    </row>
    <row r="4656" spans="1:5">
      <c r="A4656" s="217">
        <v>93661</v>
      </c>
      <c r="B4656" s="218" t="s">
        <v>5071</v>
      </c>
      <c r="C4656" s="217" t="s">
        <v>28</v>
      </c>
      <c r="D4656" s="219">
        <v>64.55</v>
      </c>
      <c r="E4656" s="220">
        <v>0</v>
      </c>
    </row>
    <row r="4657" spans="1:5">
      <c r="A4657" s="217">
        <v>93662</v>
      </c>
      <c r="B4657" s="218" t="s">
        <v>5072</v>
      </c>
      <c r="C4657" s="217" t="s">
        <v>28</v>
      </c>
      <c r="D4657" s="219">
        <v>66.400000000000006</v>
      </c>
      <c r="E4657" s="220">
        <v>0</v>
      </c>
    </row>
    <row r="4658" spans="1:5">
      <c r="A4658" s="217">
        <v>93663</v>
      </c>
      <c r="B4658" s="218" t="s">
        <v>5073</v>
      </c>
      <c r="C4658" s="217" t="s">
        <v>28</v>
      </c>
      <c r="D4658" s="219">
        <v>68.16</v>
      </c>
      <c r="E4658" s="220">
        <v>0</v>
      </c>
    </row>
    <row r="4659" spans="1:5">
      <c r="A4659" s="217">
        <v>93664</v>
      </c>
      <c r="B4659" s="218" t="s">
        <v>5074</v>
      </c>
      <c r="C4659" s="217" t="s">
        <v>28</v>
      </c>
      <c r="D4659" s="219">
        <v>71.09</v>
      </c>
      <c r="E4659" s="220">
        <v>0</v>
      </c>
    </row>
    <row r="4660" spans="1:5">
      <c r="A4660" s="217">
        <v>93665</v>
      </c>
      <c r="B4660" s="218" t="s">
        <v>5075</v>
      </c>
      <c r="C4660" s="217" t="s">
        <v>28</v>
      </c>
      <c r="D4660" s="219">
        <v>74.61</v>
      </c>
      <c r="E4660" s="220">
        <v>0</v>
      </c>
    </row>
    <row r="4661" spans="1:5">
      <c r="A4661" s="217">
        <v>93666</v>
      </c>
      <c r="B4661" s="218" t="s">
        <v>5076</v>
      </c>
      <c r="C4661" s="217" t="s">
        <v>28</v>
      </c>
      <c r="D4661" s="219">
        <v>80.400000000000006</v>
      </c>
      <c r="E4661" s="220">
        <v>0</v>
      </c>
    </row>
    <row r="4662" spans="1:5">
      <c r="A4662" s="217">
        <v>93674</v>
      </c>
      <c r="B4662" s="218" t="s">
        <v>5077</v>
      </c>
      <c r="C4662" s="217" t="s">
        <v>28</v>
      </c>
      <c r="D4662" s="219">
        <v>167.04</v>
      </c>
      <c r="E4662" s="220">
        <v>0</v>
      </c>
    </row>
    <row r="4663" spans="1:5">
      <c r="A4663" s="217">
        <v>93675</v>
      </c>
      <c r="B4663" s="218" t="s">
        <v>5078</v>
      </c>
      <c r="C4663" s="217" t="s">
        <v>28</v>
      </c>
      <c r="D4663" s="219">
        <v>177.2</v>
      </c>
      <c r="E4663" s="220">
        <v>0</v>
      </c>
    </row>
    <row r="4664" spans="1:5">
      <c r="A4664" s="217">
        <v>101892</v>
      </c>
      <c r="B4664" s="218" t="s">
        <v>5079</v>
      </c>
      <c r="C4664" s="217" t="s">
        <v>28</v>
      </c>
      <c r="D4664" s="219">
        <v>80.83</v>
      </c>
      <c r="E4664" s="220">
        <v>0</v>
      </c>
    </row>
    <row r="4665" spans="1:5">
      <c r="A4665" s="217">
        <v>93653</v>
      </c>
      <c r="B4665" s="218" t="s">
        <v>5080</v>
      </c>
      <c r="C4665" s="217" t="s">
        <v>28</v>
      </c>
      <c r="D4665" s="219">
        <v>13.18</v>
      </c>
      <c r="E4665" s="220">
        <v>0</v>
      </c>
    </row>
    <row r="4666" spans="1:5">
      <c r="A4666" s="217">
        <v>93654</v>
      </c>
      <c r="B4666" s="218" t="s">
        <v>5081</v>
      </c>
      <c r="C4666" s="217" t="s">
        <v>28</v>
      </c>
      <c r="D4666" s="219">
        <v>13.18</v>
      </c>
      <c r="E4666" s="220">
        <v>0</v>
      </c>
    </row>
    <row r="4667" spans="1:5">
      <c r="A4667" s="217">
        <v>93655</v>
      </c>
      <c r="B4667" s="218" t="s">
        <v>5082</v>
      </c>
      <c r="C4667" s="217" t="s">
        <v>28</v>
      </c>
      <c r="D4667" s="219">
        <v>14.11</v>
      </c>
      <c r="E4667" s="220">
        <v>0</v>
      </c>
    </row>
    <row r="4668" spans="1:5">
      <c r="A4668" s="217">
        <v>93656</v>
      </c>
      <c r="B4668" s="218" t="s">
        <v>5083</v>
      </c>
      <c r="C4668" s="217" t="s">
        <v>28</v>
      </c>
      <c r="D4668" s="219">
        <v>14.98</v>
      </c>
      <c r="E4668" s="220">
        <v>0</v>
      </c>
    </row>
    <row r="4669" spans="1:5">
      <c r="A4669" s="217">
        <v>93657</v>
      </c>
      <c r="B4669" s="218" t="s">
        <v>5084</v>
      </c>
      <c r="C4669" s="217" t="s">
        <v>28</v>
      </c>
      <c r="D4669" s="219">
        <v>16.489999999999998</v>
      </c>
      <c r="E4669" s="220">
        <v>0</v>
      </c>
    </row>
    <row r="4670" spans="1:5">
      <c r="A4670" s="217">
        <v>93658</v>
      </c>
      <c r="B4670" s="218" t="s">
        <v>5085</v>
      </c>
      <c r="C4670" s="217" t="s">
        <v>28</v>
      </c>
      <c r="D4670" s="219">
        <v>23.6</v>
      </c>
      <c r="E4670" s="220">
        <v>0</v>
      </c>
    </row>
    <row r="4671" spans="1:5">
      <c r="A4671" s="217">
        <v>93659</v>
      </c>
      <c r="B4671" s="218" t="s">
        <v>5086</v>
      </c>
      <c r="C4671" s="217" t="s">
        <v>28</v>
      </c>
      <c r="D4671" s="219">
        <v>26.5</v>
      </c>
      <c r="E4671" s="220">
        <v>0</v>
      </c>
    </row>
    <row r="4672" spans="1:5">
      <c r="A4672" s="217">
        <v>101890</v>
      </c>
      <c r="B4672" s="218" t="s">
        <v>5087</v>
      </c>
      <c r="C4672" s="217" t="s">
        <v>28</v>
      </c>
      <c r="D4672" s="219">
        <v>17.13</v>
      </c>
      <c r="E4672" s="220">
        <v>0</v>
      </c>
    </row>
    <row r="4673" spans="1:5">
      <c r="A4673" s="217">
        <v>101891</v>
      </c>
      <c r="B4673" s="218" t="s">
        <v>5088</v>
      </c>
      <c r="C4673" s="217" t="s">
        <v>28</v>
      </c>
      <c r="D4673" s="219">
        <v>30.66</v>
      </c>
      <c r="E4673" s="220">
        <v>0</v>
      </c>
    </row>
    <row r="4674" spans="1:5">
      <c r="A4674" s="217">
        <v>101895</v>
      </c>
      <c r="B4674" s="218" t="s">
        <v>5089</v>
      </c>
      <c r="C4674" s="217" t="s">
        <v>28</v>
      </c>
      <c r="D4674" s="219">
        <v>473.1</v>
      </c>
      <c r="E4674" s="220">
        <v>0</v>
      </c>
    </row>
    <row r="4675" spans="1:5">
      <c r="A4675" s="217">
        <v>101896</v>
      </c>
      <c r="B4675" s="218" t="s">
        <v>5090</v>
      </c>
      <c r="C4675" s="217" t="s">
        <v>28</v>
      </c>
      <c r="D4675" s="219">
        <v>715.02</v>
      </c>
      <c r="E4675" s="220">
        <v>0</v>
      </c>
    </row>
    <row r="4676" spans="1:5">
      <c r="A4676" s="217">
        <v>101897</v>
      </c>
      <c r="B4676" s="218" t="s">
        <v>5091</v>
      </c>
      <c r="C4676" s="217" t="s">
        <v>28</v>
      </c>
      <c r="D4676" s="219">
        <v>1147.48</v>
      </c>
      <c r="E4676" s="220">
        <v>0</v>
      </c>
    </row>
    <row r="4677" spans="1:5">
      <c r="A4677" s="217">
        <v>101898</v>
      </c>
      <c r="B4677" s="218" t="s">
        <v>5092</v>
      </c>
      <c r="C4677" s="217" t="s">
        <v>28</v>
      </c>
      <c r="D4677" s="219">
        <v>1537.89</v>
      </c>
      <c r="E4677" s="220">
        <v>0</v>
      </c>
    </row>
    <row r="4678" spans="1:5">
      <c r="A4678" s="217">
        <v>101899</v>
      </c>
      <c r="B4678" s="218" t="s">
        <v>5093</v>
      </c>
      <c r="C4678" s="217" t="s">
        <v>28</v>
      </c>
      <c r="D4678" s="219">
        <v>2466.52</v>
      </c>
      <c r="E4678" s="220">
        <v>0</v>
      </c>
    </row>
    <row r="4679" spans="1:5">
      <c r="A4679" s="217">
        <v>93676</v>
      </c>
      <c r="B4679" s="218" t="s">
        <v>5094</v>
      </c>
      <c r="C4679" s="217" t="s">
        <v>28</v>
      </c>
      <c r="D4679" s="219">
        <v>198.52</v>
      </c>
      <c r="E4679" s="220">
        <v>0</v>
      </c>
    </row>
    <row r="4680" spans="1:5">
      <c r="A4680" s="217">
        <v>97711</v>
      </c>
      <c r="B4680" s="218" t="s">
        <v>5095</v>
      </c>
      <c r="C4680" s="217" t="s">
        <v>28</v>
      </c>
      <c r="D4680" s="219">
        <v>213.35</v>
      </c>
      <c r="E4680" s="220">
        <v>0</v>
      </c>
    </row>
    <row r="4681" spans="1:5">
      <c r="A4681" s="217">
        <v>106020</v>
      </c>
      <c r="B4681" s="218" t="s">
        <v>5096</v>
      </c>
      <c r="C4681" s="217" t="s">
        <v>28</v>
      </c>
      <c r="D4681" s="219">
        <v>119.81</v>
      </c>
      <c r="E4681" s="220">
        <v>0</v>
      </c>
    </row>
    <row r="4682" spans="1:5">
      <c r="A4682" s="217">
        <v>106031</v>
      </c>
      <c r="B4682" s="218" t="s">
        <v>5097</v>
      </c>
      <c r="C4682" s="217" t="s">
        <v>28</v>
      </c>
      <c r="D4682" s="219">
        <v>0</v>
      </c>
      <c r="E4682" s="220"/>
    </row>
    <row r="4683" spans="1:5">
      <c r="A4683" s="217">
        <v>93667</v>
      </c>
      <c r="B4683" s="218" t="s">
        <v>5098</v>
      </c>
      <c r="C4683" s="217" t="s">
        <v>28</v>
      </c>
      <c r="D4683" s="219">
        <v>80.72</v>
      </c>
      <c r="E4683" s="220">
        <v>0</v>
      </c>
    </row>
    <row r="4684" spans="1:5">
      <c r="A4684" s="217">
        <v>93668</v>
      </c>
      <c r="B4684" s="218" t="s">
        <v>5099</v>
      </c>
      <c r="C4684" s="217" t="s">
        <v>28</v>
      </c>
      <c r="D4684" s="219">
        <v>80.72</v>
      </c>
      <c r="E4684" s="220">
        <v>0</v>
      </c>
    </row>
    <row r="4685" spans="1:5">
      <c r="A4685" s="217">
        <v>93669</v>
      </c>
      <c r="B4685" s="218" t="s">
        <v>5100</v>
      </c>
      <c r="C4685" s="217" t="s">
        <v>28</v>
      </c>
      <c r="D4685" s="219">
        <v>83.5</v>
      </c>
      <c r="E4685" s="220">
        <v>0</v>
      </c>
    </row>
    <row r="4686" spans="1:5">
      <c r="A4686" s="217">
        <v>93670</v>
      </c>
      <c r="B4686" s="218" t="s">
        <v>5101</v>
      </c>
      <c r="C4686" s="217" t="s">
        <v>28</v>
      </c>
      <c r="D4686" s="219">
        <v>86.13</v>
      </c>
      <c r="E4686" s="220">
        <v>0</v>
      </c>
    </row>
    <row r="4687" spans="1:5">
      <c r="A4687" s="217">
        <v>93671</v>
      </c>
      <c r="B4687" s="218" t="s">
        <v>5102</v>
      </c>
      <c r="C4687" s="217" t="s">
        <v>28</v>
      </c>
      <c r="D4687" s="219">
        <v>90.52</v>
      </c>
      <c r="E4687" s="220">
        <v>0</v>
      </c>
    </row>
    <row r="4688" spans="1:5">
      <c r="A4688" s="217">
        <v>93672</v>
      </c>
      <c r="B4688" s="218" t="s">
        <v>5103</v>
      </c>
      <c r="C4688" s="217" t="s">
        <v>28</v>
      </c>
      <c r="D4688" s="219">
        <v>97.16</v>
      </c>
      <c r="E4688" s="220">
        <v>0</v>
      </c>
    </row>
    <row r="4689" spans="1:5">
      <c r="A4689" s="217">
        <v>93673</v>
      </c>
      <c r="B4689" s="218" t="s">
        <v>5104</v>
      </c>
      <c r="C4689" s="217" t="s">
        <v>28</v>
      </c>
      <c r="D4689" s="219">
        <v>105.85</v>
      </c>
      <c r="E4689" s="220">
        <v>0</v>
      </c>
    </row>
    <row r="4690" spans="1:5">
      <c r="A4690" s="217">
        <v>101893</v>
      </c>
      <c r="B4690" s="218" t="s">
        <v>5105</v>
      </c>
      <c r="C4690" s="217" t="s">
        <v>28</v>
      </c>
      <c r="D4690" s="219">
        <v>103.22</v>
      </c>
      <c r="E4690" s="220">
        <v>0</v>
      </c>
    </row>
    <row r="4691" spans="1:5">
      <c r="A4691" s="217">
        <v>101894</v>
      </c>
      <c r="B4691" s="218" t="s">
        <v>5106</v>
      </c>
      <c r="C4691" s="217" t="s">
        <v>28</v>
      </c>
      <c r="D4691" s="219">
        <v>172.05</v>
      </c>
      <c r="E4691" s="220">
        <v>0</v>
      </c>
    </row>
    <row r="4692" spans="1:5">
      <c r="A4692" s="217">
        <v>106027</v>
      </c>
      <c r="B4692" s="218" t="s">
        <v>5107</v>
      </c>
      <c r="C4692" s="217" t="s">
        <v>28</v>
      </c>
      <c r="D4692" s="219">
        <v>85.11</v>
      </c>
      <c r="E4692" s="220">
        <v>0</v>
      </c>
    </row>
    <row r="4693" spans="1:5">
      <c r="A4693" s="217">
        <v>106028</v>
      </c>
      <c r="B4693" s="218" t="s">
        <v>5108</v>
      </c>
      <c r="C4693" s="217" t="s">
        <v>28</v>
      </c>
      <c r="D4693" s="219">
        <v>0</v>
      </c>
      <c r="E4693" s="220"/>
    </row>
    <row r="4694" spans="1:5">
      <c r="A4694" s="217">
        <v>106029</v>
      </c>
      <c r="B4694" s="218" t="s">
        <v>5109</v>
      </c>
      <c r="C4694" s="217" t="s">
        <v>28</v>
      </c>
      <c r="D4694" s="219">
        <v>0</v>
      </c>
      <c r="E4694" s="220"/>
    </row>
    <row r="4695" spans="1:5">
      <c r="A4695" s="217">
        <v>97421</v>
      </c>
      <c r="B4695" s="218" t="s">
        <v>5110</v>
      </c>
      <c r="C4695" s="217" t="s">
        <v>28</v>
      </c>
      <c r="D4695" s="219">
        <v>0</v>
      </c>
      <c r="E4695" s="220"/>
    </row>
    <row r="4696" spans="1:5">
      <c r="A4696" s="217">
        <v>97373</v>
      </c>
      <c r="B4696" s="218" t="s">
        <v>5111</v>
      </c>
      <c r="C4696" s="217" t="s">
        <v>27</v>
      </c>
      <c r="D4696" s="219">
        <v>0</v>
      </c>
      <c r="E4696" s="220"/>
    </row>
    <row r="4697" spans="1:5">
      <c r="A4697" s="217">
        <v>97374</v>
      </c>
      <c r="B4697" s="218" t="s">
        <v>5112</v>
      </c>
      <c r="C4697" s="217" t="s">
        <v>27</v>
      </c>
      <c r="D4697" s="219">
        <v>0</v>
      </c>
      <c r="E4697" s="220"/>
    </row>
    <row r="4698" spans="1:5">
      <c r="A4698" s="217">
        <v>97375</v>
      </c>
      <c r="B4698" s="218" t="s">
        <v>5113</v>
      </c>
      <c r="C4698" s="217" t="s">
        <v>27</v>
      </c>
      <c r="D4698" s="219">
        <v>0</v>
      </c>
      <c r="E4698" s="220"/>
    </row>
    <row r="4699" spans="1:5">
      <c r="A4699" s="217">
        <v>97376</v>
      </c>
      <c r="B4699" s="218" t="s">
        <v>5114</v>
      </c>
      <c r="C4699" s="217" t="s">
        <v>27</v>
      </c>
      <c r="D4699" s="219">
        <v>0</v>
      </c>
      <c r="E4699" s="220"/>
    </row>
    <row r="4700" spans="1:5">
      <c r="A4700" s="217">
        <v>97377</v>
      </c>
      <c r="B4700" s="218" t="s">
        <v>5115</v>
      </c>
      <c r="C4700" s="217" t="s">
        <v>27</v>
      </c>
      <c r="D4700" s="219">
        <v>0</v>
      </c>
      <c r="E4700" s="220"/>
    </row>
    <row r="4701" spans="1:5">
      <c r="A4701" s="217">
        <v>97368</v>
      </c>
      <c r="B4701" s="218" t="s">
        <v>5116</v>
      </c>
      <c r="C4701" s="217" t="s">
        <v>27</v>
      </c>
      <c r="D4701" s="219">
        <v>0</v>
      </c>
      <c r="E4701" s="220"/>
    </row>
    <row r="4702" spans="1:5">
      <c r="A4702" s="217">
        <v>97369</v>
      </c>
      <c r="B4702" s="218" t="s">
        <v>5117</v>
      </c>
      <c r="C4702" s="217" t="s">
        <v>27</v>
      </c>
      <c r="D4702" s="219">
        <v>0</v>
      </c>
      <c r="E4702" s="220"/>
    </row>
    <row r="4703" spans="1:5">
      <c r="A4703" s="217">
        <v>97370</v>
      </c>
      <c r="B4703" s="218" t="s">
        <v>5118</v>
      </c>
      <c r="C4703" s="217" t="s">
        <v>27</v>
      </c>
      <c r="D4703" s="219">
        <v>0</v>
      </c>
      <c r="E4703" s="220"/>
    </row>
    <row r="4704" spans="1:5">
      <c r="A4704" s="217">
        <v>97371</v>
      </c>
      <c r="B4704" s="218" t="s">
        <v>5119</v>
      </c>
      <c r="C4704" s="217" t="s">
        <v>27</v>
      </c>
      <c r="D4704" s="219">
        <v>0</v>
      </c>
      <c r="E4704" s="220"/>
    </row>
    <row r="4705" spans="1:5">
      <c r="A4705" s="217">
        <v>97372</v>
      </c>
      <c r="B4705" s="218" t="s">
        <v>5120</v>
      </c>
      <c r="C4705" s="217" t="s">
        <v>27</v>
      </c>
      <c r="D4705" s="219">
        <v>0</v>
      </c>
      <c r="E4705" s="220"/>
    </row>
    <row r="4706" spans="1:5">
      <c r="A4706" s="217">
        <v>101875</v>
      </c>
      <c r="B4706" s="218" t="s">
        <v>5121</v>
      </c>
      <c r="C4706" s="217" t="s">
        <v>28</v>
      </c>
      <c r="D4706" s="219">
        <v>386.54</v>
      </c>
      <c r="E4706" s="220">
        <v>0</v>
      </c>
    </row>
    <row r="4707" spans="1:5">
      <c r="A4707" s="217">
        <v>101883</v>
      </c>
      <c r="B4707" s="218" t="s">
        <v>5122</v>
      </c>
      <c r="C4707" s="217" t="s">
        <v>28</v>
      </c>
      <c r="D4707" s="219">
        <v>519.77</v>
      </c>
      <c r="E4707" s="220">
        <v>0</v>
      </c>
    </row>
    <row r="4708" spans="1:5">
      <c r="A4708" s="217">
        <v>101879</v>
      </c>
      <c r="B4708" s="218" t="s">
        <v>5123</v>
      </c>
      <c r="C4708" s="217" t="s">
        <v>28</v>
      </c>
      <c r="D4708" s="219">
        <v>542.35</v>
      </c>
      <c r="E4708" s="220">
        <v>0</v>
      </c>
    </row>
    <row r="4709" spans="1:5">
      <c r="A4709" s="217">
        <v>106021</v>
      </c>
      <c r="B4709" s="218" t="s">
        <v>5124</v>
      </c>
      <c r="C4709" s="217" t="s">
        <v>28</v>
      </c>
      <c r="D4709" s="219">
        <v>0</v>
      </c>
      <c r="E4709" s="220"/>
    </row>
    <row r="4710" spans="1:5">
      <c r="A4710" s="217">
        <v>101880</v>
      </c>
      <c r="B4710" s="218" t="s">
        <v>5125</v>
      </c>
      <c r="C4710" s="217" t="s">
        <v>28</v>
      </c>
      <c r="D4710" s="219">
        <v>631.16999999999996</v>
      </c>
      <c r="E4710" s="220">
        <v>0</v>
      </c>
    </row>
    <row r="4711" spans="1:5">
      <c r="A4711" s="217">
        <v>101882</v>
      </c>
      <c r="B4711" s="218" t="s">
        <v>5126</v>
      </c>
      <c r="C4711" s="217" t="s">
        <v>28</v>
      </c>
      <c r="D4711" s="219">
        <v>1199.6500000000001</v>
      </c>
      <c r="E4711" s="220">
        <v>0</v>
      </c>
    </row>
    <row r="4712" spans="1:5">
      <c r="A4712" s="217">
        <v>106022</v>
      </c>
      <c r="B4712" s="218" t="s">
        <v>5127</v>
      </c>
      <c r="C4712" s="217" t="s">
        <v>28</v>
      </c>
      <c r="D4712" s="219">
        <v>0</v>
      </c>
      <c r="E4712" s="220"/>
    </row>
    <row r="4713" spans="1:5">
      <c r="A4713" s="217">
        <v>101881</v>
      </c>
      <c r="B4713" s="218" t="s">
        <v>5128</v>
      </c>
      <c r="C4713" s="217" t="s">
        <v>28</v>
      </c>
      <c r="D4713" s="219">
        <v>870.82</v>
      </c>
      <c r="E4713" s="220">
        <v>0</v>
      </c>
    </row>
    <row r="4714" spans="1:5">
      <c r="A4714" s="217">
        <v>106023</v>
      </c>
      <c r="B4714" s="218" t="s">
        <v>5129</v>
      </c>
      <c r="C4714" s="217" t="s">
        <v>28</v>
      </c>
      <c r="D4714" s="219">
        <v>0</v>
      </c>
      <c r="E4714" s="220"/>
    </row>
    <row r="4715" spans="1:5">
      <c r="A4715" s="217">
        <v>101878</v>
      </c>
      <c r="B4715" s="218" t="s">
        <v>5130</v>
      </c>
      <c r="C4715" s="217" t="s">
        <v>28</v>
      </c>
      <c r="D4715" s="219">
        <v>408.92</v>
      </c>
      <c r="E4715" s="220">
        <v>0</v>
      </c>
    </row>
    <row r="4716" spans="1:5">
      <c r="A4716" s="217">
        <v>106024</v>
      </c>
      <c r="B4716" s="218" t="s">
        <v>5131</v>
      </c>
      <c r="C4716" s="217" t="s">
        <v>28</v>
      </c>
      <c r="D4716" s="219">
        <v>0</v>
      </c>
      <c r="E4716" s="220"/>
    </row>
    <row r="4717" spans="1:5">
      <c r="A4717" s="217">
        <v>106025</v>
      </c>
      <c r="B4717" s="218" t="s">
        <v>5132</v>
      </c>
      <c r="C4717" s="217" t="s">
        <v>28</v>
      </c>
      <c r="D4717" s="219">
        <v>0</v>
      </c>
      <c r="E4717" s="220"/>
    </row>
    <row r="4718" spans="1:5">
      <c r="A4718" s="217">
        <v>106026</v>
      </c>
      <c r="B4718" s="218" t="s">
        <v>5133</v>
      </c>
      <c r="C4718" s="217" t="s">
        <v>28</v>
      </c>
      <c r="D4718" s="219">
        <v>0</v>
      </c>
      <c r="E4718" s="220"/>
    </row>
    <row r="4719" spans="1:5">
      <c r="A4719" s="217">
        <v>101877</v>
      </c>
      <c r="B4719" s="218" t="s">
        <v>5134</v>
      </c>
      <c r="C4719" s="217" t="s">
        <v>28</v>
      </c>
      <c r="D4719" s="219">
        <v>93.84</v>
      </c>
      <c r="E4719" s="220">
        <v>0</v>
      </c>
    </row>
    <row r="4720" spans="1:5">
      <c r="A4720" s="217">
        <v>101876</v>
      </c>
      <c r="B4720" s="218" t="s">
        <v>5135</v>
      </c>
      <c r="C4720" s="217" t="s">
        <v>28</v>
      </c>
      <c r="D4720" s="219">
        <v>132.78</v>
      </c>
      <c r="E4720" s="220">
        <v>0</v>
      </c>
    </row>
    <row r="4721" spans="1:5">
      <c r="A4721" s="217">
        <v>101873</v>
      </c>
      <c r="B4721" s="218" t="s">
        <v>5136</v>
      </c>
      <c r="C4721" s="217" t="s">
        <v>28</v>
      </c>
      <c r="D4721" s="219">
        <v>0</v>
      </c>
      <c r="E4721" s="220"/>
    </row>
    <row r="4722" spans="1:5">
      <c r="A4722" s="217">
        <v>101874</v>
      </c>
      <c r="B4722" s="218" t="s">
        <v>5137</v>
      </c>
      <c r="C4722" s="217" t="s">
        <v>28</v>
      </c>
      <c r="D4722" s="219">
        <v>0</v>
      </c>
      <c r="E4722" s="220"/>
    </row>
    <row r="4723" spans="1:5">
      <c r="A4723" s="217">
        <v>101871</v>
      </c>
      <c r="B4723" s="218" t="s">
        <v>5138</v>
      </c>
      <c r="C4723" s="217" t="s">
        <v>28</v>
      </c>
      <c r="D4723" s="219">
        <v>0</v>
      </c>
      <c r="E4723" s="220"/>
    </row>
    <row r="4724" spans="1:5">
      <c r="A4724" s="217">
        <v>101872</v>
      </c>
      <c r="B4724" s="218" t="s">
        <v>5139</v>
      </c>
      <c r="C4724" s="217" t="s">
        <v>28</v>
      </c>
      <c r="D4724" s="219">
        <v>0</v>
      </c>
      <c r="E4724" s="220"/>
    </row>
    <row r="4725" spans="1:5">
      <c r="A4725" s="217">
        <v>97360</v>
      </c>
      <c r="B4725" s="218" t="s">
        <v>5140</v>
      </c>
      <c r="C4725" s="217" t="s">
        <v>28</v>
      </c>
      <c r="D4725" s="219">
        <v>9471.81</v>
      </c>
      <c r="E4725" s="220">
        <v>0</v>
      </c>
    </row>
    <row r="4726" spans="1:5">
      <c r="A4726" s="217">
        <v>97361</v>
      </c>
      <c r="B4726" s="218" t="s">
        <v>5141</v>
      </c>
      <c r="C4726" s="217" t="s">
        <v>28</v>
      </c>
      <c r="D4726" s="219">
        <v>12629.09</v>
      </c>
      <c r="E4726" s="220">
        <v>0</v>
      </c>
    </row>
    <row r="4727" spans="1:5">
      <c r="A4727" s="217">
        <v>97359</v>
      </c>
      <c r="B4727" s="218" t="s">
        <v>5142</v>
      </c>
      <c r="C4727" s="217" t="s">
        <v>28</v>
      </c>
      <c r="D4727" s="219">
        <v>4898.59</v>
      </c>
      <c r="E4727" s="220">
        <v>0</v>
      </c>
    </row>
    <row r="4728" spans="1:5">
      <c r="A4728" s="217">
        <v>101946</v>
      </c>
      <c r="B4728" s="218" t="s">
        <v>5143</v>
      </c>
      <c r="C4728" s="217" t="s">
        <v>28</v>
      </c>
      <c r="D4728" s="219">
        <v>143.13</v>
      </c>
      <c r="E4728" s="220">
        <v>0</v>
      </c>
    </row>
    <row r="4729" spans="1:5">
      <c r="A4729" s="217">
        <v>97362</v>
      </c>
      <c r="B4729" s="218" t="s">
        <v>5144</v>
      </c>
      <c r="C4729" s="217" t="s">
        <v>28</v>
      </c>
      <c r="D4729" s="219">
        <v>1535.62</v>
      </c>
      <c r="E4729" s="220">
        <v>0</v>
      </c>
    </row>
    <row r="4730" spans="1:5">
      <c r="A4730" s="217">
        <v>101553</v>
      </c>
      <c r="B4730" s="218" t="s">
        <v>5145</v>
      </c>
      <c r="C4730" s="217" t="s">
        <v>28</v>
      </c>
      <c r="D4730" s="219">
        <v>14.34</v>
      </c>
      <c r="E4730" s="220">
        <v>0.66810000000000003</v>
      </c>
    </row>
    <row r="4731" spans="1:5">
      <c r="A4731" s="217">
        <v>101554</v>
      </c>
      <c r="B4731" s="218" t="s">
        <v>5146</v>
      </c>
      <c r="C4731" s="217" t="s">
        <v>28</v>
      </c>
      <c r="D4731" s="219">
        <v>10.54</v>
      </c>
      <c r="E4731" s="220">
        <v>0.5484</v>
      </c>
    </row>
    <row r="4732" spans="1:5">
      <c r="A4732" s="217">
        <v>101555</v>
      </c>
      <c r="B4732" s="218" t="s">
        <v>5147</v>
      </c>
      <c r="C4732" s="217" t="s">
        <v>28</v>
      </c>
      <c r="D4732" s="219">
        <v>7.08</v>
      </c>
      <c r="E4732" s="220">
        <v>0.32769999999999999</v>
      </c>
    </row>
    <row r="4733" spans="1:5">
      <c r="A4733" s="217">
        <v>101556</v>
      </c>
      <c r="B4733" s="218" t="s">
        <v>5148</v>
      </c>
      <c r="C4733" s="217" t="s">
        <v>28</v>
      </c>
      <c r="D4733" s="219">
        <v>6.53</v>
      </c>
      <c r="E4733" s="220">
        <v>0.27110000000000001</v>
      </c>
    </row>
    <row r="4734" spans="1:5">
      <c r="A4734" s="217">
        <v>101537</v>
      </c>
      <c r="B4734" s="218" t="s">
        <v>5149</v>
      </c>
      <c r="C4734" s="217" t="s">
        <v>28</v>
      </c>
      <c r="D4734" s="219">
        <v>116.75</v>
      </c>
      <c r="E4734" s="220">
        <v>0</v>
      </c>
    </row>
    <row r="4735" spans="1:5">
      <c r="A4735" s="217">
        <v>101538</v>
      </c>
      <c r="B4735" s="218" t="s">
        <v>5150</v>
      </c>
      <c r="C4735" s="217" t="s">
        <v>28</v>
      </c>
      <c r="D4735" s="219">
        <v>41.88</v>
      </c>
      <c r="E4735" s="220">
        <v>0.6905</v>
      </c>
    </row>
    <row r="4736" spans="1:5">
      <c r="A4736" s="217">
        <v>101542</v>
      </c>
      <c r="B4736" s="218" t="s">
        <v>5151</v>
      </c>
      <c r="C4736" s="217" t="s">
        <v>28</v>
      </c>
      <c r="D4736" s="219">
        <v>32.17</v>
      </c>
      <c r="E4736" s="220">
        <v>0.65529999999999999</v>
      </c>
    </row>
    <row r="4737" spans="1:5">
      <c r="A4737" s="217">
        <v>101539</v>
      </c>
      <c r="B4737" s="218" t="s">
        <v>5152</v>
      </c>
      <c r="C4737" s="217" t="s">
        <v>28</v>
      </c>
      <c r="D4737" s="219">
        <v>70.39</v>
      </c>
      <c r="E4737" s="220">
        <v>0.63149999999999995</v>
      </c>
    </row>
    <row r="4738" spans="1:5">
      <c r="A4738" s="217">
        <v>101543</v>
      </c>
      <c r="B4738" s="218" t="s">
        <v>5153</v>
      </c>
      <c r="C4738" s="217" t="s">
        <v>28</v>
      </c>
      <c r="D4738" s="219">
        <v>57.87</v>
      </c>
      <c r="E4738" s="220">
        <v>0.61660000000000004</v>
      </c>
    </row>
    <row r="4739" spans="1:5">
      <c r="A4739" s="217">
        <v>101540</v>
      </c>
      <c r="B4739" s="218" t="s">
        <v>5154</v>
      </c>
      <c r="C4739" s="217" t="s">
        <v>28</v>
      </c>
      <c r="D4739" s="219">
        <v>117.51</v>
      </c>
      <c r="E4739" s="220">
        <v>0.66869999999999996</v>
      </c>
    </row>
    <row r="4740" spans="1:5">
      <c r="A4740" s="217">
        <v>101544</v>
      </c>
      <c r="B4740" s="218" t="s">
        <v>5155</v>
      </c>
      <c r="C4740" s="217" t="s">
        <v>28</v>
      </c>
      <c r="D4740" s="219">
        <v>91.97</v>
      </c>
      <c r="E4740" s="220">
        <v>0.63800000000000001</v>
      </c>
    </row>
    <row r="4741" spans="1:5">
      <c r="A4741" s="217">
        <v>101541</v>
      </c>
      <c r="B4741" s="218" t="s">
        <v>5156</v>
      </c>
      <c r="C4741" s="217" t="s">
        <v>28</v>
      </c>
      <c r="D4741" s="219">
        <v>153.54</v>
      </c>
      <c r="E4741" s="220">
        <v>0.66190000000000004</v>
      </c>
    </row>
    <row r="4742" spans="1:5">
      <c r="A4742" s="217">
        <v>101545</v>
      </c>
      <c r="B4742" s="218" t="s">
        <v>5157</v>
      </c>
      <c r="C4742" s="217" t="s">
        <v>28</v>
      </c>
      <c r="D4742" s="219">
        <v>132.38</v>
      </c>
      <c r="E4742" s="220">
        <v>0.66469999999999996</v>
      </c>
    </row>
    <row r="4743" spans="1:5">
      <c r="A4743" s="217">
        <v>101560</v>
      </c>
      <c r="B4743" s="218" t="s">
        <v>5158</v>
      </c>
      <c r="C4743" s="217" t="s">
        <v>27</v>
      </c>
      <c r="D4743" s="219">
        <v>10.69</v>
      </c>
      <c r="E4743" s="220">
        <v>0</v>
      </c>
    </row>
    <row r="4744" spans="1:5">
      <c r="A4744" s="217">
        <v>101568</v>
      </c>
      <c r="B4744" s="218" t="s">
        <v>5159</v>
      </c>
      <c r="C4744" s="217" t="s">
        <v>27</v>
      </c>
      <c r="D4744" s="219">
        <v>130.31</v>
      </c>
      <c r="E4744" s="220">
        <v>0</v>
      </c>
    </row>
    <row r="4745" spans="1:5">
      <c r="A4745" s="217">
        <v>101561</v>
      </c>
      <c r="B4745" s="218" t="s">
        <v>5160</v>
      </c>
      <c r="C4745" s="217" t="s">
        <v>27</v>
      </c>
      <c r="D4745" s="219">
        <v>17</v>
      </c>
      <c r="E4745" s="220">
        <v>0</v>
      </c>
    </row>
    <row r="4746" spans="1:5">
      <c r="A4746" s="217">
        <v>101562</v>
      </c>
      <c r="B4746" s="218" t="s">
        <v>5161</v>
      </c>
      <c r="C4746" s="217" t="s">
        <v>27</v>
      </c>
      <c r="D4746" s="219">
        <v>26.31</v>
      </c>
      <c r="E4746" s="220">
        <v>0</v>
      </c>
    </row>
    <row r="4747" spans="1:5">
      <c r="A4747" s="217">
        <v>101563</v>
      </c>
      <c r="B4747" s="218" t="s">
        <v>5162</v>
      </c>
      <c r="C4747" s="217" t="s">
        <v>27</v>
      </c>
      <c r="D4747" s="219">
        <v>37.15</v>
      </c>
      <c r="E4747" s="220">
        <v>0</v>
      </c>
    </row>
    <row r="4748" spans="1:5">
      <c r="A4748" s="217">
        <v>101564</v>
      </c>
      <c r="B4748" s="218" t="s">
        <v>5163</v>
      </c>
      <c r="C4748" s="217" t="s">
        <v>27</v>
      </c>
      <c r="D4748" s="219">
        <v>54.9</v>
      </c>
      <c r="E4748" s="220">
        <v>0</v>
      </c>
    </row>
    <row r="4749" spans="1:5">
      <c r="A4749" s="217">
        <v>101565</v>
      </c>
      <c r="B4749" s="218" t="s">
        <v>5164</v>
      </c>
      <c r="C4749" s="217" t="s">
        <v>27</v>
      </c>
      <c r="D4749" s="219">
        <v>76.77</v>
      </c>
      <c r="E4749" s="220">
        <v>0</v>
      </c>
    </row>
    <row r="4750" spans="1:5">
      <c r="A4750" s="217">
        <v>101567</v>
      </c>
      <c r="B4750" s="218" t="s">
        <v>5165</v>
      </c>
      <c r="C4750" s="217" t="s">
        <v>27</v>
      </c>
      <c r="D4750" s="219">
        <v>99.65</v>
      </c>
      <c r="E4750" s="220">
        <v>0</v>
      </c>
    </row>
    <row r="4751" spans="1:5">
      <c r="A4751" s="217">
        <v>101551</v>
      </c>
      <c r="B4751" s="218" t="s">
        <v>5166</v>
      </c>
      <c r="C4751" s="217" t="s">
        <v>28</v>
      </c>
      <c r="D4751" s="219">
        <v>0</v>
      </c>
      <c r="E4751" s="220"/>
    </row>
    <row r="4752" spans="1:5">
      <c r="A4752" s="217">
        <v>101552</v>
      </c>
      <c r="B4752" s="218" t="s">
        <v>5167</v>
      </c>
      <c r="C4752" s="217" t="s">
        <v>28</v>
      </c>
      <c r="D4752" s="219">
        <v>0</v>
      </c>
      <c r="E4752" s="220"/>
    </row>
    <row r="4753" spans="1:5">
      <c r="A4753" s="217">
        <v>101550</v>
      </c>
      <c r="B4753" s="218" t="s">
        <v>5168</v>
      </c>
      <c r="C4753" s="217" t="s">
        <v>28</v>
      </c>
      <c r="D4753" s="219">
        <v>0</v>
      </c>
      <c r="E4753" s="220"/>
    </row>
    <row r="4754" spans="1:5">
      <c r="A4754" s="217">
        <v>101501</v>
      </c>
      <c r="B4754" s="218" t="s">
        <v>5169</v>
      </c>
      <c r="C4754" s="217" t="s">
        <v>28</v>
      </c>
      <c r="D4754" s="219">
        <v>1894.1</v>
      </c>
      <c r="E4754" s="220">
        <v>2.24E-2</v>
      </c>
    </row>
    <row r="4755" spans="1:5">
      <c r="A4755" s="217">
        <v>101502</v>
      </c>
      <c r="B4755" s="218" t="s">
        <v>5170</v>
      </c>
      <c r="C4755" s="217" t="s">
        <v>28</v>
      </c>
      <c r="D4755" s="219">
        <v>2051.94</v>
      </c>
      <c r="E4755" s="220">
        <v>2.06E-2</v>
      </c>
    </row>
    <row r="4756" spans="1:5">
      <c r="A4756" s="217">
        <v>101503</v>
      </c>
      <c r="B4756" s="218" t="s">
        <v>5171</v>
      </c>
      <c r="C4756" s="217" t="s">
        <v>28</v>
      </c>
      <c r="D4756" s="219">
        <v>2095.73</v>
      </c>
      <c r="E4756" s="220">
        <v>2.0199999999999999E-2</v>
      </c>
    </row>
    <row r="4757" spans="1:5">
      <c r="A4757" s="217">
        <v>101504</v>
      </c>
      <c r="B4757" s="218" t="s">
        <v>5172</v>
      </c>
      <c r="C4757" s="217" t="s">
        <v>28</v>
      </c>
      <c r="D4757" s="219">
        <v>2312.02</v>
      </c>
      <c r="E4757" s="220">
        <v>1.83E-2</v>
      </c>
    </row>
    <row r="4758" spans="1:5">
      <c r="A4758" s="217">
        <v>101497</v>
      </c>
      <c r="B4758" s="218" t="s">
        <v>5173</v>
      </c>
      <c r="C4758" s="217" t="s">
        <v>28</v>
      </c>
      <c r="D4758" s="219">
        <v>1900.36</v>
      </c>
      <c r="E4758" s="220">
        <v>2.23E-2</v>
      </c>
    </row>
    <row r="4759" spans="1:5">
      <c r="A4759" s="217">
        <v>101498</v>
      </c>
      <c r="B4759" s="218" t="s">
        <v>5174</v>
      </c>
      <c r="C4759" s="217" t="s">
        <v>28</v>
      </c>
      <c r="D4759" s="219">
        <v>2058.1999999999998</v>
      </c>
      <c r="E4759" s="220">
        <v>2.06E-2</v>
      </c>
    </row>
    <row r="4760" spans="1:5">
      <c r="A4760" s="217">
        <v>101499</v>
      </c>
      <c r="B4760" s="218" t="s">
        <v>5175</v>
      </c>
      <c r="C4760" s="217" t="s">
        <v>28</v>
      </c>
      <c r="D4760" s="219">
        <v>2101.9899999999998</v>
      </c>
      <c r="E4760" s="220">
        <v>2.0199999999999999E-2</v>
      </c>
    </row>
    <row r="4761" spans="1:5">
      <c r="A4761" s="217">
        <v>101500</v>
      </c>
      <c r="B4761" s="218" t="s">
        <v>5176</v>
      </c>
      <c r="C4761" s="217" t="s">
        <v>28</v>
      </c>
      <c r="D4761" s="219">
        <v>2318.2800000000002</v>
      </c>
      <c r="E4761" s="220">
        <v>1.83E-2</v>
      </c>
    </row>
    <row r="4762" spans="1:5">
      <c r="A4762" s="217">
        <v>101493</v>
      </c>
      <c r="B4762" s="218" t="s">
        <v>5177</v>
      </c>
      <c r="C4762" s="217" t="s">
        <v>28</v>
      </c>
      <c r="D4762" s="219">
        <v>1579.52</v>
      </c>
      <c r="E4762" s="220">
        <v>2.6800000000000001E-2</v>
      </c>
    </row>
    <row r="4763" spans="1:5">
      <c r="A4763" s="217">
        <v>101494</v>
      </c>
      <c r="B4763" s="218" t="s">
        <v>5178</v>
      </c>
      <c r="C4763" s="217" t="s">
        <v>28</v>
      </c>
      <c r="D4763" s="219">
        <v>1683.8</v>
      </c>
      <c r="E4763" s="220">
        <v>2.52E-2</v>
      </c>
    </row>
    <row r="4764" spans="1:5">
      <c r="A4764" s="217">
        <v>101495</v>
      </c>
      <c r="B4764" s="218" t="s">
        <v>5179</v>
      </c>
      <c r="C4764" s="217" t="s">
        <v>28</v>
      </c>
      <c r="D4764" s="219">
        <v>1712.73</v>
      </c>
      <c r="E4764" s="220">
        <v>2.47E-2</v>
      </c>
    </row>
    <row r="4765" spans="1:5">
      <c r="A4765" s="217">
        <v>101496</v>
      </c>
      <c r="B4765" s="218" t="s">
        <v>5180</v>
      </c>
      <c r="C4765" s="217" t="s">
        <v>28</v>
      </c>
      <c r="D4765" s="219">
        <v>1866.59</v>
      </c>
      <c r="E4765" s="220">
        <v>2.2700000000000001E-2</v>
      </c>
    </row>
    <row r="4766" spans="1:5">
      <c r="A4766" s="217">
        <v>101489</v>
      </c>
      <c r="B4766" s="218" t="s">
        <v>5181</v>
      </c>
      <c r="C4766" s="217" t="s">
        <v>28</v>
      </c>
      <c r="D4766" s="219">
        <v>1594.57</v>
      </c>
      <c r="E4766" s="220">
        <v>2.6599999999999999E-2</v>
      </c>
    </row>
    <row r="4767" spans="1:5">
      <c r="A4767" s="217">
        <v>101490</v>
      </c>
      <c r="B4767" s="218" t="s">
        <v>5182</v>
      </c>
      <c r="C4767" s="217" t="s">
        <v>28</v>
      </c>
      <c r="D4767" s="219">
        <v>1698.85</v>
      </c>
      <c r="E4767" s="220">
        <v>2.4899999999999999E-2</v>
      </c>
    </row>
    <row r="4768" spans="1:5">
      <c r="A4768" s="217">
        <v>101491</v>
      </c>
      <c r="B4768" s="218" t="s">
        <v>5183</v>
      </c>
      <c r="C4768" s="217" t="s">
        <v>28</v>
      </c>
      <c r="D4768" s="219">
        <v>1727.78</v>
      </c>
      <c r="E4768" s="220">
        <v>2.4500000000000001E-2</v>
      </c>
    </row>
    <row r="4769" spans="1:5">
      <c r="A4769" s="217">
        <v>101492</v>
      </c>
      <c r="B4769" s="218" t="s">
        <v>5184</v>
      </c>
      <c r="C4769" s="217" t="s">
        <v>28</v>
      </c>
      <c r="D4769" s="219">
        <v>1881.64</v>
      </c>
      <c r="E4769" s="220">
        <v>2.2499999999999999E-2</v>
      </c>
    </row>
    <row r="4770" spans="1:5">
      <c r="A4770" s="217">
        <v>101509</v>
      </c>
      <c r="B4770" s="218" t="s">
        <v>5185</v>
      </c>
      <c r="C4770" s="217" t="s">
        <v>28</v>
      </c>
      <c r="D4770" s="219">
        <v>1967.86</v>
      </c>
      <c r="E4770" s="220">
        <v>2.1499999999999998E-2</v>
      </c>
    </row>
    <row r="4771" spans="1:5">
      <c r="A4771" s="217">
        <v>101510</v>
      </c>
      <c r="B4771" s="218" t="s">
        <v>5186</v>
      </c>
      <c r="C4771" s="217" t="s">
        <v>28</v>
      </c>
      <c r="D4771" s="219">
        <v>2178.31</v>
      </c>
      <c r="E4771" s="220">
        <v>1.95E-2</v>
      </c>
    </row>
    <row r="4772" spans="1:5">
      <c r="A4772" s="217">
        <v>101511</v>
      </c>
      <c r="B4772" s="218" t="s">
        <v>5187</v>
      </c>
      <c r="C4772" s="217" t="s">
        <v>28</v>
      </c>
      <c r="D4772" s="219">
        <v>2236.6999999999998</v>
      </c>
      <c r="E4772" s="220">
        <v>1.89E-2</v>
      </c>
    </row>
    <row r="4773" spans="1:5">
      <c r="A4773" s="217">
        <v>101512</v>
      </c>
      <c r="B4773" s="218" t="s">
        <v>5188</v>
      </c>
      <c r="C4773" s="217" t="s">
        <v>28</v>
      </c>
      <c r="D4773" s="219">
        <v>2514.3200000000002</v>
      </c>
      <c r="E4773" s="220">
        <v>1.6899999999999998E-2</v>
      </c>
    </row>
    <row r="4774" spans="1:5">
      <c r="A4774" s="217">
        <v>101505</v>
      </c>
      <c r="B4774" s="218" t="s">
        <v>5189</v>
      </c>
      <c r="C4774" s="217" t="s">
        <v>28</v>
      </c>
      <c r="D4774" s="219">
        <v>2018.22</v>
      </c>
      <c r="E4774" s="220">
        <v>2.1000000000000001E-2</v>
      </c>
    </row>
    <row r="4775" spans="1:5">
      <c r="A4775" s="217">
        <v>101506</v>
      </c>
      <c r="B4775" s="218" t="s">
        <v>5190</v>
      </c>
      <c r="C4775" s="217" t="s">
        <v>28</v>
      </c>
      <c r="D4775" s="219">
        <v>2228.67</v>
      </c>
      <c r="E4775" s="220">
        <v>1.9E-2</v>
      </c>
    </row>
    <row r="4776" spans="1:5">
      <c r="A4776" s="217">
        <v>101507</v>
      </c>
      <c r="B4776" s="218" t="s">
        <v>5191</v>
      </c>
      <c r="C4776" s="217" t="s">
        <v>28</v>
      </c>
      <c r="D4776" s="219">
        <v>2287.06</v>
      </c>
      <c r="E4776" s="220">
        <v>1.8499999999999999E-2</v>
      </c>
    </row>
    <row r="4777" spans="1:5">
      <c r="A4777" s="217">
        <v>101508</v>
      </c>
      <c r="B4777" s="218" t="s">
        <v>5192</v>
      </c>
      <c r="C4777" s="217" t="s">
        <v>28</v>
      </c>
      <c r="D4777" s="219">
        <v>2564.6799999999998</v>
      </c>
      <c r="E4777" s="220">
        <v>1.6500000000000001E-2</v>
      </c>
    </row>
    <row r="4778" spans="1:5">
      <c r="A4778" s="217">
        <v>101525</v>
      </c>
      <c r="B4778" s="218" t="s">
        <v>5193</v>
      </c>
      <c r="C4778" s="217" t="s">
        <v>28</v>
      </c>
      <c r="D4778" s="219">
        <v>1164.71</v>
      </c>
      <c r="E4778" s="220">
        <v>3.5799999999999998E-2</v>
      </c>
    </row>
    <row r="4779" spans="1:5">
      <c r="A4779" s="217">
        <v>101526</v>
      </c>
      <c r="B4779" s="218" t="s">
        <v>5194</v>
      </c>
      <c r="C4779" s="217" t="s">
        <v>28</v>
      </c>
      <c r="D4779" s="219">
        <v>1352.41</v>
      </c>
      <c r="E4779" s="220">
        <v>3.0800000000000001E-2</v>
      </c>
    </row>
    <row r="4780" spans="1:5">
      <c r="A4780" s="217">
        <v>101527</v>
      </c>
      <c r="B4780" s="218" t="s">
        <v>5195</v>
      </c>
      <c r="C4780" s="217" t="s">
        <v>28</v>
      </c>
      <c r="D4780" s="219">
        <v>1404.48</v>
      </c>
      <c r="E4780" s="220">
        <v>2.9600000000000001E-2</v>
      </c>
    </row>
    <row r="4781" spans="1:5">
      <c r="A4781" s="217">
        <v>101528</v>
      </c>
      <c r="B4781" s="218" t="s">
        <v>5196</v>
      </c>
      <c r="C4781" s="217" t="s">
        <v>28</v>
      </c>
      <c r="D4781" s="219">
        <v>1623.27</v>
      </c>
      <c r="E4781" s="220">
        <v>2.5700000000000001E-2</v>
      </c>
    </row>
    <row r="4782" spans="1:5">
      <c r="A4782" s="217">
        <v>101521</v>
      </c>
      <c r="B4782" s="218" t="s">
        <v>5197</v>
      </c>
      <c r="C4782" s="217" t="s">
        <v>28</v>
      </c>
      <c r="D4782" s="219">
        <v>1170.96</v>
      </c>
      <c r="E4782" s="220">
        <v>3.56E-2</v>
      </c>
    </row>
    <row r="4783" spans="1:5">
      <c r="A4783" s="217">
        <v>101522</v>
      </c>
      <c r="B4783" s="218" t="s">
        <v>5198</v>
      </c>
      <c r="C4783" s="217" t="s">
        <v>28</v>
      </c>
      <c r="D4783" s="219">
        <v>1358.66</v>
      </c>
      <c r="E4783" s="220">
        <v>3.0599999999999999E-2</v>
      </c>
    </row>
    <row r="4784" spans="1:5">
      <c r="A4784" s="217">
        <v>101523</v>
      </c>
      <c r="B4784" s="218" t="s">
        <v>5199</v>
      </c>
      <c r="C4784" s="217" t="s">
        <v>28</v>
      </c>
      <c r="D4784" s="219">
        <v>1410.73</v>
      </c>
      <c r="E4784" s="220">
        <v>2.9499999999999998E-2</v>
      </c>
    </row>
    <row r="4785" spans="1:5">
      <c r="A4785" s="217">
        <v>101524</v>
      </c>
      <c r="B4785" s="218" t="s">
        <v>5200</v>
      </c>
      <c r="C4785" s="217" t="s">
        <v>28</v>
      </c>
      <c r="D4785" s="219">
        <v>1629.52</v>
      </c>
      <c r="E4785" s="220">
        <v>2.5600000000000001E-2</v>
      </c>
    </row>
    <row r="4786" spans="1:5">
      <c r="A4786" s="217">
        <v>101517</v>
      </c>
      <c r="B4786" s="218" t="s">
        <v>5201</v>
      </c>
      <c r="C4786" s="217" t="s">
        <v>28</v>
      </c>
      <c r="D4786" s="219">
        <v>834.3</v>
      </c>
      <c r="E4786" s="220">
        <v>4.99E-2</v>
      </c>
    </row>
    <row r="4787" spans="1:5">
      <c r="A4787" s="217">
        <v>101518</v>
      </c>
      <c r="B4787" s="218" t="s">
        <v>5202</v>
      </c>
      <c r="C4787" s="217" t="s">
        <v>28</v>
      </c>
      <c r="D4787" s="219">
        <v>959.43</v>
      </c>
      <c r="E4787" s="220">
        <v>4.3400000000000001E-2</v>
      </c>
    </row>
    <row r="4788" spans="1:5">
      <c r="A4788" s="217">
        <v>101519</v>
      </c>
      <c r="B4788" s="218" t="s">
        <v>5203</v>
      </c>
      <c r="C4788" s="217" t="s">
        <v>28</v>
      </c>
      <c r="D4788" s="219">
        <v>994.15</v>
      </c>
      <c r="E4788" s="220">
        <v>4.19E-2</v>
      </c>
    </row>
    <row r="4789" spans="1:5">
      <c r="A4789" s="217">
        <v>101520</v>
      </c>
      <c r="B4789" s="218" t="s">
        <v>5204</v>
      </c>
      <c r="C4789" s="217" t="s">
        <v>28</v>
      </c>
      <c r="D4789" s="219">
        <v>1140.01</v>
      </c>
      <c r="E4789" s="220">
        <v>3.6499999999999998E-2</v>
      </c>
    </row>
    <row r="4790" spans="1:5">
      <c r="A4790" s="217">
        <v>101513</v>
      </c>
      <c r="B4790" s="218" t="s">
        <v>5205</v>
      </c>
      <c r="C4790" s="217" t="s">
        <v>28</v>
      </c>
      <c r="D4790" s="219">
        <v>849.35</v>
      </c>
      <c r="E4790" s="220">
        <v>4.9000000000000002E-2</v>
      </c>
    </row>
    <row r="4791" spans="1:5">
      <c r="A4791" s="217">
        <v>101514</v>
      </c>
      <c r="B4791" s="218" t="s">
        <v>5206</v>
      </c>
      <c r="C4791" s="217" t="s">
        <v>28</v>
      </c>
      <c r="D4791" s="219">
        <v>974.48</v>
      </c>
      <c r="E4791" s="220">
        <v>4.2700000000000002E-2</v>
      </c>
    </row>
    <row r="4792" spans="1:5">
      <c r="A4792" s="217">
        <v>101515</v>
      </c>
      <c r="B4792" s="218" t="s">
        <v>5207</v>
      </c>
      <c r="C4792" s="217" t="s">
        <v>28</v>
      </c>
      <c r="D4792" s="219">
        <v>1009.2</v>
      </c>
      <c r="E4792" s="220">
        <v>4.1300000000000003E-2</v>
      </c>
    </row>
    <row r="4793" spans="1:5">
      <c r="A4793" s="217">
        <v>101516</v>
      </c>
      <c r="B4793" s="218" t="s">
        <v>5208</v>
      </c>
      <c r="C4793" s="217" t="s">
        <v>28</v>
      </c>
      <c r="D4793" s="219">
        <v>1155.06</v>
      </c>
      <c r="E4793" s="220">
        <v>3.61E-2</v>
      </c>
    </row>
    <row r="4794" spans="1:5">
      <c r="A4794" s="217">
        <v>101533</v>
      </c>
      <c r="B4794" s="218" t="s">
        <v>5209</v>
      </c>
      <c r="C4794" s="217" t="s">
        <v>28</v>
      </c>
      <c r="D4794" s="219">
        <v>1255.95</v>
      </c>
      <c r="E4794" s="220">
        <v>3.32E-2</v>
      </c>
    </row>
    <row r="4795" spans="1:5">
      <c r="A4795" s="217">
        <v>101534</v>
      </c>
      <c r="B4795" s="218" t="s">
        <v>5210</v>
      </c>
      <c r="C4795" s="217" t="s">
        <v>28</v>
      </c>
      <c r="D4795" s="219">
        <v>1506.22</v>
      </c>
      <c r="E4795" s="220">
        <v>2.76E-2</v>
      </c>
    </row>
    <row r="4796" spans="1:5">
      <c r="A4796" s="217">
        <v>101535</v>
      </c>
      <c r="B4796" s="218" t="s">
        <v>5211</v>
      </c>
      <c r="C4796" s="217" t="s">
        <v>28</v>
      </c>
      <c r="D4796" s="219">
        <v>1575.65</v>
      </c>
      <c r="E4796" s="220">
        <v>2.64E-2</v>
      </c>
    </row>
    <row r="4797" spans="1:5">
      <c r="A4797" s="217">
        <v>101536</v>
      </c>
      <c r="B4797" s="218" t="s">
        <v>5212</v>
      </c>
      <c r="C4797" s="217" t="s">
        <v>28</v>
      </c>
      <c r="D4797" s="219">
        <v>1867.37</v>
      </c>
      <c r="E4797" s="220">
        <v>2.23E-2</v>
      </c>
    </row>
    <row r="4798" spans="1:5">
      <c r="A4798" s="217">
        <v>101529</v>
      </c>
      <c r="B4798" s="218" t="s">
        <v>5213</v>
      </c>
      <c r="C4798" s="217" t="s">
        <v>28</v>
      </c>
      <c r="D4798" s="219">
        <v>1306.3</v>
      </c>
      <c r="E4798" s="220">
        <v>3.1899999999999998E-2</v>
      </c>
    </row>
    <row r="4799" spans="1:5">
      <c r="A4799" s="217">
        <v>101530</v>
      </c>
      <c r="B4799" s="218" t="s">
        <v>5214</v>
      </c>
      <c r="C4799" s="217" t="s">
        <v>28</v>
      </c>
      <c r="D4799" s="219">
        <v>1556.57</v>
      </c>
      <c r="E4799" s="220">
        <v>2.6800000000000001E-2</v>
      </c>
    </row>
    <row r="4800" spans="1:5">
      <c r="A4800" s="217">
        <v>101531</v>
      </c>
      <c r="B4800" s="218" t="s">
        <v>5215</v>
      </c>
      <c r="C4800" s="217" t="s">
        <v>28</v>
      </c>
      <c r="D4800" s="219">
        <v>1626</v>
      </c>
      <c r="E4800" s="220">
        <v>2.5600000000000001E-2</v>
      </c>
    </row>
    <row r="4801" spans="1:5">
      <c r="A4801" s="217">
        <v>101532</v>
      </c>
      <c r="B4801" s="218" t="s">
        <v>5216</v>
      </c>
      <c r="C4801" s="217" t="s">
        <v>28</v>
      </c>
      <c r="D4801" s="219">
        <v>1917.72</v>
      </c>
      <c r="E4801" s="220">
        <v>2.1700000000000001E-2</v>
      </c>
    </row>
    <row r="4802" spans="1:5">
      <c r="A4802" s="217">
        <v>101549</v>
      </c>
      <c r="B4802" s="218" t="s">
        <v>5217</v>
      </c>
      <c r="C4802" s="217" t="s">
        <v>28</v>
      </c>
      <c r="D4802" s="219">
        <v>24.36</v>
      </c>
      <c r="E4802" s="220">
        <v>0</v>
      </c>
    </row>
    <row r="4803" spans="1:5">
      <c r="A4803" s="217">
        <v>101547</v>
      </c>
      <c r="B4803" s="218" t="s">
        <v>5218</v>
      </c>
      <c r="C4803" s="217" t="s">
        <v>28</v>
      </c>
      <c r="D4803" s="219">
        <v>90.08</v>
      </c>
      <c r="E4803" s="220">
        <v>0.97919999999999996</v>
      </c>
    </row>
    <row r="4804" spans="1:5">
      <c r="A4804" s="217">
        <v>101546</v>
      </c>
      <c r="B4804" s="218" t="s">
        <v>5219</v>
      </c>
      <c r="C4804" s="217" t="s">
        <v>28</v>
      </c>
      <c r="D4804" s="219">
        <v>28.87</v>
      </c>
      <c r="E4804" s="220">
        <v>0.93520000000000003</v>
      </c>
    </row>
    <row r="4805" spans="1:5">
      <c r="A4805" s="217">
        <v>101548</v>
      </c>
      <c r="B4805" s="218" t="s">
        <v>5220</v>
      </c>
      <c r="C4805" s="217" t="s">
        <v>28</v>
      </c>
      <c r="D4805" s="219">
        <v>7.28</v>
      </c>
      <c r="E4805" s="220">
        <v>0.74309999999999998</v>
      </c>
    </row>
    <row r="4806" spans="1:5">
      <c r="A4806" s="217">
        <v>94764</v>
      </c>
      <c r="B4806" s="218" t="s">
        <v>5221</v>
      </c>
      <c r="C4806" s="217" t="s">
        <v>28</v>
      </c>
      <c r="D4806" s="219">
        <v>36.15</v>
      </c>
      <c r="E4806" s="220">
        <v>0</v>
      </c>
    </row>
    <row r="4807" spans="1:5">
      <c r="A4807" s="217">
        <v>94765</v>
      </c>
      <c r="B4807" s="218" t="s">
        <v>5222</v>
      </c>
      <c r="C4807" s="217" t="s">
        <v>28</v>
      </c>
      <c r="D4807" s="219">
        <v>39.86</v>
      </c>
      <c r="E4807" s="220">
        <v>0</v>
      </c>
    </row>
    <row r="4808" spans="1:5">
      <c r="A4808" s="217">
        <v>94766</v>
      </c>
      <c r="B4808" s="218" t="s">
        <v>5223</v>
      </c>
      <c r="C4808" s="217" t="s">
        <v>28</v>
      </c>
      <c r="D4808" s="219">
        <v>44.58</v>
      </c>
      <c r="E4808" s="220">
        <v>0</v>
      </c>
    </row>
    <row r="4809" spans="1:5">
      <c r="A4809" s="217">
        <v>94767</v>
      </c>
      <c r="B4809" s="218" t="s">
        <v>5224</v>
      </c>
      <c r="C4809" s="217" t="s">
        <v>28</v>
      </c>
      <c r="D4809" s="219">
        <v>66.290000000000006</v>
      </c>
      <c r="E4809" s="220">
        <v>0</v>
      </c>
    </row>
    <row r="4810" spans="1:5">
      <c r="A4810" s="217">
        <v>94768</v>
      </c>
      <c r="B4810" s="218" t="s">
        <v>5225</v>
      </c>
      <c r="C4810" s="217" t="s">
        <v>28</v>
      </c>
      <c r="D4810" s="219">
        <v>75.13</v>
      </c>
      <c r="E4810" s="220">
        <v>0</v>
      </c>
    </row>
    <row r="4811" spans="1:5">
      <c r="A4811" s="217">
        <v>94769</v>
      </c>
      <c r="B4811" s="218" t="s">
        <v>5226</v>
      </c>
      <c r="C4811" s="217" t="s">
        <v>28</v>
      </c>
      <c r="D4811" s="219">
        <v>100.47</v>
      </c>
      <c r="E4811" s="220">
        <v>0</v>
      </c>
    </row>
    <row r="4812" spans="1:5">
      <c r="A4812" s="217">
        <v>94783</v>
      </c>
      <c r="B4812" s="218" t="s">
        <v>5227</v>
      </c>
      <c r="C4812" s="217" t="s">
        <v>28</v>
      </c>
      <c r="D4812" s="219">
        <v>17.98</v>
      </c>
      <c r="E4812" s="220">
        <v>0</v>
      </c>
    </row>
    <row r="4813" spans="1:5">
      <c r="A4813" s="217">
        <v>94703</v>
      </c>
      <c r="B4813" s="218" t="s">
        <v>5228</v>
      </c>
      <c r="C4813" s="217" t="s">
        <v>28</v>
      </c>
      <c r="D4813" s="219">
        <v>19.23</v>
      </c>
      <c r="E4813" s="220">
        <v>0</v>
      </c>
    </row>
    <row r="4814" spans="1:5">
      <c r="A4814" s="217">
        <v>94704</v>
      </c>
      <c r="B4814" s="218" t="s">
        <v>5229</v>
      </c>
      <c r="C4814" s="217" t="s">
        <v>28</v>
      </c>
      <c r="D4814" s="219">
        <v>25.72</v>
      </c>
      <c r="E4814" s="220">
        <v>0</v>
      </c>
    </row>
    <row r="4815" spans="1:5">
      <c r="A4815" s="217">
        <v>94705</v>
      </c>
      <c r="B4815" s="218" t="s">
        <v>5230</v>
      </c>
      <c r="C4815" s="217" t="s">
        <v>28</v>
      </c>
      <c r="D4815" s="219">
        <v>35.200000000000003</v>
      </c>
      <c r="E4815" s="220">
        <v>0</v>
      </c>
    </row>
    <row r="4816" spans="1:5">
      <c r="A4816" s="217">
        <v>94706</v>
      </c>
      <c r="B4816" s="218" t="s">
        <v>5231</v>
      </c>
      <c r="C4816" s="217" t="s">
        <v>28</v>
      </c>
      <c r="D4816" s="219">
        <v>34.42</v>
      </c>
      <c r="E4816" s="220">
        <v>0</v>
      </c>
    </row>
    <row r="4817" spans="1:5">
      <c r="A4817" s="217">
        <v>94707</v>
      </c>
      <c r="B4817" s="218" t="s">
        <v>5232</v>
      </c>
      <c r="C4817" s="217" t="s">
        <v>28</v>
      </c>
      <c r="D4817" s="219">
        <v>54.44</v>
      </c>
      <c r="E4817" s="220">
        <v>0</v>
      </c>
    </row>
    <row r="4818" spans="1:5">
      <c r="A4818" s="217">
        <v>94715</v>
      </c>
      <c r="B4818" s="218" t="s">
        <v>5233</v>
      </c>
      <c r="C4818" s="217" t="s">
        <v>28</v>
      </c>
      <c r="D4818" s="219">
        <v>282.61</v>
      </c>
      <c r="E4818" s="220">
        <v>0</v>
      </c>
    </row>
    <row r="4819" spans="1:5">
      <c r="A4819" s="217">
        <v>94713</v>
      </c>
      <c r="B4819" s="218" t="s">
        <v>5234</v>
      </c>
      <c r="C4819" s="217" t="s">
        <v>28</v>
      </c>
      <c r="D4819" s="219">
        <v>226.46</v>
      </c>
      <c r="E4819" s="220">
        <v>0</v>
      </c>
    </row>
    <row r="4820" spans="1:5">
      <c r="A4820" s="217">
        <v>94714</v>
      </c>
      <c r="B4820" s="218" t="s">
        <v>5235</v>
      </c>
      <c r="C4820" s="217" t="s">
        <v>28</v>
      </c>
      <c r="D4820" s="219">
        <v>317.97000000000003</v>
      </c>
      <c r="E4820" s="220">
        <v>0</v>
      </c>
    </row>
    <row r="4821" spans="1:5">
      <c r="A4821" s="217">
        <v>94670</v>
      </c>
      <c r="B4821" s="218" t="s">
        <v>5236</v>
      </c>
      <c r="C4821" s="217" t="s">
        <v>28</v>
      </c>
      <c r="D4821" s="219">
        <v>65.89</v>
      </c>
      <c r="E4821" s="220">
        <v>0</v>
      </c>
    </row>
    <row r="4822" spans="1:5">
      <c r="A4822" s="217">
        <v>94656</v>
      </c>
      <c r="B4822" s="218" t="s">
        <v>5237</v>
      </c>
      <c r="C4822" s="217" t="s">
        <v>28</v>
      </c>
      <c r="D4822" s="219">
        <v>3.33</v>
      </c>
      <c r="E4822" s="220">
        <v>0</v>
      </c>
    </row>
    <row r="4823" spans="1:5">
      <c r="A4823" s="217">
        <v>94658</v>
      </c>
      <c r="B4823" s="218" t="s">
        <v>5238</v>
      </c>
      <c r="C4823" s="217" t="s">
        <v>28</v>
      </c>
      <c r="D4823" s="219">
        <v>5</v>
      </c>
      <c r="E4823" s="220">
        <v>0</v>
      </c>
    </row>
    <row r="4824" spans="1:5">
      <c r="A4824" s="217">
        <v>94660</v>
      </c>
      <c r="B4824" s="218" t="s">
        <v>5239</v>
      </c>
      <c r="C4824" s="217" t="s">
        <v>28</v>
      </c>
      <c r="D4824" s="219">
        <v>7.94</v>
      </c>
      <c r="E4824" s="220">
        <v>0</v>
      </c>
    </row>
    <row r="4825" spans="1:5">
      <c r="A4825" s="217">
        <v>94662</v>
      </c>
      <c r="B4825" s="218" t="s">
        <v>5240</v>
      </c>
      <c r="C4825" s="217" t="s">
        <v>28</v>
      </c>
      <c r="D4825" s="219">
        <v>10.45</v>
      </c>
      <c r="E4825" s="220">
        <v>0</v>
      </c>
    </row>
    <row r="4826" spans="1:5">
      <c r="A4826" s="217">
        <v>94664</v>
      </c>
      <c r="B4826" s="218" t="s">
        <v>5241</v>
      </c>
      <c r="C4826" s="217" t="s">
        <v>28</v>
      </c>
      <c r="D4826" s="219">
        <v>19.14</v>
      </c>
      <c r="E4826" s="220">
        <v>0</v>
      </c>
    </row>
    <row r="4827" spans="1:5">
      <c r="A4827" s="217">
        <v>94666</v>
      </c>
      <c r="B4827" s="218" t="s">
        <v>5242</v>
      </c>
      <c r="C4827" s="217" t="s">
        <v>28</v>
      </c>
      <c r="D4827" s="219">
        <v>31.15</v>
      </c>
      <c r="E4827" s="220">
        <v>0</v>
      </c>
    </row>
    <row r="4828" spans="1:5">
      <c r="A4828" s="217">
        <v>94668</v>
      </c>
      <c r="B4828" s="218" t="s">
        <v>5243</v>
      </c>
      <c r="C4828" s="217" t="s">
        <v>28</v>
      </c>
      <c r="D4828" s="219">
        <v>41.43</v>
      </c>
      <c r="E4828" s="220">
        <v>0</v>
      </c>
    </row>
    <row r="4829" spans="1:5">
      <c r="A4829" s="217">
        <v>105215</v>
      </c>
      <c r="B4829" s="218" t="s">
        <v>5244</v>
      </c>
      <c r="C4829" s="217" t="s">
        <v>28</v>
      </c>
      <c r="D4829" s="219">
        <v>9.15</v>
      </c>
      <c r="E4829" s="220">
        <v>0</v>
      </c>
    </row>
    <row r="4830" spans="1:5">
      <c r="A4830" s="217">
        <v>105216</v>
      </c>
      <c r="B4830" s="218" t="s">
        <v>5245</v>
      </c>
      <c r="C4830" s="217" t="s">
        <v>28</v>
      </c>
      <c r="D4830" s="219">
        <v>34.61</v>
      </c>
      <c r="E4830" s="220">
        <v>0</v>
      </c>
    </row>
    <row r="4831" spans="1:5">
      <c r="A4831" s="217">
        <v>105217</v>
      </c>
      <c r="B4831" s="218" t="s">
        <v>5246</v>
      </c>
      <c r="C4831" s="217" t="s">
        <v>28</v>
      </c>
      <c r="D4831" s="219">
        <v>39.01</v>
      </c>
      <c r="E4831" s="220">
        <v>0</v>
      </c>
    </row>
    <row r="4832" spans="1:5">
      <c r="A4832" s="217">
        <v>105214</v>
      </c>
      <c r="B4832" s="218" t="s">
        <v>5247</v>
      </c>
      <c r="C4832" s="217" t="s">
        <v>28</v>
      </c>
      <c r="D4832" s="219">
        <v>40.729999999999997</v>
      </c>
      <c r="E4832" s="220">
        <v>0</v>
      </c>
    </row>
    <row r="4833" spans="1:5">
      <c r="A4833" s="217">
        <v>105218</v>
      </c>
      <c r="B4833" s="218" t="s">
        <v>5248</v>
      </c>
      <c r="C4833" s="217" t="s">
        <v>28</v>
      </c>
      <c r="D4833" s="219">
        <v>67.7</v>
      </c>
      <c r="E4833" s="220">
        <v>0</v>
      </c>
    </row>
    <row r="4834" spans="1:5">
      <c r="A4834" s="217">
        <v>105213</v>
      </c>
      <c r="B4834" s="218" t="s">
        <v>5249</v>
      </c>
      <c r="C4834" s="217" t="s">
        <v>28</v>
      </c>
      <c r="D4834" s="219">
        <v>191.68</v>
      </c>
      <c r="E4834" s="220">
        <v>0.89200000000000002</v>
      </c>
    </row>
    <row r="4835" spans="1:5">
      <c r="A4835" s="217">
        <v>105233</v>
      </c>
      <c r="B4835" s="218" t="s">
        <v>5250</v>
      </c>
      <c r="C4835" s="217" t="s">
        <v>28</v>
      </c>
      <c r="D4835" s="219">
        <v>7.61</v>
      </c>
      <c r="E4835" s="220">
        <v>0</v>
      </c>
    </row>
    <row r="4836" spans="1:5">
      <c r="A4836" s="217">
        <v>105234</v>
      </c>
      <c r="B4836" s="218" t="s">
        <v>5251</v>
      </c>
      <c r="C4836" s="217" t="s">
        <v>28</v>
      </c>
      <c r="D4836" s="219">
        <v>9.32</v>
      </c>
      <c r="E4836" s="220">
        <v>0</v>
      </c>
    </row>
    <row r="4837" spans="1:5">
      <c r="A4837" s="217">
        <v>105228</v>
      </c>
      <c r="B4837" s="218" t="s">
        <v>5252</v>
      </c>
      <c r="C4837" s="217" t="s">
        <v>28</v>
      </c>
      <c r="D4837" s="219">
        <v>11.24</v>
      </c>
      <c r="E4837" s="220">
        <v>0</v>
      </c>
    </row>
    <row r="4838" spans="1:5">
      <c r="A4838" s="217">
        <v>105138</v>
      </c>
      <c r="B4838" s="218" t="s">
        <v>5253</v>
      </c>
      <c r="C4838" s="217" t="s">
        <v>28</v>
      </c>
      <c r="D4838" s="219">
        <v>16.399999999999999</v>
      </c>
      <c r="E4838" s="220">
        <v>0</v>
      </c>
    </row>
    <row r="4839" spans="1:5">
      <c r="A4839" s="217">
        <v>105139</v>
      </c>
      <c r="B4839" s="218" t="s">
        <v>5254</v>
      </c>
      <c r="C4839" s="217" t="s">
        <v>28</v>
      </c>
      <c r="D4839" s="219">
        <v>19.3</v>
      </c>
      <c r="E4839" s="220">
        <v>0</v>
      </c>
    </row>
    <row r="4840" spans="1:5">
      <c r="A4840" s="217">
        <v>105140</v>
      </c>
      <c r="B4840" s="218" t="s">
        <v>5255</v>
      </c>
      <c r="C4840" s="217" t="s">
        <v>28</v>
      </c>
      <c r="D4840" s="219">
        <v>24.82</v>
      </c>
      <c r="E4840" s="220">
        <v>0</v>
      </c>
    </row>
    <row r="4841" spans="1:5">
      <c r="A4841" s="217">
        <v>105141</v>
      </c>
      <c r="B4841" s="218" t="s">
        <v>5256</v>
      </c>
      <c r="C4841" s="217" t="s">
        <v>28</v>
      </c>
      <c r="D4841" s="219">
        <v>29.52</v>
      </c>
      <c r="E4841" s="220">
        <v>0</v>
      </c>
    </row>
    <row r="4842" spans="1:5">
      <c r="A4842" s="217">
        <v>105172</v>
      </c>
      <c r="B4842" s="218" t="s">
        <v>5257</v>
      </c>
      <c r="C4842" s="217" t="s">
        <v>28</v>
      </c>
      <c r="D4842" s="219">
        <v>87.78</v>
      </c>
      <c r="E4842" s="220">
        <v>0.78239999999999998</v>
      </c>
    </row>
    <row r="4843" spans="1:5">
      <c r="A4843" s="217">
        <v>105169</v>
      </c>
      <c r="B4843" s="218" t="s">
        <v>5258</v>
      </c>
      <c r="C4843" s="217" t="s">
        <v>28</v>
      </c>
      <c r="D4843" s="219">
        <v>87.58</v>
      </c>
      <c r="E4843" s="220">
        <v>0.76619999999999999</v>
      </c>
    </row>
    <row r="4844" spans="1:5">
      <c r="A4844" s="217">
        <v>105230</v>
      </c>
      <c r="B4844" s="218" t="s">
        <v>5259</v>
      </c>
      <c r="C4844" s="217" t="s">
        <v>28</v>
      </c>
      <c r="D4844" s="219">
        <v>7.79</v>
      </c>
      <c r="E4844" s="220">
        <v>0.5494</v>
      </c>
    </row>
    <row r="4845" spans="1:5">
      <c r="A4845" s="217">
        <v>105231</v>
      </c>
      <c r="B4845" s="218" t="s">
        <v>5260</v>
      </c>
      <c r="C4845" s="217" t="s">
        <v>28</v>
      </c>
      <c r="D4845" s="219">
        <v>9.14</v>
      </c>
      <c r="E4845" s="220">
        <v>0.56779999999999997</v>
      </c>
    </row>
    <row r="4846" spans="1:5">
      <c r="A4846" s="217">
        <v>105232</v>
      </c>
      <c r="B4846" s="218" t="s">
        <v>5261</v>
      </c>
      <c r="C4846" s="217" t="s">
        <v>28</v>
      </c>
      <c r="D4846" s="219">
        <v>17.89</v>
      </c>
      <c r="E4846" s="220">
        <v>0.75519999999999998</v>
      </c>
    </row>
    <row r="4847" spans="1:5">
      <c r="A4847" s="217">
        <v>105229</v>
      </c>
      <c r="B4847" s="218" t="s">
        <v>5262</v>
      </c>
      <c r="C4847" s="217" t="s">
        <v>28</v>
      </c>
      <c r="D4847" s="219">
        <v>28.6</v>
      </c>
      <c r="E4847" s="220">
        <v>0.82410000000000005</v>
      </c>
    </row>
    <row r="4848" spans="1:5">
      <c r="A4848" s="217">
        <v>105146</v>
      </c>
      <c r="B4848" s="218" t="s">
        <v>5263</v>
      </c>
      <c r="C4848" s="217" t="s">
        <v>28</v>
      </c>
      <c r="D4848" s="219">
        <v>22.95</v>
      </c>
      <c r="E4848" s="220">
        <v>0.76729999999999998</v>
      </c>
    </row>
    <row r="4849" spans="1:5">
      <c r="A4849" s="217">
        <v>94613</v>
      </c>
      <c r="B4849" s="218" t="s">
        <v>5264</v>
      </c>
      <c r="C4849" s="217" t="s">
        <v>28</v>
      </c>
      <c r="D4849" s="219">
        <v>0</v>
      </c>
      <c r="E4849" s="220"/>
    </row>
    <row r="4850" spans="1:5">
      <c r="A4850" s="217">
        <v>94607</v>
      </c>
      <c r="B4850" s="218" t="s">
        <v>5265</v>
      </c>
      <c r="C4850" s="217" t="s">
        <v>28</v>
      </c>
      <c r="D4850" s="219">
        <v>0</v>
      </c>
      <c r="E4850" s="220"/>
    </row>
    <row r="4851" spans="1:5">
      <c r="A4851" s="217">
        <v>94609</v>
      </c>
      <c r="B4851" s="218" t="s">
        <v>5266</v>
      </c>
      <c r="C4851" s="217" t="s">
        <v>28</v>
      </c>
      <c r="D4851" s="219">
        <v>0</v>
      </c>
      <c r="E4851" s="220"/>
    </row>
    <row r="4852" spans="1:5">
      <c r="A4852" s="217">
        <v>94611</v>
      </c>
      <c r="B4852" s="218" t="s">
        <v>5267</v>
      </c>
      <c r="C4852" s="217" t="s">
        <v>28</v>
      </c>
      <c r="D4852" s="219">
        <v>0</v>
      </c>
      <c r="E4852" s="220"/>
    </row>
    <row r="4853" spans="1:5">
      <c r="A4853" s="217">
        <v>96738</v>
      </c>
      <c r="B4853" s="218" t="s">
        <v>5268</v>
      </c>
      <c r="C4853" s="217" t="s">
        <v>28</v>
      </c>
      <c r="D4853" s="219">
        <v>24.01</v>
      </c>
      <c r="E4853" s="220">
        <v>0.84589999999999999</v>
      </c>
    </row>
    <row r="4854" spans="1:5">
      <c r="A4854" s="217">
        <v>96740</v>
      </c>
      <c r="B4854" s="218" t="s">
        <v>5269</v>
      </c>
      <c r="C4854" s="217" t="s">
        <v>28</v>
      </c>
      <c r="D4854" s="219">
        <v>33.340000000000003</v>
      </c>
      <c r="E4854" s="220">
        <v>0.87129999999999996</v>
      </c>
    </row>
    <row r="4855" spans="1:5">
      <c r="A4855" s="217">
        <v>94738</v>
      </c>
      <c r="B4855" s="218" t="s">
        <v>5270</v>
      </c>
      <c r="C4855" s="217" t="s">
        <v>28</v>
      </c>
      <c r="D4855" s="219">
        <v>1619.95</v>
      </c>
      <c r="E4855" s="220">
        <v>0</v>
      </c>
    </row>
    <row r="4856" spans="1:5">
      <c r="A4856" s="217">
        <v>94724</v>
      </c>
      <c r="B4856" s="218" t="s">
        <v>5271</v>
      </c>
      <c r="C4856" s="217" t="s">
        <v>28</v>
      </c>
      <c r="D4856" s="219">
        <v>25.56</v>
      </c>
      <c r="E4856" s="220">
        <v>0</v>
      </c>
    </row>
    <row r="4857" spans="1:5">
      <c r="A4857" s="217">
        <v>94726</v>
      </c>
      <c r="B4857" s="218" t="s">
        <v>5272</v>
      </c>
      <c r="C4857" s="217" t="s">
        <v>28</v>
      </c>
      <c r="D4857" s="219">
        <v>32.93</v>
      </c>
      <c r="E4857" s="220">
        <v>0</v>
      </c>
    </row>
    <row r="4858" spans="1:5">
      <c r="A4858" s="217">
        <v>94728</v>
      </c>
      <c r="B4858" s="218" t="s">
        <v>5273</v>
      </c>
      <c r="C4858" s="217" t="s">
        <v>28</v>
      </c>
      <c r="D4858" s="219">
        <v>51.42</v>
      </c>
      <c r="E4858" s="220">
        <v>0</v>
      </c>
    </row>
    <row r="4859" spans="1:5">
      <c r="A4859" s="217">
        <v>94730</v>
      </c>
      <c r="B4859" s="218" t="s">
        <v>5274</v>
      </c>
      <c r="C4859" s="217" t="s">
        <v>28</v>
      </c>
      <c r="D4859" s="219">
        <v>63.07</v>
      </c>
      <c r="E4859" s="220">
        <v>0</v>
      </c>
    </row>
    <row r="4860" spans="1:5">
      <c r="A4860" s="217">
        <v>94732</v>
      </c>
      <c r="B4860" s="218" t="s">
        <v>5275</v>
      </c>
      <c r="C4860" s="217" t="s">
        <v>28</v>
      </c>
      <c r="D4860" s="219">
        <v>101.18</v>
      </c>
      <c r="E4860" s="220">
        <v>0</v>
      </c>
    </row>
    <row r="4861" spans="1:5">
      <c r="A4861" s="217">
        <v>94734</v>
      </c>
      <c r="B4861" s="218" t="s">
        <v>5276</v>
      </c>
      <c r="C4861" s="217" t="s">
        <v>28</v>
      </c>
      <c r="D4861" s="219">
        <v>369.71</v>
      </c>
      <c r="E4861" s="220">
        <v>0</v>
      </c>
    </row>
    <row r="4862" spans="1:5">
      <c r="A4862" s="217">
        <v>94736</v>
      </c>
      <c r="B4862" s="218" t="s">
        <v>5277</v>
      </c>
      <c r="C4862" s="217" t="s">
        <v>28</v>
      </c>
      <c r="D4862" s="219">
        <v>537.51</v>
      </c>
      <c r="E4862" s="220">
        <v>0</v>
      </c>
    </row>
    <row r="4863" spans="1:5">
      <c r="A4863" s="217">
        <v>94483</v>
      </c>
      <c r="B4863" s="218" t="s">
        <v>5278</v>
      </c>
      <c r="C4863" s="217" t="s">
        <v>28</v>
      </c>
      <c r="D4863" s="219">
        <v>1315.46</v>
      </c>
      <c r="E4863" s="220">
        <v>0.25719999999999998</v>
      </c>
    </row>
    <row r="4864" spans="1:5">
      <c r="A4864" s="217">
        <v>94482</v>
      </c>
      <c r="B4864" s="218" t="s">
        <v>5279</v>
      </c>
      <c r="C4864" s="217" t="s">
        <v>28</v>
      </c>
      <c r="D4864" s="219">
        <v>1580.68</v>
      </c>
      <c r="E4864" s="220">
        <v>0.28620000000000001</v>
      </c>
    </row>
    <row r="4865" spans="1:5">
      <c r="A4865" s="217">
        <v>94481</v>
      </c>
      <c r="B4865" s="218" t="s">
        <v>5280</v>
      </c>
      <c r="C4865" s="217" t="s">
        <v>28</v>
      </c>
      <c r="D4865" s="219">
        <v>2030.95</v>
      </c>
      <c r="E4865" s="220">
        <v>0.32390000000000002</v>
      </c>
    </row>
    <row r="4866" spans="1:5">
      <c r="A4866" s="217">
        <v>94480</v>
      </c>
      <c r="B4866" s="218" t="s">
        <v>5281</v>
      </c>
      <c r="C4866" s="217" t="s">
        <v>28</v>
      </c>
      <c r="D4866" s="219">
        <v>2913.99</v>
      </c>
      <c r="E4866" s="220">
        <v>0.35410000000000003</v>
      </c>
    </row>
    <row r="4867" spans="1:5">
      <c r="A4867" s="217">
        <v>94472</v>
      </c>
      <c r="B4867" s="218" t="s">
        <v>5282</v>
      </c>
      <c r="C4867" s="217" t="s">
        <v>28</v>
      </c>
      <c r="D4867" s="219">
        <v>78.13</v>
      </c>
      <c r="E4867" s="220">
        <v>0.69610000000000005</v>
      </c>
    </row>
    <row r="4868" spans="1:5">
      <c r="A4868" s="217">
        <v>94474</v>
      </c>
      <c r="B4868" s="218" t="s">
        <v>5283</v>
      </c>
      <c r="C4868" s="217" t="s">
        <v>28</v>
      </c>
      <c r="D4868" s="219">
        <v>132.94999999999999</v>
      </c>
      <c r="E4868" s="220">
        <v>0.79079999999999995</v>
      </c>
    </row>
    <row r="4869" spans="1:5">
      <c r="A4869" s="217">
        <v>94476</v>
      </c>
      <c r="B4869" s="218" t="s">
        <v>5284</v>
      </c>
      <c r="C4869" s="217" t="s">
        <v>28</v>
      </c>
      <c r="D4869" s="219">
        <v>186.53</v>
      </c>
      <c r="E4869" s="220">
        <v>0.82399999999999995</v>
      </c>
    </row>
    <row r="4870" spans="1:5">
      <c r="A4870" s="217">
        <v>94471</v>
      </c>
      <c r="B4870" s="218" t="s">
        <v>5285</v>
      </c>
      <c r="C4870" s="217" t="s">
        <v>28</v>
      </c>
      <c r="D4870" s="219">
        <v>75.75</v>
      </c>
      <c r="E4870" s="220">
        <v>0.68659999999999999</v>
      </c>
    </row>
    <row r="4871" spans="1:5">
      <c r="A4871" s="217">
        <v>94473</v>
      </c>
      <c r="B4871" s="218" t="s">
        <v>5286</v>
      </c>
      <c r="C4871" s="217" t="s">
        <v>28</v>
      </c>
      <c r="D4871" s="219">
        <v>122.46</v>
      </c>
      <c r="E4871" s="220">
        <v>0.77290000000000003</v>
      </c>
    </row>
    <row r="4872" spans="1:5">
      <c r="A4872" s="217">
        <v>94475</v>
      </c>
      <c r="B4872" s="218" t="s">
        <v>5287</v>
      </c>
      <c r="C4872" s="217" t="s">
        <v>28</v>
      </c>
      <c r="D4872" s="219">
        <v>166.33</v>
      </c>
      <c r="E4872" s="220">
        <v>0.80269999999999997</v>
      </c>
    </row>
    <row r="4873" spans="1:5">
      <c r="A4873" s="217">
        <v>105194</v>
      </c>
      <c r="B4873" s="218" t="s">
        <v>5288</v>
      </c>
      <c r="C4873" s="217" t="s">
        <v>28</v>
      </c>
      <c r="D4873" s="219">
        <v>84.67</v>
      </c>
      <c r="E4873" s="220">
        <v>0.71960000000000002</v>
      </c>
    </row>
    <row r="4874" spans="1:5">
      <c r="A4874" s="217">
        <v>105195</v>
      </c>
      <c r="B4874" s="218" t="s">
        <v>5289</v>
      </c>
      <c r="C4874" s="217" t="s">
        <v>28</v>
      </c>
      <c r="D4874" s="219">
        <v>220.57</v>
      </c>
      <c r="E4874" s="220">
        <v>0.85119999999999996</v>
      </c>
    </row>
    <row r="4875" spans="1:5">
      <c r="A4875" s="217">
        <v>105178</v>
      </c>
      <c r="B4875" s="218" t="s">
        <v>5290</v>
      </c>
      <c r="C4875" s="217" t="s">
        <v>28</v>
      </c>
      <c r="D4875" s="219">
        <v>138.12</v>
      </c>
      <c r="E4875" s="220">
        <v>0.81340000000000001</v>
      </c>
    </row>
    <row r="4876" spans="1:5">
      <c r="A4876" s="217">
        <v>94620</v>
      </c>
      <c r="B4876" s="218" t="s">
        <v>5291</v>
      </c>
      <c r="C4876" s="217" t="s">
        <v>28</v>
      </c>
      <c r="D4876" s="219">
        <v>889.93</v>
      </c>
      <c r="E4876" s="220">
        <v>0.95979999999999999</v>
      </c>
    </row>
    <row r="4877" spans="1:5">
      <c r="A4877" s="217">
        <v>94614</v>
      </c>
      <c r="B4877" s="218" t="s">
        <v>5292</v>
      </c>
      <c r="C4877" s="217" t="s">
        <v>28</v>
      </c>
      <c r="D4877" s="219">
        <v>139.81</v>
      </c>
      <c r="E4877" s="220">
        <v>0.7833</v>
      </c>
    </row>
    <row r="4878" spans="1:5">
      <c r="A4878" s="217">
        <v>94616</v>
      </c>
      <c r="B4878" s="218" t="s">
        <v>5293</v>
      </c>
      <c r="C4878" s="217" t="s">
        <v>28</v>
      </c>
      <c r="D4878" s="219">
        <v>395.65</v>
      </c>
      <c r="E4878" s="220">
        <v>0.92010000000000003</v>
      </c>
    </row>
    <row r="4879" spans="1:5">
      <c r="A4879" s="217">
        <v>94618</v>
      </c>
      <c r="B4879" s="218" t="s">
        <v>5294</v>
      </c>
      <c r="C4879" s="217" t="s">
        <v>28</v>
      </c>
      <c r="D4879" s="219">
        <v>384.4</v>
      </c>
      <c r="E4879" s="220">
        <v>0.91410000000000002</v>
      </c>
    </row>
    <row r="4880" spans="1:5">
      <c r="A4880" s="217">
        <v>105193</v>
      </c>
      <c r="B4880" s="218" t="s">
        <v>5295</v>
      </c>
      <c r="C4880" s="217" t="s">
        <v>28</v>
      </c>
      <c r="D4880" s="219">
        <v>151.25</v>
      </c>
      <c r="E4880" s="220">
        <v>0.81610000000000005</v>
      </c>
    </row>
    <row r="4881" spans="1:5">
      <c r="A4881" s="217">
        <v>105197</v>
      </c>
      <c r="B4881" s="218" t="s">
        <v>5296</v>
      </c>
      <c r="C4881" s="217" t="s">
        <v>28</v>
      </c>
      <c r="D4881" s="219">
        <v>162.22999999999999</v>
      </c>
      <c r="E4881" s="220">
        <v>0.85370000000000001</v>
      </c>
    </row>
    <row r="4882" spans="1:5">
      <c r="A4882" s="217">
        <v>105196</v>
      </c>
      <c r="B4882" s="218" t="s">
        <v>5297</v>
      </c>
      <c r="C4882" s="217" t="s">
        <v>28</v>
      </c>
      <c r="D4882" s="219">
        <v>236.45</v>
      </c>
      <c r="E4882" s="220">
        <v>0.88239999999999996</v>
      </c>
    </row>
    <row r="4883" spans="1:5">
      <c r="A4883" s="217">
        <v>105198</v>
      </c>
      <c r="B4883" s="218" t="s">
        <v>5298</v>
      </c>
      <c r="C4883" s="217" t="s">
        <v>28</v>
      </c>
      <c r="D4883" s="219">
        <v>336.25</v>
      </c>
      <c r="E4883" s="220">
        <v>0.90239999999999998</v>
      </c>
    </row>
    <row r="4884" spans="1:5">
      <c r="A4884" s="217">
        <v>105200</v>
      </c>
      <c r="B4884" s="218" t="s">
        <v>5299</v>
      </c>
      <c r="C4884" s="217" t="s">
        <v>28</v>
      </c>
      <c r="D4884" s="219">
        <v>127.33</v>
      </c>
      <c r="E4884" s="220">
        <v>0.81359999999999999</v>
      </c>
    </row>
    <row r="4885" spans="1:5">
      <c r="A4885" s="217">
        <v>105199</v>
      </c>
      <c r="B4885" s="218" t="s">
        <v>5300</v>
      </c>
      <c r="C4885" s="217" t="s">
        <v>28</v>
      </c>
      <c r="D4885" s="219">
        <v>214.57</v>
      </c>
      <c r="E4885" s="220">
        <v>0.87039999999999995</v>
      </c>
    </row>
    <row r="4886" spans="1:5">
      <c r="A4886" s="217">
        <v>105201</v>
      </c>
      <c r="B4886" s="218" t="s">
        <v>5301</v>
      </c>
      <c r="C4886" s="217" t="s">
        <v>28</v>
      </c>
      <c r="D4886" s="219">
        <v>294.31</v>
      </c>
      <c r="E4886" s="220">
        <v>0.88849999999999996</v>
      </c>
    </row>
    <row r="4887" spans="1:5">
      <c r="A4887" s="217">
        <v>94755</v>
      </c>
      <c r="B4887" s="218" t="s">
        <v>5302</v>
      </c>
      <c r="C4887" s="217" t="s">
        <v>28</v>
      </c>
      <c r="D4887" s="219">
        <v>0</v>
      </c>
      <c r="E4887" s="220"/>
    </row>
    <row r="4888" spans="1:5">
      <c r="A4888" s="217">
        <v>94741</v>
      </c>
      <c r="B4888" s="218" t="s">
        <v>5303</v>
      </c>
      <c r="C4888" s="217" t="s">
        <v>28</v>
      </c>
      <c r="D4888" s="219">
        <v>12.49</v>
      </c>
      <c r="E4888" s="220">
        <v>0</v>
      </c>
    </row>
    <row r="4889" spans="1:5">
      <c r="A4889" s="217">
        <v>94743</v>
      </c>
      <c r="B4889" s="218" t="s">
        <v>5304</v>
      </c>
      <c r="C4889" s="217" t="s">
        <v>28</v>
      </c>
      <c r="D4889" s="219">
        <v>20.420000000000002</v>
      </c>
      <c r="E4889" s="220">
        <v>0</v>
      </c>
    </row>
    <row r="4890" spans="1:5">
      <c r="A4890" s="217">
        <v>94745</v>
      </c>
      <c r="B4890" s="218" t="s">
        <v>5305</v>
      </c>
      <c r="C4890" s="217" t="s">
        <v>28</v>
      </c>
      <c r="D4890" s="219">
        <v>0</v>
      </c>
      <c r="E4890" s="220"/>
    </row>
    <row r="4891" spans="1:5">
      <c r="A4891" s="217">
        <v>94747</v>
      </c>
      <c r="B4891" s="218" t="s">
        <v>5306</v>
      </c>
      <c r="C4891" s="217" t="s">
        <v>28</v>
      </c>
      <c r="D4891" s="219">
        <v>0</v>
      </c>
      <c r="E4891" s="220"/>
    </row>
    <row r="4892" spans="1:5">
      <c r="A4892" s="217">
        <v>94749</v>
      </c>
      <c r="B4892" s="218" t="s">
        <v>5307</v>
      </c>
      <c r="C4892" s="217" t="s">
        <v>28</v>
      </c>
      <c r="D4892" s="219">
        <v>0</v>
      </c>
      <c r="E4892" s="220"/>
    </row>
    <row r="4893" spans="1:5">
      <c r="A4893" s="217">
        <v>94751</v>
      </c>
      <c r="B4893" s="218" t="s">
        <v>5308</v>
      </c>
      <c r="C4893" s="217" t="s">
        <v>28</v>
      </c>
      <c r="D4893" s="219">
        <v>0</v>
      </c>
      <c r="E4893" s="220"/>
    </row>
    <row r="4894" spans="1:5">
      <c r="A4894" s="217">
        <v>94753</v>
      </c>
      <c r="B4894" s="218" t="s">
        <v>5309</v>
      </c>
      <c r="C4894" s="217" t="s">
        <v>28</v>
      </c>
      <c r="D4894" s="219">
        <v>0</v>
      </c>
      <c r="E4894" s="220"/>
    </row>
    <row r="4895" spans="1:5">
      <c r="A4895" s="217">
        <v>105209</v>
      </c>
      <c r="B4895" s="218" t="s">
        <v>5310</v>
      </c>
      <c r="C4895" s="217" t="s">
        <v>28</v>
      </c>
      <c r="D4895" s="219">
        <v>157.01</v>
      </c>
      <c r="E4895" s="220">
        <v>0.8488</v>
      </c>
    </row>
    <row r="4896" spans="1:5">
      <c r="A4896" s="217">
        <v>105208</v>
      </c>
      <c r="B4896" s="218" t="s">
        <v>5311</v>
      </c>
      <c r="C4896" s="217" t="s">
        <v>28</v>
      </c>
      <c r="D4896" s="219">
        <v>325.64</v>
      </c>
      <c r="E4896" s="220">
        <v>0.91459999999999997</v>
      </c>
    </row>
    <row r="4897" spans="1:5">
      <c r="A4897" s="217">
        <v>105210</v>
      </c>
      <c r="B4897" s="218" t="s">
        <v>5312</v>
      </c>
      <c r="C4897" s="217" t="s">
        <v>28</v>
      </c>
      <c r="D4897" s="219">
        <v>420.72</v>
      </c>
      <c r="E4897" s="220">
        <v>0.92200000000000004</v>
      </c>
    </row>
    <row r="4898" spans="1:5">
      <c r="A4898" s="217">
        <v>105203</v>
      </c>
      <c r="B4898" s="218" t="s">
        <v>5313</v>
      </c>
      <c r="C4898" s="217" t="s">
        <v>28</v>
      </c>
      <c r="D4898" s="219">
        <v>161.51</v>
      </c>
      <c r="E4898" s="220">
        <v>0.85299999999999998</v>
      </c>
    </row>
    <row r="4899" spans="1:5">
      <c r="A4899" s="217">
        <v>105202</v>
      </c>
      <c r="B4899" s="218" t="s">
        <v>5314</v>
      </c>
      <c r="C4899" s="217" t="s">
        <v>28</v>
      </c>
      <c r="D4899" s="219">
        <v>266.89</v>
      </c>
      <c r="E4899" s="220">
        <v>0.89580000000000004</v>
      </c>
    </row>
    <row r="4900" spans="1:5">
      <c r="A4900" s="217">
        <v>105204</v>
      </c>
      <c r="B4900" s="218" t="s">
        <v>5315</v>
      </c>
      <c r="C4900" s="217" t="s">
        <v>28</v>
      </c>
      <c r="D4900" s="219">
        <v>355.54</v>
      </c>
      <c r="E4900" s="220">
        <v>0.90769999999999995</v>
      </c>
    </row>
    <row r="4901" spans="1:5">
      <c r="A4901" s="217">
        <v>105206</v>
      </c>
      <c r="B4901" s="218" t="s">
        <v>5316</v>
      </c>
      <c r="C4901" s="217" t="s">
        <v>28</v>
      </c>
      <c r="D4901" s="219">
        <v>153.76</v>
      </c>
      <c r="E4901" s="220">
        <v>0.84560000000000002</v>
      </c>
    </row>
    <row r="4902" spans="1:5">
      <c r="A4902" s="217">
        <v>105205</v>
      </c>
      <c r="B4902" s="218" t="s">
        <v>5317</v>
      </c>
      <c r="C4902" s="217" t="s">
        <v>28</v>
      </c>
      <c r="D4902" s="219">
        <v>246.25</v>
      </c>
      <c r="E4902" s="220">
        <v>0.8871</v>
      </c>
    </row>
    <row r="4903" spans="1:5">
      <c r="A4903" s="217">
        <v>105207</v>
      </c>
      <c r="B4903" s="218" t="s">
        <v>5318</v>
      </c>
      <c r="C4903" s="217" t="s">
        <v>28</v>
      </c>
      <c r="D4903" s="219">
        <v>345.22</v>
      </c>
      <c r="E4903" s="220">
        <v>0.90490000000000004</v>
      </c>
    </row>
    <row r="4904" spans="1:5">
      <c r="A4904" s="217">
        <v>94687</v>
      </c>
      <c r="B4904" s="218" t="s">
        <v>5319</v>
      </c>
      <c r="C4904" s="217" t="s">
        <v>28</v>
      </c>
      <c r="D4904" s="219">
        <v>217.63</v>
      </c>
      <c r="E4904" s="220">
        <v>0</v>
      </c>
    </row>
    <row r="4905" spans="1:5">
      <c r="A4905" s="217">
        <v>94673</v>
      </c>
      <c r="B4905" s="218" t="s">
        <v>5320</v>
      </c>
      <c r="C4905" s="217" t="s">
        <v>28</v>
      </c>
      <c r="D4905" s="219">
        <v>6.83</v>
      </c>
      <c r="E4905" s="220">
        <v>0</v>
      </c>
    </row>
    <row r="4906" spans="1:5">
      <c r="A4906" s="217">
        <v>94675</v>
      </c>
      <c r="B4906" s="218" t="s">
        <v>5321</v>
      </c>
      <c r="C4906" s="217" t="s">
        <v>28</v>
      </c>
      <c r="D4906" s="219">
        <v>11.48</v>
      </c>
      <c r="E4906" s="220">
        <v>0</v>
      </c>
    </row>
    <row r="4907" spans="1:5">
      <c r="A4907" s="217">
        <v>94677</v>
      </c>
      <c r="B4907" s="218" t="s">
        <v>5322</v>
      </c>
      <c r="C4907" s="217" t="s">
        <v>28</v>
      </c>
      <c r="D4907" s="219">
        <v>18.600000000000001</v>
      </c>
      <c r="E4907" s="220">
        <v>0</v>
      </c>
    </row>
    <row r="4908" spans="1:5">
      <c r="A4908" s="217">
        <v>94679</v>
      </c>
      <c r="B4908" s="218" t="s">
        <v>5323</v>
      </c>
      <c r="C4908" s="217" t="s">
        <v>28</v>
      </c>
      <c r="D4908" s="219">
        <v>22.46</v>
      </c>
      <c r="E4908" s="220">
        <v>0</v>
      </c>
    </row>
    <row r="4909" spans="1:5">
      <c r="A4909" s="217">
        <v>94681</v>
      </c>
      <c r="B4909" s="218" t="s">
        <v>5324</v>
      </c>
      <c r="C4909" s="217" t="s">
        <v>28</v>
      </c>
      <c r="D4909" s="219">
        <v>46.48</v>
      </c>
      <c r="E4909" s="220">
        <v>0</v>
      </c>
    </row>
    <row r="4910" spans="1:5">
      <c r="A4910" s="217">
        <v>94683</v>
      </c>
      <c r="B4910" s="218" t="s">
        <v>5325</v>
      </c>
      <c r="C4910" s="217" t="s">
        <v>28</v>
      </c>
      <c r="D4910" s="219">
        <v>70.67</v>
      </c>
      <c r="E4910" s="220">
        <v>0</v>
      </c>
    </row>
    <row r="4911" spans="1:5">
      <c r="A4911" s="217">
        <v>94685</v>
      </c>
      <c r="B4911" s="218" t="s">
        <v>5326</v>
      </c>
      <c r="C4911" s="217" t="s">
        <v>28</v>
      </c>
      <c r="D4911" s="219">
        <v>90</v>
      </c>
      <c r="E4911" s="220">
        <v>0</v>
      </c>
    </row>
    <row r="4912" spans="1:5">
      <c r="A4912" s="217">
        <v>94621</v>
      </c>
      <c r="B4912" s="218" t="s">
        <v>5327</v>
      </c>
      <c r="C4912" s="217" t="s">
        <v>28</v>
      </c>
      <c r="D4912" s="219">
        <v>0</v>
      </c>
      <c r="E4912" s="220"/>
    </row>
    <row r="4913" spans="1:5">
      <c r="A4913" s="217">
        <v>94615</v>
      </c>
      <c r="B4913" s="218" t="s">
        <v>5328</v>
      </c>
      <c r="C4913" s="217" t="s">
        <v>28</v>
      </c>
      <c r="D4913" s="219">
        <v>159.03</v>
      </c>
      <c r="E4913" s="220">
        <v>0.8095</v>
      </c>
    </row>
    <row r="4914" spans="1:5">
      <c r="A4914" s="217">
        <v>94617</v>
      </c>
      <c r="B4914" s="218" t="s">
        <v>5329</v>
      </c>
      <c r="C4914" s="217" t="s">
        <v>28</v>
      </c>
      <c r="D4914" s="219">
        <v>328.82</v>
      </c>
      <c r="E4914" s="220">
        <v>0.90390000000000004</v>
      </c>
    </row>
    <row r="4915" spans="1:5">
      <c r="A4915" s="217">
        <v>94619</v>
      </c>
      <c r="B4915" s="218" t="s">
        <v>5330</v>
      </c>
      <c r="C4915" s="217" t="s">
        <v>28</v>
      </c>
      <c r="D4915" s="219">
        <v>0</v>
      </c>
      <c r="E4915" s="220"/>
    </row>
    <row r="4916" spans="1:5">
      <c r="A4916" s="217">
        <v>105147</v>
      </c>
      <c r="B4916" s="218" t="s">
        <v>5331</v>
      </c>
      <c r="C4916" s="217" t="s">
        <v>28</v>
      </c>
      <c r="D4916" s="219">
        <v>15.79</v>
      </c>
      <c r="E4916" s="220">
        <v>0.68269999999999997</v>
      </c>
    </row>
    <row r="4917" spans="1:5">
      <c r="A4917" s="217">
        <v>105148</v>
      </c>
      <c r="B4917" s="218" t="s">
        <v>5332</v>
      </c>
      <c r="C4917" s="217" t="s">
        <v>28</v>
      </c>
      <c r="D4917" s="219">
        <v>22.86</v>
      </c>
      <c r="E4917" s="220">
        <v>0.75900000000000001</v>
      </c>
    </row>
    <row r="4918" spans="1:5">
      <c r="A4918" s="217">
        <v>105154</v>
      </c>
      <c r="B4918" s="218" t="s">
        <v>5333</v>
      </c>
      <c r="C4918" s="217" t="s">
        <v>28</v>
      </c>
      <c r="D4918" s="219">
        <v>6.3</v>
      </c>
      <c r="E4918" s="220">
        <v>0</v>
      </c>
    </row>
    <row r="4919" spans="1:5">
      <c r="A4919" s="217">
        <v>105155</v>
      </c>
      <c r="B4919" s="218" t="s">
        <v>5334</v>
      </c>
      <c r="C4919" s="217" t="s">
        <v>28</v>
      </c>
      <c r="D4919" s="219">
        <v>9.52</v>
      </c>
      <c r="E4919" s="220">
        <v>0</v>
      </c>
    </row>
    <row r="4920" spans="1:5">
      <c r="A4920" s="217">
        <v>105156</v>
      </c>
      <c r="B4920" s="218" t="s">
        <v>5335</v>
      </c>
      <c r="C4920" s="217" t="s">
        <v>28</v>
      </c>
      <c r="D4920" s="219">
        <v>12.1</v>
      </c>
      <c r="E4920" s="220">
        <v>0</v>
      </c>
    </row>
    <row r="4921" spans="1:5">
      <c r="A4921" s="217">
        <v>105157</v>
      </c>
      <c r="B4921" s="218" t="s">
        <v>5336</v>
      </c>
      <c r="C4921" s="217" t="s">
        <v>28</v>
      </c>
      <c r="D4921" s="219">
        <v>18.739999999999998</v>
      </c>
      <c r="E4921" s="220">
        <v>0</v>
      </c>
    </row>
    <row r="4922" spans="1:5">
      <c r="A4922" s="217">
        <v>105158</v>
      </c>
      <c r="B4922" s="218" t="s">
        <v>5337</v>
      </c>
      <c r="C4922" s="217" t="s">
        <v>28</v>
      </c>
      <c r="D4922" s="219">
        <v>27.65</v>
      </c>
      <c r="E4922" s="220">
        <v>0</v>
      </c>
    </row>
    <row r="4923" spans="1:5">
      <c r="A4923" s="217">
        <v>105159</v>
      </c>
      <c r="B4923" s="218" t="s">
        <v>5338</v>
      </c>
      <c r="C4923" s="217" t="s">
        <v>28</v>
      </c>
      <c r="D4923" s="219">
        <v>49.59</v>
      </c>
      <c r="E4923" s="220">
        <v>0</v>
      </c>
    </row>
    <row r="4924" spans="1:5">
      <c r="A4924" s="217">
        <v>105160</v>
      </c>
      <c r="B4924" s="218" t="s">
        <v>5339</v>
      </c>
      <c r="C4924" s="217" t="s">
        <v>28</v>
      </c>
      <c r="D4924" s="219">
        <v>61.16</v>
      </c>
      <c r="E4924" s="220">
        <v>0</v>
      </c>
    </row>
    <row r="4925" spans="1:5">
      <c r="A4925" s="217">
        <v>94634</v>
      </c>
      <c r="B4925" s="218" t="s">
        <v>5340</v>
      </c>
      <c r="C4925" s="217" t="s">
        <v>28</v>
      </c>
      <c r="D4925" s="219">
        <v>0</v>
      </c>
      <c r="E4925" s="220"/>
    </row>
    <row r="4926" spans="1:5">
      <c r="A4926" s="217">
        <v>94631</v>
      </c>
      <c r="B4926" s="218" t="s">
        <v>5341</v>
      </c>
      <c r="C4926" s="217" t="s">
        <v>28</v>
      </c>
      <c r="D4926" s="219">
        <v>0</v>
      </c>
      <c r="E4926" s="220"/>
    </row>
    <row r="4927" spans="1:5">
      <c r="A4927" s="217">
        <v>94632</v>
      </c>
      <c r="B4927" s="218" t="s">
        <v>5342</v>
      </c>
      <c r="C4927" s="217" t="s">
        <v>28</v>
      </c>
      <c r="D4927" s="219">
        <v>0</v>
      </c>
      <c r="E4927" s="220"/>
    </row>
    <row r="4928" spans="1:5">
      <c r="A4928" s="217">
        <v>94633</v>
      </c>
      <c r="B4928" s="218" t="s">
        <v>5343</v>
      </c>
      <c r="C4928" s="217" t="s">
        <v>28</v>
      </c>
      <c r="D4928" s="219">
        <v>0</v>
      </c>
      <c r="E4928" s="220"/>
    </row>
    <row r="4929" spans="1:5">
      <c r="A4929" s="217">
        <v>94672</v>
      </c>
      <c r="B4929" s="218" t="s">
        <v>5344</v>
      </c>
      <c r="C4929" s="217" t="s">
        <v>28</v>
      </c>
      <c r="D4929" s="219">
        <v>5.79</v>
      </c>
      <c r="E4929" s="220">
        <v>0</v>
      </c>
    </row>
    <row r="4930" spans="1:5">
      <c r="A4930" s="217">
        <v>94754</v>
      </c>
      <c r="B4930" s="218" t="s">
        <v>5345</v>
      </c>
      <c r="C4930" s="217" t="s">
        <v>28</v>
      </c>
      <c r="D4930" s="219">
        <v>280.72000000000003</v>
      </c>
      <c r="E4930" s="220">
        <v>0</v>
      </c>
    </row>
    <row r="4931" spans="1:5">
      <c r="A4931" s="217">
        <v>94740</v>
      </c>
      <c r="B4931" s="218" t="s">
        <v>5346</v>
      </c>
      <c r="C4931" s="217" t="s">
        <v>28</v>
      </c>
      <c r="D4931" s="219">
        <v>9.59</v>
      </c>
      <c r="E4931" s="220">
        <v>0</v>
      </c>
    </row>
    <row r="4932" spans="1:5">
      <c r="A4932" s="217">
        <v>94742</v>
      </c>
      <c r="B4932" s="218" t="s">
        <v>5347</v>
      </c>
      <c r="C4932" s="217" t="s">
        <v>28</v>
      </c>
      <c r="D4932" s="219">
        <v>16.05</v>
      </c>
      <c r="E4932" s="220">
        <v>0</v>
      </c>
    </row>
    <row r="4933" spans="1:5">
      <c r="A4933" s="217">
        <v>94744</v>
      </c>
      <c r="B4933" s="218" t="s">
        <v>5348</v>
      </c>
      <c r="C4933" s="217" t="s">
        <v>28</v>
      </c>
      <c r="D4933" s="219">
        <v>25.42</v>
      </c>
      <c r="E4933" s="220">
        <v>0</v>
      </c>
    </row>
    <row r="4934" spans="1:5">
      <c r="A4934" s="217">
        <v>94746</v>
      </c>
      <c r="B4934" s="218" t="s">
        <v>5349</v>
      </c>
      <c r="C4934" s="217" t="s">
        <v>28</v>
      </c>
      <c r="D4934" s="219">
        <v>36.58</v>
      </c>
      <c r="E4934" s="220">
        <v>0</v>
      </c>
    </row>
    <row r="4935" spans="1:5">
      <c r="A4935" s="217">
        <v>94748</v>
      </c>
      <c r="B4935" s="218" t="s">
        <v>5350</v>
      </c>
      <c r="C4935" s="217" t="s">
        <v>28</v>
      </c>
      <c r="D4935" s="219">
        <v>80.72</v>
      </c>
      <c r="E4935" s="220">
        <v>0</v>
      </c>
    </row>
    <row r="4936" spans="1:5">
      <c r="A4936" s="217">
        <v>94750</v>
      </c>
      <c r="B4936" s="218" t="s">
        <v>5351</v>
      </c>
      <c r="C4936" s="217" t="s">
        <v>28</v>
      </c>
      <c r="D4936" s="219">
        <v>163.38</v>
      </c>
      <c r="E4936" s="220">
        <v>0</v>
      </c>
    </row>
    <row r="4937" spans="1:5">
      <c r="A4937" s="217">
        <v>94752</v>
      </c>
      <c r="B4937" s="218" t="s">
        <v>5352</v>
      </c>
      <c r="C4937" s="217" t="s">
        <v>28</v>
      </c>
      <c r="D4937" s="219">
        <v>196.13</v>
      </c>
      <c r="E4937" s="220">
        <v>0</v>
      </c>
    </row>
    <row r="4938" spans="1:5">
      <c r="A4938" s="217">
        <v>96755</v>
      </c>
      <c r="B4938" s="218" t="s">
        <v>5353</v>
      </c>
      <c r="C4938" s="217" t="s">
        <v>28</v>
      </c>
      <c r="D4938" s="219">
        <v>348.75</v>
      </c>
      <c r="E4938" s="220">
        <v>0.91149999999999998</v>
      </c>
    </row>
    <row r="4939" spans="1:5">
      <c r="A4939" s="217">
        <v>96747</v>
      </c>
      <c r="B4939" s="218" t="s">
        <v>5354</v>
      </c>
      <c r="C4939" s="217" t="s">
        <v>28</v>
      </c>
      <c r="D4939" s="219">
        <v>6.99</v>
      </c>
      <c r="E4939" s="220">
        <v>0.2833</v>
      </c>
    </row>
    <row r="4940" spans="1:5">
      <c r="A4940" s="217">
        <v>96748</v>
      </c>
      <c r="B4940" s="218" t="s">
        <v>5355</v>
      </c>
      <c r="C4940" s="217" t="s">
        <v>28</v>
      </c>
      <c r="D4940" s="219">
        <v>8.17</v>
      </c>
      <c r="E4940" s="220">
        <v>0.3256</v>
      </c>
    </row>
    <row r="4941" spans="1:5">
      <c r="A4941" s="217">
        <v>96749</v>
      </c>
      <c r="B4941" s="218" t="s">
        <v>5356</v>
      </c>
      <c r="C4941" s="217" t="s">
        <v>28</v>
      </c>
      <c r="D4941" s="219">
        <v>10.44</v>
      </c>
      <c r="E4941" s="220">
        <v>0.38890000000000002</v>
      </c>
    </row>
    <row r="4942" spans="1:5">
      <c r="A4942" s="217">
        <v>96750</v>
      </c>
      <c r="B4942" s="218" t="s">
        <v>5357</v>
      </c>
      <c r="C4942" s="217" t="s">
        <v>28</v>
      </c>
      <c r="D4942" s="219">
        <v>16.79</v>
      </c>
      <c r="E4942" s="220">
        <v>0.5444</v>
      </c>
    </row>
    <row r="4943" spans="1:5">
      <c r="A4943" s="217">
        <v>96751</v>
      </c>
      <c r="B4943" s="218" t="s">
        <v>5358</v>
      </c>
      <c r="C4943" s="217" t="s">
        <v>28</v>
      </c>
      <c r="D4943" s="219">
        <v>24.79</v>
      </c>
      <c r="E4943" s="220">
        <v>0.61150000000000004</v>
      </c>
    </row>
    <row r="4944" spans="1:5">
      <c r="A4944" s="217">
        <v>96752</v>
      </c>
      <c r="B4944" s="218" t="s">
        <v>5359</v>
      </c>
      <c r="C4944" s="217" t="s">
        <v>28</v>
      </c>
      <c r="D4944" s="219">
        <v>37.43</v>
      </c>
      <c r="E4944" s="220">
        <v>0.65700000000000003</v>
      </c>
    </row>
    <row r="4945" spans="1:5">
      <c r="A4945" s="217">
        <v>96753</v>
      </c>
      <c r="B4945" s="218" t="s">
        <v>5360</v>
      </c>
      <c r="C4945" s="217" t="s">
        <v>28</v>
      </c>
      <c r="D4945" s="219">
        <v>87.88</v>
      </c>
      <c r="E4945" s="220">
        <v>0.81159999999999999</v>
      </c>
    </row>
    <row r="4946" spans="1:5">
      <c r="A4946" s="217">
        <v>96754</v>
      </c>
      <c r="B4946" s="218" t="s">
        <v>5361</v>
      </c>
      <c r="C4946" s="217" t="s">
        <v>28</v>
      </c>
      <c r="D4946" s="219">
        <v>112.64</v>
      </c>
      <c r="E4946" s="220">
        <v>0.80449999999999999</v>
      </c>
    </row>
    <row r="4947" spans="1:5">
      <c r="A4947" s="217">
        <v>94686</v>
      </c>
      <c r="B4947" s="218" t="s">
        <v>5362</v>
      </c>
      <c r="C4947" s="217" t="s">
        <v>28</v>
      </c>
      <c r="D4947" s="219">
        <v>240.51</v>
      </c>
      <c r="E4947" s="220">
        <v>0</v>
      </c>
    </row>
    <row r="4948" spans="1:5">
      <c r="A4948" s="217">
        <v>94674</v>
      </c>
      <c r="B4948" s="218" t="s">
        <v>5363</v>
      </c>
      <c r="C4948" s="217" t="s">
        <v>28</v>
      </c>
      <c r="D4948" s="219">
        <v>7.51</v>
      </c>
      <c r="E4948" s="220">
        <v>0</v>
      </c>
    </row>
    <row r="4949" spans="1:5">
      <c r="A4949" s="217">
        <v>94676</v>
      </c>
      <c r="B4949" s="218" t="s">
        <v>5364</v>
      </c>
      <c r="C4949" s="217" t="s">
        <v>28</v>
      </c>
      <c r="D4949" s="219">
        <v>12.57</v>
      </c>
      <c r="E4949" s="220">
        <v>0</v>
      </c>
    </row>
    <row r="4950" spans="1:5">
      <c r="A4950" s="217">
        <v>94678</v>
      </c>
      <c r="B4950" s="218" t="s">
        <v>5365</v>
      </c>
      <c r="C4950" s="217" t="s">
        <v>28</v>
      </c>
      <c r="D4950" s="219">
        <v>14.53</v>
      </c>
      <c r="E4950" s="220">
        <v>0</v>
      </c>
    </row>
    <row r="4951" spans="1:5">
      <c r="A4951" s="217">
        <v>94680</v>
      </c>
      <c r="B4951" s="218" t="s">
        <v>5366</v>
      </c>
      <c r="C4951" s="217" t="s">
        <v>28</v>
      </c>
      <c r="D4951" s="219">
        <v>41.42</v>
      </c>
      <c r="E4951" s="220">
        <v>0</v>
      </c>
    </row>
    <row r="4952" spans="1:5">
      <c r="A4952" s="217">
        <v>94682</v>
      </c>
      <c r="B4952" s="218" t="s">
        <v>5367</v>
      </c>
      <c r="C4952" s="217" t="s">
        <v>28</v>
      </c>
      <c r="D4952" s="219">
        <v>103.18</v>
      </c>
      <c r="E4952" s="220">
        <v>0</v>
      </c>
    </row>
    <row r="4953" spans="1:5">
      <c r="A4953" s="217">
        <v>94684</v>
      </c>
      <c r="B4953" s="218" t="s">
        <v>5368</v>
      </c>
      <c r="C4953" s="217" t="s">
        <v>28</v>
      </c>
      <c r="D4953" s="219">
        <v>124.47</v>
      </c>
      <c r="E4953" s="220">
        <v>0</v>
      </c>
    </row>
    <row r="4954" spans="1:5">
      <c r="A4954" s="217">
        <v>105219</v>
      </c>
      <c r="B4954" s="218" t="s">
        <v>5369</v>
      </c>
      <c r="C4954" s="217" t="s">
        <v>28</v>
      </c>
      <c r="D4954" s="219">
        <v>11.2</v>
      </c>
      <c r="E4954" s="220">
        <v>0</v>
      </c>
    </row>
    <row r="4955" spans="1:5">
      <c r="A4955" s="217">
        <v>105220</v>
      </c>
      <c r="B4955" s="218" t="s">
        <v>5370</v>
      </c>
      <c r="C4955" s="217" t="s">
        <v>28</v>
      </c>
      <c r="D4955" s="219">
        <v>15.38</v>
      </c>
      <c r="E4955" s="220">
        <v>0</v>
      </c>
    </row>
    <row r="4956" spans="1:5">
      <c r="A4956" s="217">
        <v>105221</v>
      </c>
      <c r="B4956" s="218" t="s">
        <v>5371</v>
      </c>
      <c r="C4956" s="217" t="s">
        <v>28</v>
      </c>
      <c r="D4956" s="219">
        <v>23.77</v>
      </c>
      <c r="E4956" s="220">
        <v>0</v>
      </c>
    </row>
    <row r="4957" spans="1:5">
      <c r="A4957" s="217">
        <v>105166</v>
      </c>
      <c r="B4957" s="218" t="s">
        <v>5372</v>
      </c>
      <c r="C4957" s="217" t="s">
        <v>28</v>
      </c>
      <c r="D4957" s="219">
        <v>36.17</v>
      </c>
      <c r="E4957" s="220">
        <v>0</v>
      </c>
    </row>
    <row r="4958" spans="1:5">
      <c r="A4958" s="217">
        <v>105222</v>
      </c>
      <c r="B4958" s="218" t="s">
        <v>5373</v>
      </c>
      <c r="C4958" s="217" t="s">
        <v>28</v>
      </c>
      <c r="D4958" s="219">
        <v>68.66</v>
      </c>
      <c r="E4958" s="220">
        <v>0</v>
      </c>
    </row>
    <row r="4959" spans="1:5">
      <c r="A4959" s="217">
        <v>105223</v>
      </c>
      <c r="B4959" s="218" t="s">
        <v>5374</v>
      </c>
      <c r="C4959" s="217" t="s">
        <v>28</v>
      </c>
      <c r="D4959" s="219">
        <v>157.93</v>
      </c>
      <c r="E4959" s="220">
        <v>0</v>
      </c>
    </row>
    <row r="4960" spans="1:5">
      <c r="A4960" s="217">
        <v>105224</v>
      </c>
      <c r="B4960" s="218" t="s">
        <v>5375</v>
      </c>
      <c r="C4960" s="217" t="s">
        <v>28</v>
      </c>
      <c r="D4960" s="219">
        <v>230.06</v>
      </c>
      <c r="E4960" s="220">
        <v>0</v>
      </c>
    </row>
    <row r="4961" spans="1:5">
      <c r="A4961" s="217">
        <v>105149</v>
      </c>
      <c r="B4961" s="218" t="s">
        <v>5376</v>
      </c>
      <c r="C4961" s="217" t="s">
        <v>28</v>
      </c>
      <c r="D4961" s="219">
        <v>7.24</v>
      </c>
      <c r="E4961" s="220">
        <v>0.308</v>
      </c>
    </row>
    <row r="4962" spans="1:5">
      <c r="A4962" s="217">
        <v>105150</v>
      </c>
      <c r="B4962" s="218" t="s">
        <v>5377</v>
      </c>
      <c r="C4962" s="217" t="s">
        <v>28</v>
      </c>
      <c r="D4962" s="219">
        <v>8.59</v>
      </c>
      <c r="E4962" s="220">
        <v>0.35859999999999997</v>
      </c>
    </row>
    <row r="4963" spans="1:5">
      <c r="A4963" s="217">
        <v>105151</v>
      </c>
      <c r="B4963" s="218" t="s">
        <v>5378</v>
      </c>
      <c r="C4963" s="217" t="s">
        <v>28</v>
      </c>
      <c r="D4963" s="219">
        <v>22.45</v>
      </c>
      <c r="E4963" s="220">
        <v>0.65920000000000001</v>
      </c>
    </row>
    <row r="4964" spans="1:5">
      <c r="A4964" s="217">
        <v>105152</v>
      </c>
      <c r="B4964" s="218" t="s">
        <v>5379</v>
      </c>
      <c r="C4964" s="217" t="s">
        <v>28</v>
      </c>
      <c r="D4964" s="219">
        <v>33.74</v>
      </c>
      <c r="E4964" s="220">
        <v>0.71460000000000001</v>
      </c>
    </row>
    <row r="4965" spans="1:5">
      <c r="A4965" s="217">
        <v>105153</v>
      </c>
      <c r="B4965" s="218" t="s">
        <v>5380</v>
      </c>
      <c r="C4965" s="217" t="s">
        <v>28</v>
      </c>
      <c r="D4965" s="219">
        <v>53.41</v>
      </c>
      <c r="E4965" s="220">
        <v>0.75960000000000005</v>
      </c>
    </row>
    <row r="4966" spans="1:5">
      <c r="A4966" s="217">
        <v>105161</v>
      </c>
      <c r="B4966" s="218" t="s">
        <v>5381</v>
      </c>
      <c r="C4966" s="217" t="s">
        <v>28</v>
      </c>
      <c r="D4966" s="219">
        <v>97.62</v>
      </c>
      <c r="E4966" s="220">
        <v>0.83040000000000003</v>
      </c>
    </row>
    <row r="4967" spans="1:5">
      <c r="A4967" s="217">
        <v>105162</v>
      </c>
      <c r="B4967" s="218" t="s">
        <v>5382</v>
      </c>
      <c r="C4967" s="217" t="s">
        <v>28</v>
      </c>
      <c r="D4967" s="219">
        <v>167.89</v>
      </c>
      <c r="E4967" s="220">
        <v>0.86880000000000002</v>
      </c>
    </row>
    <row r="4968" spans="1:5">
      <c r="A4968" s="217">
        <v>105163</v>
      </c>
      <c r="B4968" s="218" t="s">
        <v>5383</v>
      </c>
      <c r="C4968" s="217" t="s">
        <v>28</v>
      </c>
      <c r="D4968" s="219">
        <v>13.92</v>
      </c>
      <c r="E4968" s="220">
        <v>0.54169999999999996</v>
      </c>
    </row>
    <row r="4969" spans="1:5">
      <c r="A4969" s="217">
        <v>105170</v>
      </c>
      <c r="B4969" s="218" t="s">
        <v>5384</v>
      </c>
      <c r="C4969" s="217" t="s">
        <v>28</v>
      </c>
      <c r="D4969" s="219">
        <v>5.37</v>
      </c>
      <c r="E4969" s="220">
        <v>0</v>
      </c>
    </row>
    <row r="4970" spans="1:5">
      <c r="A4970" s="217">
        <v>105179</v>
      </c>
      <c r="B4970" s="218" t="s">
        <v>5385</v>
      </c>
      <c r="C4970" s="217" t="s">
        <v>28</v>
      </c>
      <c r="D4970" s="219">
        <v>9.1999999999999993</v>
      </c>
      <c r="E4970" s="220">
        <v>0</v>
      </c>
    </row>
    <row r="4971" spans="1:5">
      <c r="A4971" s="217">
        <v>105180</v>
      </c>
      <c r="B4971" s="218" t="s">
        <v>5386</v>
      </c>
      <c r="C4971" s="217" t="s">
        <v>28</v>
      </c>
      <c r="D4971" s="219">
        <v>12.63</v>
      </c>
      <c r="E4971" s="220">
        <v>0</v>
      </c>
    </row>
    <row r="4972" spans="1:5">
      <c r="A4972" s="217">
        <v>105181</v>
      </c>
      <c r="B4972" s="218" t="s">
        <v>5387</v>
      </c>
      <c r="C4972" s="217" t="s">
        <v>28</v>
      </c>
      <c r="D4972" s="219">
        <v>16.98</v>
      </c>
      <c r="E4972" s="220">
        <v>0</v>
      </c>
    </row>
    <row r="4973" spans="1:5">
      <c r="A4973" s="217">
        <v>105182</v>
      </c>
      <c r="B4973" s="218" t="s">
        <v>5388</v>
      </c>
      <c r="C4973" s="217" t="s">
        <v>28</v>
      </c>
      <c r="D4973" s="219">
        <v>39.700000000000003</v>
      </c>
      <c r="E4973" s="220">
        <v>0</v>
      </c>
    </row>
    <row r="4974" spans="1:5">
      <c r="A4974" s="217">
        <v>105183</v>
      </c>
      <c r="B4974" s="218" t="s">
        <v>5389</v>
      </c>
      <c r="C4974" s="217" t="s">
        <v>28</v>
      </c>
      <c r="D4974" s="219">
        <v>83.34</v>
      </c>
      <c r="E4974" s="220">
        <v>0</v>
      </c>
    </row>
    <row r="4975" spans="1:5">
      <c r="A4975" s="217">
        <v>105184</v>
      </c>
      <c r="B4975" s="218" t="s">
        <v>5390</v>
      </c>
      <c r="C4975" s="217" t="s">
        <v>28</v>
      </c>
      <c r="D4975" s="219">
        <v>103.21</v>
      </c>
      <c r="E4975" s="220">
        <v>0</v>
      </c>
    </row>
    <row r="4976" spans="1:5">
      <c r="A4976" s="217">
        <v>94612</v>
      </c>
      <c r="B4976" s="218" t="s">
        <v>5391</v>
      </c>
      <c r="C4976" s="217" t="s">
        <v>28</v>
      </c>
      <c r="D4976" s="219">
        <v>431.71</v>
      </c>
      <c r="E4976" s="220">
        <v>0.9446</v>
      </c>
    </row>
    <row r="4977" spans="1:5">
      <c r="A4977" s="217">
        <v>105142</v>
      </c>
      <c r="B4977" s="218" t="s">
        <v>5392</v>
      </c>
      <c r="C4977" s="217" t="s">
        <v>28</v>
      </c>
      <c r="D4977" s="219">
        <v>6.49</v>
      </c>
      <c r="E4977" s="220">
        <v>0</v>
      </c>
    </row>
    <row r="4978" spans="1:5">
      <c r="A4978" s="217">
        <v>105143</v>
      </c>
      <c r="B4978" s="218" t="s">
        <v>5393</v>
      </c>
      <c r="C4978" s="217" t="s">
        <v>28</v>
      </c>
      <c r="D4978" s="219">
        <v>9.7200000000000006</v>
      </c>
      <c r="E4978" s="220">
        <v>0</v>
      </c>
    </row>
    <row r="4979" spans="1:5">
      <c r="A4979" s="217">
        <v>105144</v>
      </c>
      <c r="B4979" s="218" t="s">
        <v>5394</v>
      </c>
      <c r="C4979" s="217" t="s">
        <v>28</v>
      </c>
      <c r="D4979" s="219">
        <v>20.61</v>
      </c>
      <c r="E4979" s="220">
        <v>0</v>
      </c>
    </row>
    <row r="4980" spans="1:5">
      <c r="A4980" s="217">
        <v>105173</v>
      </c>
      <c r="B4980" s="218" t="s">
        <v>5395</v>
      </c>
      <c r="C4980" s="217" t="s">
        <v>28</v>
      </c>
      <c r="D4980" s="219">
        <v>88.73</v>
      </c>
      <c r="E4980" s="220">
        <v>0.80379999999999996</v>
      </c>
    </row>
    <row r="4981" spans="1:5">
      <c r="A4981" s="217">
        <v>105175</v>
      </c>
      <c r="B4981" s="218" t="s">
        <v>5396</v>
      </c>
      <c r="C4981" s="217" t="s">
        <v>28</v>
      </c>
      <c r="D4981" s="219">
        <v>127.76</v>
      </c>
      <c r="E4981" s="220">
        <v>0.85050000000000003</v>
      </c>
    </row>
    <row r="4982" spans="1:5">
      <c r="A4982" s="217">
        <v>105174</v>
      </c>
      <c r="B4982" s="218" t="s">
        <v>5397</v>
      </c>
      <c r="C4982" s="217" t="s">
        <v>28</v>
      </c>
      <c r="D4982" s="219">
        <v>129.13999999999999</v>
      </c>
      <c r="E4982" s="220">
        <v>0.84140000000000004</v>
      </c>
    </row>
    <row r="4983" spans="1:5">
      <c r="A4983" s="217">
        <v>105145</v>
      </c>
      <c r="B4983" s="218" t="s">
        <v>5398</v>
      </c>
      <c r="C4983" s="217" t="s">
        <v>28</v>
      </c>
      <c r="D4983" s="219">
        <v>11.27</v>
      </c>
      <c r="E4983" s="220">
        <v>0</v>
      </c>
    </row>
    <row r="4984" spans="1:5">
      <c r="A4984" s="217">
        <v>94606</v>
      </c>
      <c r="B4984" s="218" t="s">
        <v>5399</v>
      </c>
      <c r="C4984" s="217" t="s">
        <v>28</v>
      </c>
      <c r="D4984" s="219">
        <v>81.75</v>
      </c>
      <c r="E4984" s="220">
        <v>0.75219999999999998</v>
      </c>
    </row>
    <row r="4985" spans="1:5">
      <c r="A4985" s="217">
        <v>94608</v>
      </c>
      <c r="B4985" s="218" t="s">
        <v>5400</v>
      </c>
      <c r="C4985" s="217" t="s">
        <v>28</v>
      </c>
      <c r="D4985" s="219">
        <v>206.97</v>
      </c>
      <c r="E4985" s="220">
        <v>0.89790000000000003</v>
      </c>
    </row>
    <row r="4986" spans="1:5">
      <c r="A4986" s="217">
        <v>94610</v>
      </c>
      <c r="B4986" s="218" t="s">
        <v>5401</v>
      </c>
      <c r="C4986" s="217" t="s">
        <v>28</v>
      </c>
      <c r="D4986" s="219">
        <v>303.38</v>
      </c>
      <c r="E4986" s="220">
        <v>0.92720000000000002</v>
      </c>
    </row>
    <row r="4987" spans="1:5">
      <c r="A4987" s="217">
        <v>94657</v>
      </c>
      <c r="B4987" s="218" t="s">
        <v>5402</v>
      </c>
      <c r="C4987" s="217" t="s">
        <v>28</v>
      </c>
      <c r="D4987" s="219">
        <v>3.75</v>
      </c>
      <c r="E4987" s="220">
        <v>0</v>
      </c>
    </row>
    <row r="4988" spans="1:5">
      <c r="A4988" s="217">
        <v>94659</v>
      </c>
      <c r="B4988" s="218" t="s">
        <v>5403</v>
      </c>
      <c r="C4988" s="217" t="s">
        <v>28</v>
      </c>
      <c r="D4988" s="219">
        <v>5.86</v>
      </c>
      <c r="E4988" s="220">
        <v>0</v>
      </c>
    </row>
    <row r="4989" spans="1:5">
      <c r="A4989" s="217">
        <v>94739</v>
      </c>
      <c r="B4989" s="218" t="s">
        <v>5404</v>
      </c>
      <c r="C4989" s="217" t="s">
        <v>28</v>
      </c>
      <c r="D4989" s="219">
        <v>229.3</v>
      </c>
      <c r="E4989" s="220">
        <v>0</v>
      </c>
    </row>
    <row r="4990" spans="1:5">
      <c r="A4990" s="217">
        <v>94725</v>
      </c>
      <c r="B4990" s="218" t="s">
        <v>5405</v>
      </c>
      <c r="C4990" s="217" t="s">
        <v>28</v>
      </c>
      <c r="D4990" s="219">
        <v>6.79</v>
      </c>
      <c r="E4990" s="220">
        <v>0</v>
      </c>
    </row>
    <row r="4991" spans="1:5">
      <c r="A4991" s="217">
        <v>94727</v>
      </c>
      <c r="B4991" s="218" t="s">
        <v>5406</v>
      </c>
      <c r="C4991" s="217" t="s">
        <v>28</v>
      </c>
      <c r="D4991" s="219">
        <v>11.08</v>
      </c>
      <c r="E4991" s="220">
        <v>0</v>
      </c>
    </row>
    <row r="4992" spans="1:5">
      <c r="A4992" s="217">
        <v>94729</v>
      </c>
      <c r="B4992" s="218" t="s">
        <v>5407</v>
      </c>
      <c r="C4992" s="217" t="s">
        <v>28</v>
      </c>
      <c r="D4992" s="219">
        <v>19.239999999999998</v>
      </c>
      <c r="E4992" s="220">
        <v>0</v>
      </c>
    </row>
    <row r="4993" spans="1:5">
      <c r="A4993" s="217">
        <v>94731</v>
      </c>
      <c r="B4993" s="218" t="s">
        <v>5408</v>
      </c>
      <c r="C4993" s="217" t="s">
        <v>28</v>
      </c>
      <c r="D4993" s="219">
        <v>25.54</v>
      </c>
      <c r="E4993" s="220">
        <v>0</v>
      </c>
    </row>
    <row r="4994" spans="1:5">
      <c r="A4994" s="217">
        <v>94733</v>
      </c>
      <c r="B4994" s="218" t="s">
        <v>5409</v>
      </c>
      <c r="C4994" s="217" t="s">
        <v>28</v>
      </c>
      <c r="D4994" s="219">
        <v>44.92</v>
      </c>
      <c r="E4994" s="220">
        <v>0</v>
      </c>
    </row>
    <row r="4995" spans="1:5">
      <c r="A4995" s="217">
        <v>94863</v>
      </c>
      <c r="B4995" s="218" t="s">
        <v>5410</v>
      </c>
      <c r="C4995" s="217" t="s">
        <v>28</v>
      </c>
      <c r="D4995" s="219">
        <v>156.86000000000001</v>
      </c>
      <c r="E4995" s="220">
        <v>0</v>
      </c>
    </row>
    <row r="4996" spans="1:5">
      <c r="A4996" s="217">
        <v>94737</v>
      </c>
      <c r="B4996" s="218" t="s">
        <v>5411</v>
      </c>
      <c r="C4996" s="217" t="s">
        <v>28</v>
      </c>
      <c r="D4996" s="219">
        <v>186.81</v>
      </c>
      <c r="E4996" s="220">
        <v>0</v>
      </c>
    </row>
    <row r="4997" spans="1:5">
      <c r="A4997" s="217">
        <v>94465</v>
      </c>
      <c r="B4997" s="218" t="s">
        <v>5412</v>
      </c>
      <c r="C4997" s="217" t="s">
        <v>28</v>
      </c>
      <c r="D4997" s="219">
        <v>52.64</v>
      </c>
      <c r="E4997" s="220">
        <v>0.69550000000000001</v>
      </c>
    </row>
    <row r="4998" spans="1:5">
      <c r="A4998" s="217">
        <v>94467</v>
      </c>
      <c r="B4998" s="218" t="s">
        <v>5413</v>
      </c>
      <c r="C4998" s="217" t="s">
        <v>28</v>
      </c>
      <c r="D4998" s="219">
        <v>85.58</v>
      </c>
      <c r="E4998" s="220">
        <v>0.78039999999999998</v>
      </c>
    </row>
    <row r="4999" spans="1:5">
      <c r="A4999" s="217">
        <v>94469</v>
      </c>
      <c r="B4999" s="218" t="s">
        <v>5414</v>
      </c>
      <c r="C4999" s="217" t="s">
        <v>28</v>
      </c>
      <c r="D4999" s="219">
        <v>122.94</v>
      </c>
      <c r="E4999" s="220">
        <v>0.8196</v>
      </c>
    </row>
    <row r="5000" spans="1:5">
      <c r="A5000" s="217">
        <v>96746</v>
      </c>
      <c r="B5000" s="218" t="s">
        <v>5415</v>
      </c>
      <c r="C5000" s="217" t="s">
        <v>28</v>
      </c>
      <c r="D5000" s="219">
        <v>113.61</v>
      </c>
      <c r="E5000" s="220">
        <v>0.81910000000000005</v>
      </c>
    </row>
    <row r="5001" spans="1:5">
      <c r="A5001" s="217">
        <v>96736</v>
      </c>
      <c r="B5001" s="218" t="s">
        <v>5416</v>
      </c>
      <c r="C5001" s="217" t="s">
        <v>28</v>
      </c>
      <c r="D5001" s="219">
        <v>5.83</v>
      </c>
      <c r="E5001" s="220">
        <v>0.42880000000000001</v>
      </c>
    </row>
    <row r="5002" spans="1:5">
      <c r="A5002" s="217">
        <v>96737</v>
      </c>
      <c r="B5002" s="218" t="s">
        <v>5417</v>
      </c>
      <c r="C5002" s="217" t="s">
        <v>28</v>
      </c>
      <c r="D5002" s="219">
        <v>5.95</v>
      </c>
      <c r="E5002" s="220">
        <v>0.38319999999999999</v>
      </c>
    </row>
    <row r="5003" spans="1:5">
      <c r="A5003" s="217">
        <v>96739</v>
      </c>
      <c r="B5003" s="218" t="s">
        <v>5418</v>
      </c>
      <c r="C5003" s="217" t="s">
        <v>28</v>
      </c>
      <c r="D5003" s="219">
        <v>8.34</v>
      </c>
      <c r="E5003" s="220">
        <v>0.4904</v>
      </c>
    </row>
    <row r="5004" spans="1:5">
      <c r="A5004" s="217">
        <v>96741</v>
      </c>
      <c r="B5004" s="218" t="s">
        <v>5419</v>
      </c>
      <c r="C5004" s="217" t="s">
        <v>28</v>
      </c>
      <c r="D5004" s="219">
        <v>16.72</v>
      </c>
      <c r="E5004" s="220">
        <v>0.6956</v>
      </c>
    </row>
    <row r="5005" spans="1:5">
      <c r="A5005" s="217">
        <v>96742</v>
      </c>
      <c r="B5005" s="218" t="s">
        <v>5420</v>
      </c>
      <c r="C5005" s="217" t="s">
        <v>28</v>
      </c>
      <c r="D5005" s="219">
        <v>20.52</v>
      </c>
      <c r="E5005" s="220">
        <v>0.68759999999999999</v>
      </c>
    </row>
    <row r="5006" spans="1:5">
      <c r="A5006" s="217">
        <v>96743</v>
      </c>
      <c r="B5006" s="218" t="s">
        <v>5421</v>
      </c>
      <c r="C5006" s="217" t="s">
        <v>28</v>
      </c>
      <c r="D5006" s="219">
        <v>32.25</v>
      </c>
      <c r="E5006" s="220">
        <v>0.73460000000000003</v>
      </c>
    </row>
    <row r="5007" spans="1:5">
      <c r="A5007" s="217">
        <v>96744</v>
      </c>
      <c r="B5007" s="218" t="s">
        <v>5422</v>
      </c>
      <c r="C5007" s="217" t="s">
        <v>28</v>
      </c>
      <c r="D5007" s="219">
        <v>54.95</v>
      </c>
      <c r="E5007" s="220">
        <v>0.79949999999999999</v>
      </c>
    </row>
    <row r="5008" spans="1:5">
      <c r="A5008" s="217">
        <v>96745</v>
      </c>
      <c r="B5008" s="218" t="s">
        <v>5423</v>
      </c>
      <c r="C5008" s="217" t="s">
        <v>28</v>
      </c>
      <c r="D5008" s="219">
        <v>86.57</v>
      </c>
      <c r="E5008" s="220">
        <v>0.83050000000000002</v>
      </c>
    </row>
    <row r="5009" spans="1:5">
      <c r="A5009" s="217">
        <v>94671</v>
      </c>
      <c r="B5009" s="218" t="s">
        <v>5424</v>
      </c>
      <c r="C5009" s="217" t="s">
        <v>28</v>
      </c>
      <c r="D5009" s="219">
        <v>100.92</v>
      </c>
      <c r="E5009" s="220">
        <v>0</v>
      </c>
    </row>
    <row r="5010" spans="1:5">
      <c r="A5010" s="217">
        <v>94661</v>
      </c>
      <c r="B5010" s="218" t="s">
        <v>5425</v>
      </c>
      <c r="C5010" s="217" t="s">
        <v>28</v>
      </c>
      <c r="D5010" s="219">
        <v>9.3000000000000007</v>
      </c>
      <c r="E5010" s="220">
        <v>0</v>
      </c>
    </row>
    <row r="5011" spans="1:5">
      <c r="A5011" s="217">
        <v>94663</v>
      </c>
      <c r="B5011" s="218" t="s">
        <v>5426</v>
      </c>
      <c r="C5011" s="217" t="s">
        <v>28</v>
      </c>
      <c r="D5011" s="219">
        <v>11.59</v>
      </c>
      <c r="E5011" s="220">
        <v>0</v>
      </c>
    </row>
    <row r="5012" spans="1:5">
      <c r="A5012" s="217">
        <v>94665</v>
      </c>
      <c r="B5012" s="218" t="s">
        <v>5427</v>
      </c>
      <c r="C5012" s="217" t="s">
        <v>28</v>
      </c>
      <c r="D5012" s="219">
        <v>22.96</v>
      </c>
      <c r="E5012" s="220">
        <v>0</v>
      </c>
    </row>
    <row r="5013" spans="1:5">
      <c r="A5013" s="217">
        <v>94667</v>
      </c>
      <c r="B5013" s="218" t="s">
        <v>5428</v>
      </c>
      <c r="C5013" s="217" t="s">
        <v>28</v>
      </c>
      <c r="D5013" s="219">
        <v>33.79</v>
      </c>
      <c r="E5013" s="220">
        <v>0</v>
      </c>
    </row>
    <row r="5014" spans="1:5">
      <c r="A5014" s="217">
        <v>94669</v>
      </c>
      <c r="B5014" s="218" t="s">
        <v>5429</v>
      </c>
      <c r="C5014" s="217" t="s">
        <v>28</v>
      </c>
      <c r="D5014" s="219">
        <v>61.42</v>
      </c>
      <c r="E5014" s="220">
        <v>0</v>
      </c>
    </row>
    <row r="5015" spans="1:5">
      <c r="A5015" s="217">
        <v>105177</v>
      </c>
      <c r="B5015" s="218" t="s">
        <v>5430</v>
      </c>
      <c r="C5015" s="217" t="s">
        <v>28</v>
      </c>
      <c r="D5015" s="219">
        <v>144.38999999999999</v>
      </c>
      <c r="E5015" s="220">
        <v>0.86770000000000003</v>
      </c>
    </row>
    <row r="5016" spans="1:5">
      <c r="A5016" s="217">
        <v>105176</v>
      </c>
      <c r="B5016" s="218" t="s">
        <v>5431</v>
      </c>
      <c r="C5016" s="217" t="s">
        <v>28</v>
      </c>
      <c r="D5016" s="219">
        <v>162.34</v>
      </c>
      <c r="E5016" s="220">
        <v>0.87380000000000002</v>
      </c>
    </row>
    <row r="5017" spans="1:5">
      <c r="A5017" s="217">
        <v>94466</v>
      </c>
      <c r="B5017" s="218" t="s">
        <v>5432</v>
      </c>
      <c r="C5017" s="217" t="s">
        <v>28</v>
      </c>
      <c r="D5017" s="219">
        <v>52.67</v>
      </c>
      <c r="E5017" s="220">
        <v>0.69569999999999999</v>
      </c>
    </row>
    <row r="5018" spans="1:5">
      <c r="A5018" s="217">
        <v>94468</v>
      </c>
      <c r="B5018" s="218" t="s">
        <v>5433</v>
      </c>
      <c r="C5018" s="217" t="s">
        <v>28</v>
      </c>
      <c r="D5018" s="219">
        <v>74.87</v>
      </c>
      <c r="E5018" s="220">
        <v>0.749</v>
      </c>
    </row>
    <row r="5019" spans="1:5">
      <c r="A5019" s="217">
        <v>94470</v>
      </c>
      <c r="B5019" s="218" t="s">
        <v>5434</v>
      </c>
      <c r="C5019" s="217" t="s">
        <v>28</v>
      </c>
      <c r="D5019" s="219">
        <v>113.41</v>
      </c>
      <c r="E5019" s="220">
        <v>0.8044</v>
      </c>
    </row>
    <row r="5020" spans="1:5">
      <c r="A5020" s="217">
        <v>105225</v>
      </c>
      <c r="B5020" s="218" t="s">
        <v>5435</v>
      </c>
      <c r="C5020" s="217" t="s">
        <v>28</v>
      </c>
      <c r="D5020" s="219">
        <v>16.64</v>
      </c>
      <c r="E5020" s="220">
        <v>0</v>
      </c>
    </row>
    <row r="5021" spans="1:5">
      <c r="A5021" s="217">
        <v>105226</v>
      </c>
      <c r="B5021" s="218" t="s">
        <v>5436</v>
      </c>
      <c r="C5021" s="217" t="s">
        <v>28</v>
      </c>
      <c r="D5021" s="219">
        <v>39.25</v>
      </c>
      <c r="E5021" s="220">
        <v>0</v>
      </c>
    </row>
    <row r="5022" spans="1:5">
      <c r="A5022" s="217">
        <v>105227</v>
      </c>
      <c r="B5022" s="218" t="s">
        <v>5437</v>
      </c>
      <c r="C5022" s="217" t="s">
        <v>28</v>
      </c>
      <c r="D5022" s="219">
        <v>56.26</v>
      </c>
      <c r="E5022" s="220">
        <v>0</v>
      </c>
    </row>
    <row r="5023" spans="1:5">
      <c r="A5023" s="217">
        <v>105212</v>
      </c>
      <c r="B5023" s="218" t="s">
        <v>5438</v>
      </c>
      <c r="C5023" s="217" t="s">
        <v>28</v>
      </c>
      <c r="D5023" s="219">
        <v>244</v>
      </c>
      <c r="E5023" s="220">
        <v>0.83660000000000001</v>
      </c>
    </row>
    <row r="5024" spans="1:5">
      <c r="A5024" s="217">
        <v>105211</v>
      </c>
      <c r="B5024" s="218" t="s">
        <v>5439</v>
      </c>
      <c r="C5024" s="217" t="s">
        <v>28</v>
      </c>
      <c r="D5024" s="219">
        <v>245.82</v>
      </c>
      <c r="E5024" s="220">
        <v>0.83040000000000003</v>
      </c>
    </row>
    <row r="5025" spans="1:5">
      <c r="A5025" s="217">
        <v>105189</v>
      </c>
      <c r="B5025" s="218" t="s">
        <v>5440</v>
      </c>
      <c r="C5025" s="217" t="s">
        <v>28</v>
      </c>
      <c r="D5025" s="219">
        <v>20.65</v>
      </c>
      <c r="E5025" s="220">
        <v>0</v>
      </c>
    </row>
    <row r="5026" spans="1:5">
      <c r="A5026" s="217">
        <v>105190</v>
      </c>
      <c r="B5026" s="218" t="s">
        <v>5441</v>
      </c>
      <c r="C5026" s="217" t="s">
        <v>28</v>
      </c>
      <c r="D5026" s="219">
        <v>25.78</v>
      </c>
      <c r="E5026" s="220">
        <v>0</v>
      </c>
    </row>
    <row r="5027" spans="1:5">
      <c r="A5027" s="217">
        <v>94625</v>
      </c>
      <c r="B5027" s="218" t="s">
        <v>5442</v>
      </c>
      <c r="C5027" s="217" t="s">
        <v>28</v>
      </c>
      <c r="D5027" s="219">
        <v>1551.15</v>
      </c>
      <c r="E5027" s="220">
        <v>0.96919999999999995</v>
      </c>
    </row>
    <row r="5028" spans="1:5">
      <c r="A5028" s="217">
        <v>94622</v>
      </c>
      <c r="B5028" s="218" t="s">
        <v>5443</v>
      </c>
      <c r="C5028" s="217" t="s">
        <v>28</v>
      </c>
      <c r="D5028" s="219">
        <v>204.2</v>
      </c>
      <c r="E5028" s="220">
        <v>0.80200000000000005</v>
      </c>
    </row>
    <row r="5029" spans="1:5">
      <c r="A5029" s="217">
        <v>94623</v>
      </c>
      <c r="B5029" s="218" t="s">
        <v>5444</v>
      </c>
      <c r="C5029" s="217" t="s">
        <v>28</v>
      </c>
      <c r="D5029" s="219">
        <v>489.8</v>
      </c>
      <c r="E5029" s="220">
        <v>0.91390000000000005</v>
      </c>
    </row>
    <row r="5030" spans="1:5">
      <c r="A5030" s="217">
        <v>94624</v>
      </c>
      <c r="B5030" s="218" t="s">
        <v>5445</v>
      </c>
      <c r="C5030" s="217" t="s">
        <v>28</v>
      </c>
      <c r="D5030" s="219">
        <v>739.09</v>
      </c>
      <c r="E5030" s="220">
        <v>0.94040000000000001</v>
      </c>
    </row>
    <row r="5031" spans="1:5">
      <c r="A5031" s="217">
        <v>94763</v>
      </c>
      <c r="B5031" s="218" t="s">
        <v>5446</v>
      </c>
      <c r="C5031" s="217" t="s">
        <v>28</v>
      </c>
      <c r="D5031" s="219">
        <v>349.58</v>
      </c>
      <c r="E5031" s="220">
        <v>0</v>
      </c>
    </row>
    <row r="5032" spans="1:5">
      <c r="A5032" s="217">
        <v>94756</v>
      </c>
      <c r="B5032" s="218" t="s">
        <v>5447</v>
      </c>
      <c r="C5032" s="217" t="s">
        <v>28</v>
      </c>
      <c r="D5032" s="219">
        <v>12.32</v>
      </c>
      <c r="E5032" s="220">
        <v>0</v>
      </c>
    </row>
    <row r="5033" spans="1:5">
      <c r="A5033" s="217">
        <v>94757</v>
      </c>
      <c r="B5033" s="218" t="s">
        <v>5448</v>
      </c>
      <c r="C5033" s="217" t="s">
        <v>28</v>
      </c>
      <c r="D5033" s="219">
        <v>19.489999999999998</v>
      </c>
      <c r="E5033" s="220">
        <v>0</v>
      </c>
    </row>
    <row r="5034" spans="1:5">
      <c r="A5034" s="217">
        <v>94758</v>
      </c>
      <c r="B5034" s="218" t="s">
        <v>5449</v>
      </c>
      <c r="C5034" s="217" t="s">
        <v>28</v>
      </c>
      <c r="D5034" s="219">
        <v>49.94</v>
      </c>
      <c r="E5034" s="220">
        <v>0</v>
      </c>
    </row>
    <row r="5035" spans="1:5">
      <c r="A5035" s="217">
        <v>94759</v>
      </c>
      <c r="B5035" s="218" t="s">
        <v>5450</v>
      </c>
      <c r="C5035" s="217" t="s">
        <v>28</v>
      </c>
      <c r="D5035" s="219">
        <v>63.6</v>
      </c>
      <c r="E5035" s="220">
        <v>0</v>
      </c>
    </row>
    <row r="5036" spans="1:5">
      <c r="A5036" s="217">
        <v>94760</v>
      </c>
      <c r="B5036" s="218" t="s">
        <v>5451</v>
      </c>
      <c r="C5036" s="217" t="s">
        <v>28</v>
      </c>
      <c r="D5036" s="219">
        <v>101.42</v>
      </c>
      <c r="E5036" s="220">
        <v>0</v>
      </c>
    </row>
    <row r="5037" spans="1:5">
      <c r="A5037" s="217">
        <v>94761</v>
      </c>
      <c r="B5037" s="218" t="s">
        <v>5452</v>
      </c>
      <c r="C5037" s="217" t="s">
        <v>28</v>
      </c>
      <c r="D5037" s="219">
        <v>219.81</v>
      </c>
      <c r="E5037" s="220">
        <v>0</v>
      </c>
    </row>
    <row r="5038" spans="1:5">
      <c r="A5038" s="217">
        <v>94762</v>
      </c>
      <c r="B5038" s="218" t="s">
        <v>5453</v>
      </c>
      <c r="C5038" s="217" t="s">
        <v>28</v>
      </c>
      <c r="D5038" s="219">
        <v>266.35000000000002</v>
      </c>
      <c r="E5038" s="220">
        <v>0</v>
      </c>
    </row>
    <row r="5039" spans="1:5">
      <c r="A5039" s="217">
        <v>94462</v>
      </c>
      <c r="B5039" s="218" t="s">
        <v>5454</v>
      </c>
      <c r="C5039" s="217" t="s">
        <v>27</v>
      </c>
      <c r="D5039" s="219">
        <v>87.44</v>
      </c>
      <c r="E5039" s="220">
        <v>0</v>
      </c>
    </row>
    <row r="5040" spans="1:5">
      <c r="A5040" s="217">
        <v>94463</v>
      </c>
      <c r="B5040" s="218" t="s">
        <v>5455</v>
      </c>
      <c r="C5040" s="217" t="s">
        <v>27</v>
      </c>
      <c r="D5040" s="219">
        <v>107.18</v>
      </c>
      <c r="E5040" s="220">
        <v>0</v>
      </c>
    </row>
    <row r="5041" spans="1:5">
      <c r="A5041" s="217">
        <v>94464</v>
      </c>
      <c r="B5041" s="218" t="s">
        <v>5456</v>
      </c>
      <c r="C5041" s="217" t="s">
        <v>27</v>
      </c>
      <c r="D5041" s="219">
        <v>140.62</v>
      </c>
      <c r="E5041" s="220">
        <v>0</v>
      </c>
    </row>
    <row r="5042" spans="1:5">
      <c r="A5042" s="217">
        <v>94605</v>
      </c>
      <c r="B5042" s="218" t="s">
        <v>5457</v>
      </c>
      <c r="C5042" s="217" t="s">
        <v>27</v>
      </c>
      <c r="D5042" s="219">
        <v>658.04</v>
      </c>
      <c r="E5042" s="220">
        <v>0.95630000000000004</v>
      </c>
    </row>
    <row r="5043" spans="1:5">
      <c r="A5043" s="217">
        <v>94602</v>
      </c>
      <c r="B5043" s="218" t="s">
        <v>5458</v>
      </c>
      <c r="C5043" s="217" t="s">
        <v>27</v>
      </c>
      <c r="D5043" s="219">
        <v>231.6</v>
      </c>
      <c r="E5043" s="220">
        <v>0.89470000000000005</v>
      </c>
    </row>
    <row r="5044" spans="1:5">
      <c r="A5044" s="217">
        <v>94603</v>
      </c>
      <c r="B5044" s="218" t="s">
        <v>5459</v>
      </c>
      <c r="C5044" s="217" t="s">
        <v>27</v>
      </c>
      <c r="D5044" s="219">
        <v>317.37</v>
      </c>
      <c r="E5044" s="220">
        <v>0.91979999999999995</v>
      </c>
    </row>
    <row r="5045" spans="1:5">
      <c r="A5045" s="217">
        <v>94604</v>
      </c>
      <c r="B5045" s="218" t="s">
        <v>5460</v>
      </c>
      <c r="C5045" s="217" t="s">
        <v>27</v>
      </c>
      <c r="D5045" s="219">
        <v>453.33</v>
      </c>
      <c r="E5045" s="220">
        <v>0.94140000000000001</v>
      </c>
    </row>
    <row r="5046" spans="1:5">
      <c r="A5046" s="217">
        <v>94723</v>
      </c>
      <c r="B5046" s="218" t="s">
        <v>5461</v>
      </c>
      <c r="C5046" s="217" t="s">
        <v>27</v>
      </c>
      <c r="D5046" s="219">
        <v>451.05</v>
      </c>
      <c r="E5046" s="220">
        <v>0</v>
      </c>
    </row>
    <row r="5047" spans="1:5">
      <c r="A5047" s="217">
        <v>94716</v>
      </c>
      <c r="B5047" s="218" t="s">
        <v>5462</v>
      </c>
      <c r="C5047" s="217" t="s">
        <v>27</v>
      </c>
      <c r="D5047" s="219">
        <v>22.09</v>
      </c>
      <c r="E5047" s="220">
        <v>0</v>
      </c>
    </row>
    <row r="5048" spans="1:5">
      <c r="A5048" s="217">
        <v>94717</v>
      </c>
      <c r="B5048" s="218" t="s">
        <v>5463</v>
      </c>
      <c r="C5048" s="217" t="s">
        <v>27</v>
      </c>
      <c r="D5048" s="219">
        <v>37.1</v>
      </c>
      <c r="E5048" s="220">
        <v>0</v>
      </c>
    </row>
    <row r="5049" spans="1:5">
      <c r="A5049" s="217">
        <v>94718</v>
      </c>
      <c r="B5049" s="218" t="s">
        <v>5464</v>
      </c>
      <c r="C5049" s="217" t="s">
        <v>27</v>
      </c>
      <c r="D5049" s="219">
        <v>48.45</v>
      </c>
      <c r="E5049" s="220">
        <v>0</v>
      </c>
    </row>
    <row r="5050" spans="1:5">
      <c r="A5050" s="217">
        <v>94719</v>
      </c>
      <c r="B5050" s="218" t="s">
        <v>5465</v>
      </c>
      <c r="C5050" s="217" t="s">
        <v>27</v>
      </c>
      <c r="D5050" s="219">
        <v>64.67</v>
      </c>
      <c r="E5050" s="220">
        <v>0</v>
      </c>
    </row>
    <row r="5051" spans="1:5">
      <c r="A5051" s="217">
        <v>94720</v>
      </c>
      <c r="B5051" s="218" t="s">
        <v>5466</v>
      </c>
      <c r="C5051" s="217" t="s">
        <v>27</v>
      </c>
      <c r="D5051" s="219">
        <v>94.7</v>
      </c>
      <c r="E5051" s="220">
        <v>0</v>
      </c>
    </row>
    <row r="5052" spans="1:5">
      <c r="A5052" s="217">
        <v>94721</v>
      </c>
      <c r="B5052" s="218" t="s">
        <v>5467</v>
      </c>
      <c r="C5052" s="217" t="s">
        <v>27</v>
      </c>
      <c r="D5052" s="219">
        <v>153.47</v>
      </c>
      <c r="E5052" s="220">
        <v>0</v>
      </c>
    </row>
    <row r="5053" spans="1:5">
      <c r="A5053" s="217">
        <v>94722</v>
      </c>
      <c r="B5053" s="218" t="s">
        <v>5468</v>
      </c>
      <c r="C5053" s="217" t="s">
        <v>27</v>
      </c>
      <c r="D5053" s="219">
        <v>239.47</v>
      </c>
      <c r="E5053" s="220">
        <v>0</v>
      </c>
    </row>
    <row r="5054" spans="1:5">
      <c r="A5054" s="217">
        <v>96726</v>
      </c>
      <c r="B5054" s="218" t="s">
        <v>5469</v>
      </c>
      <c r="C5054" s="217" t="s">
        <v>27</v>
      </c>
      <c r="D5054" s="219">
        <v>169.02</v>
      </c>
      <c r="E5054" s="220">
        <v>0.85309999999999997</v>
      </c>
    </row>
    <row r="5055" spans="1:5">
      <c r="A5055" s="217">
        <v>96735</v>
      </c>
      <c r="B5055" s="218" t="s">
        <v>5470</v>
      </c>
      <c r="C5055" s="217" t="s">
        <v>27</v>
      </c>
      <c r="D5055" s="219">
        <v>321.85000000000002</v>
      </c>
      <c r="E5055" s="220">
        <v>0.9052</v>
      </c>
    </row>
    <row r="5056" spans="1:5">
      <c r="A5056" s="217">
        <v>96718</v>
      </c>
      <c r="B5056" s="218" t="s">
        <v>5471</v>
      </c>
      <c r="C5056" s="217" t="s">
        <v>27</v>
      </c>
      <c r="D5056" s="219">
        <v>14.89</v>
      </c>
      <c r="E5056" s="220">
        <v>0.72929999999999995</v>
      </c>
    </row>
    <row r="5057" spans="1:5">
      <c r="A5057" s="217">
        <v>96727</v>
      </c>
      <c r="B5057" s="218" t="s">
        <v>5472</v>
      </c>
      <c r="C5057" s="217" t="s">
        <v>27</v>
      </c>
      <c r="D5057" s="219">
        <v>16.899999999999999</v>
      </c>
      <c r="E5057" s="220">
        <v>0.70650000000000002</v>
      </c>
    </row>
    <row r="5058" spans="1:5">
      <c r="A5058" s="217">
        <v>96719</v>
      </c>
      <c r="B5058" s="218" t="s">
        <v>5473</v>
      </c>
      <c r="C5058" s="217" t="s">
        <v>27</v>
      </c>
      <c r="D5058" s="219">
        <v>19.18</v>
      </c>
      <c r="E5058" s="220">
        <v>0.76849999999999996</v>
      </c>
    </row>
    <row r="5059" spans="1:5">
      <c r="A5059" s="217">
        <v>96728</v>
      </c>
      <c r="B5059" s="218" t="s">
        <v>5474</v>
      </c>
      <c r="C5059" s="217" t="s">
        <v>27</v>
      </c>
      <c r="D5059" s="219">
        <v>21.97</v>
      </c>
      <c r="E5059" s="220">
        <v>0.75190000000000001</v>
      </c>
    </row>
    <row r="5060" spans="1:5">
      <c r="A5060" s="217">
        <v>96720</v>
      </c>
      <c r="B5060" s="218" t="s">
        <v>5475</v>
      </c>
      <c r="C5060" s="217" t="s">
        <v>27</v>
      </c>
      <c r="D5060" s="219">
        <v>17.22</v>
      </c>
      <c r="E5060" s="220">
        <v>0.70209999999999995</v>
      </c>
    </row>
    <row r="5061" spans="1:5">
      <c r="A5061" s="217">
        <v>96729</v>
      </c>
      <c r="B5061" s="218" t="s">
        <v>5476</v>
      </c>
      <c r="C5061" s="217" t="s">
        <v>27</v>
      </c>
      <c r="D5061" s="219">
        <v>28.43</v>
      </c>
      <c r="E5061" s="220">
        <v>0.77769999999999995</v>
      </c>
    </row>
    <row r="5062" spans="1:5">
      <c r="A5062" s="217">
        <v>96721</v>
      </c>
      <c r="B5062" s="218" t="s">
        <v>5477</v>
      </c>
      <c r="C5062" s="217" t="s">
        <v>27</v>
      </c>
      <c r="D5062" s="219">
        <v>22.46</v>
      </c>
      <c r="E5062" s="220">
        <v>0.72570000000000001</v>
      </c>
    </row>
    <row r="5063" spans="1:5">
      <c r="A5063" s="217">
        <v>96730</v>
      </c>
      <c r="B5063" s="218" t="s">
        <v>5478</v>
      </c>
      <c r="C5063" s="217" t="s">
        <v>27</v>
      </c>
      <c r="D5063" s="219">
        <v>39.46</v>
      </c>
      <c r="E5063" s="220">
        <v>0.80840000000000001</v>
      </c>
    </row>
    <row r="5064" spans="1:5">
      <c r="A5064" s="217">
        <v>96722</v>
      </c>
      <c r="B5064" s="218" t="s">
        <v>5479</v>
      </c>
      <c r="C5064" s="217" t="s">
        <v>27</v>
      </c>
      <c r="D5064" s="219">
        <v>34.700000000000003</v>
      </c>
      <c r="E5064" s="220">
        <v>0.77690000000000003</v>
      </c>
    </row>
    <row r="5065" spans="1:5">
      <c r="A5065" s="217">
        <v>96731</v>
      </c>
      <c r="B5065" s="218" t="s">
        <v>5480</v>
      </c>
      <c r="C5065" s="217" t="s">
        <v>27</v>
      </c>
      <c r="D5065" s="219">
        <v>59.92</v>
      </c>
      <c r="E5065" s="220">
        <v>0.84130000000000005</v>
      </c>
    </row>
    <row r="5066" spans="1:5">
      <c r="A5066" s="217">
        <v>96723</v>
      </c>
      <c r="B5066" s="218" t="s">
        <v>5481</v>
      </c>
      <c r="C5066" s="217" t="s">
        <v>27</v>
      </c>
      <c r="D5066" s="219">
        <v>54.1</v>
      </c>
      <c r="E5066" s="220">
        <v>0.80910000000000004</v>
      </c>
    </row>
    <row r="5067" spans="1:5">
      <c r="A5067" s="217">
        <v>96732</v>
      </c>
      <c r="B5067" s="218" t="s">
        <v>5482</v>
      </c>
      <c r="C5067" s="217" t="s">
        <v>27</v>
      </c>
      <c r="D5067" s="219">
        <v>101.41</v>
      </c>
      <c r="E5067" s="220">
        <v>0.87470000000000003</v>
      </c>
    </row>
    <row r="5068" spans="1:5">
      <c r="A5068" s="217">
        <v>96724</v>
      </c>
      <c r="B5068" s="218" t="s">
        <v>5483</v>
      </c>
      <c r="C5068" s="217" t="s">
        <v>27</v>
      </c>
      <c r="D5068" s="219">
        <v>69.47</v>
      </c>
      <c r="E5068" s="220">
        <v>0.80810000000000004</v>
      </c>
    </row>
    <row r="5069" spans="1:5">
      <c r="A5069" s="217">
        <v>96733</v>
      </c>
      <c r="B5069" s="218" t="s">
        <v>5484</v>
      </c>
      <c r="C5069" s="217" t="s">
        <v>27</v>
      </c>
      <c r="D5069" s="219">
        <v>138.34</v>
      </c>
      <c r="E5069" s="220">
        <v>0.88149999999999995</v>
      </c>
    </row>
    <row r="5070" spans="1:5">
      <c r="A5070" s="217">
        <v>96725</v>
      </c>
      <c r="B5070" s="218" t="s">
        <v>5485</v>
      </c>
      <c r="C5070" s="217" t="s">
        <v>27</v>
      </c>
      <c r="D5070" s="219">
        <v>114.24</v>
      </c>
      <c r="E5070" s="220">
        <v>0.8448</v>
      </c>
    </row>
    <row r="5071" spans="1:5">
      <c r="A5071" s="217">
        <v>96734</v>
      </c>
      <c r="B5071" s="218" t="s">
        <v>5486</v>
      </c>
      <c r="C5071" s="217" t="s">
        <v>27</v>
      </c>
      <c r="D5071" s="219">
        <v>231.44</v>
      </c>
      <c r="E5071" s="220">
        <v>0.90590000000000004</v>
      </c>
    </row>
    <row r="5072" spans="1:5">
      <c r="A5072" s="217">
        <v>94655</v>
      </c>
      <c r="B5072" s="218" t="s">
        <v>5487</v>
      </c>
      <c r="C5072" s="217" t="s">
        <v>27</v>
      </c>
      <c r="D5072" s="219">
        <v>117.07</v>
      </c>
      <c r="E5072" s="220">
        <v>0</v>
      </c>
    </row>
    <row r="5073" spans="1:5">
      <c r="A5073" s="217">
        <v>94648</v>
      </c>
      <c r="B5073" s="218" t="s">
        <v>5488</v>
      </c>
      <c r="C5073" s="217" t="s">
        <v>27</v>
      </c>
      <c r="D5073" s="219">
        <v>6.56</v>
      </c>
      <c r="E5073" s="220">
        <v>0</v>
      </c>
    </row>
    <row r="5074" spans="1:5">
      <c r="A5074" s="217">
        <v>94649</v>
      </c>
      <c r="B5074" s="218" t="s">
        <v>5489</v>
      </c>
      <c r="C5074" s="217" t="s">
        <v>27</v>
      </c>
      <c r="D5074" s="219">
        <v>12.24</v>
      </c>
      <c r="E5074" s="220">
        <v>0</v>
      </c>
    </row>
    <row r="5075" spans="1:5">
      <c r="A5075" s="217">
        <v>94650</v>
      </c>
      <c r="B5075" s="218" t="s">
        <v>5490</v>
      </c>
      <c r="C5075" s="217" t="s">
        <v>27</v>
      </c>
      <c r="D5075" s="219">
        <v>18.53</v>
      </c>
      <c r="E5075" s="220">
        <v>0</v>
      </c>
    </row>
    <row r="5076" spans="1:5">
      <c r="A5076" s="217">
        <v>94651</v>
      </c>
      <c r="B5076" s="218" t="s">
        <v>5491</v>
      </c>
      <c r="C5076" s="217" t="s">
        <v>27</v>
      </c>
      <c r="D5076" s="219">
        <v>21.51</v>
      </c>
      <c r="E5076" s="220">
        <v>0</v>
      </c>
    </row>
    <row r="5077" spans="1:5">
      <c r="A5077" s="217">
        <v>94652</v>
      </c>
      <c r="B5077" s="218" t="s">
        <v>5492</v>
      </c>
      <c r="C5077" s="217" t="s">
        <v>27</v>
      </c>
      <c r="D5077" s="219">
        <v>33.74</v>
      </c>
      <c r="E5077" s="220">
        <v>0</v>
      </c>
    </row>
    <row r="5078" spans="1:5">
      <c r="A5078" s="217">
        <v>94653</v>
      </c>
      <c r="B5078" s="218" t="s">
        <v>5493</v>
      </c>
      <c r="C5078" s="217" t="s">
        <v>27</v>
      </c>
      <c r="D5078" s="219">
        <v>54.52</v>
      </c>
      <c r="E5078" s="220">
        <v>0</v>
      </c>
    </row>
    <row r="5079" spans="1:5">
      <c r="A5079" s="217">
        <v>94654</v>
      </c>
      <c r="B5079" s="218" t="s">
        <v>5494</v>
      </c>
      <c r="C5079" s="217" t="s">
        <v>27</v>
      </c>
      <c r="D5079" s="219">
        <v>74.349999999999994</v>
      </c>
      <c r="E5079" s="220">
        <v>0</v>
      </c>
    </row>
    <row r="5080" spans="1:5">
      <c r="A5080" s="217">
        <v>94689</v>
      </c>
      <c r="B5080" s="218" t="s">
        <v>5495</v>
      </c>
      <c r="C5080" s="217" t="s">
        <v>28</v>
      </c>
      <c r="D5080" s="219">
        <v>9.0500000000000007</v>
      </c>
      <c r="E5080" s="220">
        <v>0</v>
      </c>
    </row>
    <row r="5081" spans="1:5">
      <c r="A5081" s="217">
        <v>94702</v>
      </c>
      <c r="B5081" s="218" t="s">
        <v>5496</v>
      </c>
      <c r="C5081" s="217" t="s">
        <v>28</v>
      </c>
      <c r="D5081" s="219">
        <v>179.93</v>
      </c>
      <c r="E5081" s="220">
        <v>0</v>
      </c>
    </row>
    <row r="5082" spans="1:5">
      <c r="A5082" s="217">
        <v>94691</v>
      </c>
      <c r="B5082" s="218" t="s">
        <v>5497</v>
      </c>
      <c r="C5082" s="217" t="s">
        <v>28</v>
      </c>
      <c r="D5082" s="219">
        <v>13</v>
      </c>
      <c r="E5082" s="220">
        <v>0</v>
      </c>
    </row>
    <row r="5083" spans="1:5">
      <c r="A5083" s="217">
        <v>94693</v>
      </c>
      <c r="B5083" s="218" t="s">
        <v>5498</v>
      </c>
      <c r="C5083" s="217" t="s">
        <v>28</v>
      </c>
      <c r="D5083" s="219">
        <v>17.02</v>
      </c>
      <c r="E5083" s="220">
        <v>0</v>
      </c>
    </row>
    <row r="5084" spans="1:5">
      <c r="A5084" s="217">
        <v>94695</v>
      </c>
      <c r="B5084" s="218" t="s">
        <v>5499</v>
      </c>
      <c r="C5084" s="217" t="s">
        <v>28</v>
      </c>
      <c r="D5084" s="219">
        <v>29.75</v>
      </c>
      <c r="E5084" s="220">
        <v>0</v>
      </c>
    </row>
    <row r="5085" spans="1:5">
      <c r="A5085" s="217">
        <v>94698</v>
      </c>
      <c r="B5085" s="218" t="s">
        <v>5500</v>
      </c>
      <c r="C5085" s="217" t="s">
        <v>28</v>
      </c>
      <c r="D5085" s="219">
        <v>63.97</v>
      </c>
      <c r="E5085" s="220">
        <v>0</v>
      </c>
    </row>
    <row r="5086" spans="1:5">
      <c r="A5086" s="217">
        <v>94700</v>
      </c>
      <c r="B5086" s="218" t="s">
        <v>5501</v>
      </c>
      <c r="C5086" s="217" t="s">
        <v>28</v>
      </c>
      <c r="D5086" s="219">
        <v>124.92</v>
      </c>
      <c r="E5086" s="220">
        <v>0</v>
      </c>
    </row>
    <row r="5087" spans="1:5">
      <c r="A5087" s="217">
        <v>94477</v>
      </c>
      <c r="B5087" s="218" t="s">
        <v>5502</v>
      </c>
      <c r="C5087" s="217" t="s">
        <v>28</v>
      </c>
      <c r="D5087" s="219">
        <v>100.92</v>
      </c>
      <c r="E5087" s="220">
        <v>0.68520000000000003</v>
      </c>
    </row>
    <row r="5088" spans="1:5">
      <c r="A5088" s="217">
        <v>94478</v>
      </c>
      <c r="B5088" s="218" t="s">
        <v>5503</v>
      </c>
      <c r="C5088" s="217" t="s">
        <v>28</v>
      </c>
      <c r="D5088" s="219">
        <v>168.51</v>
      </c>
      <c r="E5088" s="220">
        <v>0.7792</v>
      </c>
    </row>
    <row r="5089" spans="1:5">
      <c r="A5089" s="217">
        <v>94479</v>
      </c>
      <c r="B5089" s="218" t="s">
        <v>5504</v>
      </c>
      <c r="C5089" s="217" t="s">
        <v>28</v>
      </c>
      <c r="D5089" s="219">
        <v>219.76</v>
      </c>
      <c r="E5089" s="220">
        <v>0.80020000000000002</v>
      </c>
    </row>
    <row r="5090" spans="1:5">
      <c r="A5090" s="217">
        <v>96764</v>
      </c>
      <c r="B5090" s="218" t="s">
        <v>5505</v>
      </c>
      <c r="C5090" s="217" t="s">
        <v>28</v>
      </c>
      <c r="D5090" s="219">
        <v>315.91000000000003</v>
      </c>
      <c r="E5090" s="220">
        <v>0.86980000000000002</v>
      </c>
    </row>
    <row r="5091" spans="1:5">
      <c r="A5091" s="217">
        <v>105164</v>
      </c>
      <c r="B5091" s="218" t="s">
        <v>5506</v>
      </c>
      <c r="C5091" s="217" t="s">
        <v>28</v>
      </c>
      <c r="D5091" s="219">
        <v>10.48</v>
      </c>
      <c r="E5091" s="220">
        <v>0.36159999999999998</v>
      </c>
    </row>
    <row r="5092" spans="1:5">
      <c r="A5092" s="217">
        <v>105165</v>
      </c>
      <c r="B5092" s="218" t="s">
        <v>5507</v>
      </c>
      <c r="C5092" s="217" t="s">
        <v>28</v>
      </c>
      <c r="D5092" s="219">
        <v>10.61</v>
      </c>
      <c r="E5092" s="220">
        <v>0.30730000000000002</v>
      </c>
    </row>
    <row r="5093" spans="1:5">
      <c r="A5093" s="217">
        <v>96758</v>
      </c>
      <c r="B5093" s="218" t="s">
        <v>5508</v>
      </c>
      <c r="C5093" s="217" t="s">
        <v>28</v>
      </c>
      <c r="D5093" s="219">
        <v>16.64</v>
      </c>
      <c r="E5093" s="220">
        <v>0.48799999999999999</v>
      </c>
    </row>
    <row r="5094" spans="1:5">
      <c r="A5094" s="217">
        <v>96759</v>
      </c>
      <c r="B5094" s="218" t="s">
        <v>5509</v>
      </c>
      <c r="C5094" s="217" t="s">
        <v>28</v>
      </c>
      <c r="D5094" s="219">
        <v>25.01</v>
      </c>
      <c r="E5094" s="220">
        <v>0.59219999999999995</v>
      </c>
    </row>
    <row r="5095" spans="1:5">
      <c r="A5095" s="217">
        <v>96760</v>
      </c>
      <c r="B5095" s="218" t="s">
        <v>5510</v>
      </c>
      <c r="C5095" s="217" t="s">
        <v>28</v>
      </c>
      <c r="D5095" s="219">
        <v>41.35</v>
      </c>
      <c r="E5095" s="220">
        <v>0.68969999999999998</v>
      </c>
    </row>
    <row r="5096" spans="1:5">
      <c r="A5096" s="217">
        <v>96761</v>
      </c>
      <c r="B5096" s="218" t="s">
        <v>5511</v>
      </c>
      <c r="C5096" s="217" t="s">
        <v>28</v>
      </c>
      <c r="D5096" s="219">
        <v>61.97</v>
      </c>
      <c r="E5096" s="220">
        <v>0.72360000000000002</v>
      </c>
    </row>
    <row r="5097" spans="1:5">
      <c r="A5097" s="217">
        <v>96762</v>
      </c>
      <c r="B5097" s="218" t="s">
        <v>5512</v>
      </c>
      <c r="C5097" s="217" t="s">
        <v>28</v>
      </c>
      <c r="D5097" s="219">
        <v>118.27</v>
      </c>
      <c r="E5097" s="220">
        <v>0.81330000000000002</v>
      </c>
    </row>
    <row r="5098" spans="1:5">
      <c r="A5098" s="217">
        <v>96763</v>
      </c>
      <c r="B5098" s="218" t="s">
        <v>5513</v>
      </c>
      <c r="C5098" s="217" t="s">
        <v>28</v>
      </c>
      <c r="D5098" s="219">
        <v>158.44</v>
      </c>
      <c r="E5098" s="220">
        <v>0.81469999999999998</v>
      </c>
    </row>
    <row r="5099" spans="1:5">
      <c r="A5099" s="217">
        <v>94701</v>
      </c>
      <c r="B5099" s="218" t="s">
        <v>5514</v>
      </c>
      <c r="C5099" s="217" t="s">
        <v>28</v>
      </c>
      <c r="D5099" s="219">
        <v>215.76</v>
      </c>
      <c r="E5099" s="220">
        <v>0</v>
      </c>
    </row>
    <row r="5100" spans="1:5">
      <c r="A5100" s="217">
        <v>94688</v>
      </c>
      <c r="B5100" s="218" t="s">
        <v>5515</v>
      </c>
      <c r="C5100" s="217" t="s">
        <v>28</v>
      </c>
      <c r="D5100" s="219">
        <v>6.53</v>
      </c>
      <c r="E5100" s="220">
        <v>0</v>
      </c>
    </row>
    <row r="5101" spans="1:5">
      <c r="A5101" s="217">
        <v>94690</v>
      </c>
      <c r="B5101" s="218" t="s">
        <v>5516</v>
      </c>
      <c r="C5101" s="217" t="s">
        <v>28</v>
      </c>
      <c r="D5101" s="219">
        <v>10.8</v>
      </c>
      <c r="E5101" s="220">
        <v>0</v>
      </c>
    </row>
    <row r="5102" spans="1:5">
      <c r="A5102" s="217">
        <v>94692</v>
      </c>
      <c r="B5102" s="218" t="s">
        <v>5517</v>
      </c>
      <c r="C5102" s="217" t="s">
        <v>28</v>
      </c>
      <c r="D5102" s="219">
        <v>18.399999999999999</v>
      </c>
      <c r="E5102" s="220">
        <v>0</v>
      </c>
    </row>
    <row r="5103" spans="1:5">
      <c r="A5103" s="217">
        <v>94694</v>
      </c>
      <c r="B5103" s="218" t="s">
        <v>5518</v>
      </c>
      <c r="C5103" s="217" t="s">
        <v>28</v>
      </c>
      <c r="D5103" s="219">
        <v>22.78</v>
      </c>
      <c r="E5103" s="220">
        <v>0</v>
      </c>
    </row>
    <row r="5104" spans="1:5">
      <c r="A5104" s="217">
        <v>94696</v>
      </c>
      <c r="B5104" s="218" t="s">
        <v>5519</v>
      </c>
      <c r="C5104" s="217" t="s">
        <v>28</v>
      </c>
      <c r="D5104" s="219">
        <v>48.31</v>
      </c>
      <c r="E5104" s="220">
        <v>0</v>
      </c>
    </row>
    <row r="5105" spans="1:5">
      <c r="A5105" s="217">
        <v>94697</v>
      </c>
      <c r="B5105" s="218" t="s">
        <v>5520</v>
      </c>
      <c r="C5105" s="217" t="s">
        <v>28</v>
      </c>
      <c r="D5105" s="219">
        <v>82.95</v>
      </c>
      <c r="E5105" s="220">
        <v>0</v>
      </c>
    </row>
    <row r="5106" spans="1:5">
      <c r="A5106" s="217">
        <v>94699</v>
      </c>
      <c r="B5106" s="218" t="s">
        <v>5521</v>
      </c>
      <c r="C5106" s="217" t="s">
        <v>28</v>
      </c>
      <c r="D5106" s="219">
        <v>109.97</v>
      </c>
      <c r="E5106" s="220">
        <v>0</v>
      </c>
    </row>
    <row r="5107" spans="1:5">
      <c r="A5107" s="217">
        <v>105167</v>
      </c>
      <c r="B5107" s="218" t="s">
        <v>5522</v>
      </c>
      <c r="C5107" s="217" t="s">
        <v>28</v>
      </c>
      <c r="D5107" s="219">
        <v>217.46</v>
      </c>
      <c r="E5107" s="220">
        <v>0.69359999999999999</v>
      </c>
    </row>
    <row r="5108" spans="1:5">
      <c r="A5108" s="217">
        <v>105168</v>
      </c>
      <c r="B5108" s="218" t="s">
        <v>5523</v>
      </c>
      <c r="C5108" s="217" t="s">
        <v>28</v>
      </c>
      <c r="D5108" s="219">
        <v>0</v>
      </c>
      <c r="E5108" s="220"/>
    </row>
    <row r="5109" spans="1:5">
      <c r="A5109" s="217">
        <v>105171</v>
      </c>
      <c r="B5109" s="218" t="s">
        <v>5524</v>
      </c>
      <c r="C5109" s="217" t="s">
        <v>28</v>
      </c>
      <c r="D5109" s="219">
        <v>0</v>
      </c>
      <c r="E5109" s="220"/>
    </row>
    <row r="5110" spans="1:5">
      <c r="A5110" s="217">
        <v>105191</v>
      </c>
      <c r="B5110" s="218" t="s">
        <v>5525</v>
      </c>
      <c r="C5110" s="217" t="s">
        <v>28</v>
      </c>
      <c r="D5110" s="219">
        <v>0</v>
      </c>
      <c r="E5110" s="220"/>
    </row>
    <row r="5111" spans="1:5">
      <c r="A5111" s="217">
        <v>105192</v>
      </c>
      <c r="B5111" s="218" t="s">
        <v>5526</v>
      </c>
      <c r="C5111" s="217" t="s">
        <v>28</v>
      </c>
      <c r="D5111" s="219">
        <v>0</v>
      </c>
      <c r="E5111" s="220"/>
    </row>
    <row r="5112" spans="1:5">
      <c r="A5112" s="217">
        <v>96809</v>
      </c>
      <c r="B5112" s="218" t="s">
        <v>5527</v>
      </c>
      <c r="C5112" s="217" t="s">
        <v>28</v>
      </c>
      <c r="D5112" s="219">
        <v>18.420000000000002</v>
      </c>
      <c r="E5112" s="220">
        <v>0.53749999999999998</v>
      </c>
    </row>
    <row r="5113" spans="1:5">
      <c r="A5113" s="217">
        <v>96812</v>
      </c>
      <c r="B5113" s="218" t="s">
        <v>5528</v>
      </c>
      <c r="C5113" s="217" t="s">
        <v>28</v>
      </c>
      <c r="D5113" s="219">
        <v>19.190000000000001</v>
      </c>
      <c r="E5113" s="220">
        <v>0.52480000000000004</v>
      </c>
    </row>
    <row r="5114" spans="1:5">
      <c r="A5114" s="217">
        <v>96813</v>
      </c>
      <c r="B5114" s="218" t="s">
        <v>5529</v>
      </c>
      <c r="C5114" s="217" t="s">
        <v>28</v>
      </c>
      <c r="D5114" s="219">
        <v>21.91</v>
      </c>
      <c r="E5114" s="220">
        <v>0.53859999999999997</v>
      </c>
    </row>
    <row r="5115" spans="1:5">
      <c r="A5115" s="217">
        <v>96817</v>
      </c>
      <c r="B5115" s="218" t="s">
        <v>5530</v>
      </c>
      <c r="C5115" s="217" t="s">
        <v>28</v>
      </c>
      <c r="D5115" s="219">
        <v>33.4</v>
      </c>
      <c r="E5115" s="220">
        <v>0.63800000000000001</v>
      </c>
    </row>
    <row r="5116" spans="1:5">
      <c r="A5116" s="217">
        <v>96816</v>
      </c>
      <c r="B5116" s="218" t="s">
        <v>5531</v>
      </c>
      <c r="C5116" s="217" t="s">
        <v>28</v>
      </c>
      <c r="D5116" s="219">
        <v>24.81</v>
      </c>
      <c r="E5116" s="220">
        <v>0.56310000000000004</v>
      </c>
    </row>
    <row r="5117" spans="1:5">
      <c r="A5117" s="217">
        <v>96821</v>
      </c>
      <c r="B5117" s="218" t="s">
        <v>5532</v>
      </c>
      <c r="C5117" s="217" t="s">
        <v>28</v>
      </c>
      <c r="D5117" s="219">
        <v>37.21</v>
      </c>
      <c r="E5117" s="220">
        <v>0.64739999999999998</v>
      </c>
    </row>
    <row r="5118" spans="1:5">
      <c r="A5118" s="217">
        <v>96824</v>
      </c>
      <c r="B5118" s="218" t="s">
        <v>5533</v>
      </c>
      <c r="C5118" s="217" t="s">
        <v>28</v>
      </c>
      <c r="D5118" s="219">
        <v>17.32</v>
      </c>
      <c r="E5118" s="220">
        <v>0.5635</v>
      </c>
    </row>
    <row r="5119" spans="1:5">
      <c r="A5119" s="217">
        <v>96827</v>
      </c>
      <c r="B5119" s="218" t="s">
        <v>5534</v>
      </c>
      <c r="C5119" s="217" t="s">
        <v>28</v>
      </c>
      <c r="D5119" s="219">
        <v>18.91</v>
      </c>
      <c r="E5119" s="220">
        <v>0.57850000000000001</v>
      </c>
    </row>
    <row r="5120" spans="1:5">
      <c r="A5120" s="217">
        <v>96828</v>
      </c>
      <c r="B5120" s="218" t="s">
        <v>5535</v>
      </c>
      <c r="C5120" s="217" t="s">
        <v>28</v>
      </c>
      <c r="D5120" s="219">
        <v>23.42</v>
      </c>
      <c r="E5120" s="220">
        <v>0.61699999999999999</v>
      </c>
    </row>
    <row r="5121" spans="1:5">
      <c r="A5121" s="217">
        <v>96832</v>
      </c>
      <c r="B5121" s="218" t="s">
        <v>5536</v>
      </c>
      <c r="C5121" s="217" t="s">
        <v>28</v>
      </c>
      <c r="D5121" s="219">
        <v>29.67</v>
      </c>
      <c r="E5121" s="220">
        <v>0.68010000000000004</v>
      </c>
    </row>
    <row r="5122" spans="1:5">
      <c r="A5122" s="217">
        <v>104525</v>
      </c>
      <c r="B5122" s="218" t="s">
        <v>5537</v>
      </c>
      <c r="C5122" s="217" t="s">
        <v>28</v>
      </c>
      <c r="D5122" s="219">
        <v>0</v>
      </c>
      <c r="E5122" s="220"/>
    </row>
    <row r="5123" spans="1:5">
      <c r="A5123" s="217">
        <v>104563</v>
      </c>
      <c r="B5123" s="218" t="s">
        <v>5538</v>
      </c>
      <c r="C5123" s="217" t="s">
        <v>28</v>
      </c>
      <c r="D5123" s="219">
        <v>0</v>
      </c>
      <c r="E5123" s="220"/>
    </row>
    <row r="5124" spans="1:5">
      <c r="A5124" s="217">
        <v>104531</v>
      </c>
      <c r="B5124" s="218" t="s">
        <v>5539</v>
      </c>
      <c r="C5124" s="217" t="s">
        <v>28</v>
      </c>
      <c r="D5124" s="219">
        <v>0</v>
      </c>
      <c r="E5124" s="220"/>
    </row>
    <row r="5125" spans="1:5">
      <c r="A5125" s="217">
        <v>104527</v>
      </c>
      <c r="B5125" s="218" t="s">
        <v>5540</v>
      </c>
      <c r="C5125" s="217" t="s">
        <v>28</v>
      </c>
      <c r="D5125" s="219">
        <v>0</v>
      </c>
      <c r="E5125" s="220"/>
    </row>
    <row r="5126" spans="1:5">
      <c r="A5126" s="217">
        <v>104529</v>
      </c>
      <c r="B5126" s="218" t="s">
        <v>5541</v>
      </c>
      <c r="C5126" s="217" t="s">
        <v>28</v>
      </c>
      <c r="D5126" s="219">
        <v>0</v>
      </c>
      <c r="E5126" s="220"/>
    </row>
    <row r="5127" spans="1:5">
      <c r="A5127" s="217">
        <v>104564</v>
      </c>
      <c r="B5127" s="218" t="s">
        <v>5542</v>
      </c>
      <c r="C5127" s="217" t="s">
        <v>28</v>
      </c>
      <c r="D5127" s="219">
        <v>0</v>
      </c>
      <c r="E5127" s="220"/>
    </row>
    <row r="5128" spans="1:5">
      <c r="A5128" s="217">
        <v>104533</v>
      </c>
      <c r="B5128" s="218" t="s">
        <v>5543</v>
      </c>
      <c r="C5128" s="217" t="s">
        <v>28</v>
      </c>
      <c r="D5128" s="219">
        <v>0</v>
      </c>
      <c r="E5128" s="220"/>
    </row>
    <row r="5129" spans="1:5">
      <c r="A5129" s="217">
        <v>104535</v>
      </c>
      <c r="B5129" s="218" t="s">
        <v>5544</v>
      </c>
      <c r="C5129" s="217" t="s">
        <v>28</v>
      </c>
      <c r="D5129" s="219">
        <v>0</v>
      </c>
      <c r="E5129" s="220"/>
    </row>
    <row r="5130" spans="1:5">
      <c r="A5130" s="217">
        <v>96810</v>
      </c>
      <c r="B5130" s="218" t="s">
        <v>5545</v>
      </c>
      <c r="C5130" s="217" t="s">
        <v>28</v>
      </c>
      <c r="D5130" s="219">
        <v>19.98</v>
      </c>
      <c r="E5130" s="220">
        <v>0.52349999999999997</v>
      </c>
    </row>
    <row r="5131" spans="1:5">
      <c r="A5131" s="217">
        <v>104524</v>
      </c>
      <c r="B5131" s="218" t="s">
        <v>5546</v>
      </c>
      <c r="C5131" s="217" t="s">
        <v>28</v>
      </c>
      <c r="D5131" s="219">
        <v>0</v>
      </c>
      <c r="E5131" s="220"/>
    </row>
    <row r="5132" spans="1:5">
      <c r="A5132" s="217">
        <v>104530</v>
      </c>
      <c r="B5132" s="218" t="s">
        <v>5547</v>
      </c>
      <c r="C5132" s="217" t="s">
        <v>28</v>
      </c>
      <c r="D5132" s="219">
        <v>0</v>
      </c>
      <c r="E5132" s="220"/>
    </row>
    <row r="5133" spans="1:5">
      <c r="A5133" s="217">
        <v>104526</v>
      </c>
      <c r="B5133" s="218" t="s">
        <v>5548</v>
      </c>
      <c r="C5133" s="217" t="s">
        <v>28</v>
      </c>
      <c r="D5133" s="219">
        <v>0</v>
      </c>
      <c r="E5133" s="220"/>
    </row>
    <row r="5134" spans="1:5">
      <c r="A5134" s="217">
        <v>104528</v>
      </c>
      <c r="B5134" s="218" t="s">
        <v>5549</v>
      </c>
      <c r="C5134" s="217" t="s">
        <v>28</v>
      </c>
      <c r="D5134" s="219">
        <v>0</v>
      </c>
      <c r="E5134" s="220"/>
    </row>
    <row r="5135" spans="1:5">
      <c r="A5135" s="217">
        <v>104532</v>
      </c>
      <c r="B5135" s="218" t="s">
        <v>5550</v>
      </c>
      <c r="C5135" s="217" t="s">
        <v>28</v>
      </c>
      <c r="D5135" s="219">
        <v>0</v>
      </c>
      <c r="E5135" s="220"/>
    </row>
    <row r="5136" spans="1:5">
      <c r="A5136" s="217">
        <v>104534</v>
      </c>
      <c r="B5136" s="218" t="s">
        <v>5551</v>
      </c>
      <c r="C5136" s="217" t="s">
        <v>28</v>
      </c>
      <c r="D5136" s="219">
        <v>0</v>
      </c>
      <c r="E5136" s="220"/>
    </row>
    <row r="5137" spans="1:5">
      <c r="A5137" s="217">
        <v>96873</v>
      </c>
      <c r="B5137" s="218" t="s">
        <v>5552</v>
      </c>
      <c r="C5137" s="217" t="s">
        <v>28</v>
      </c>
      <c r="D5137" s="219">
        <v>63.31</v>
      </c>
      <c r="E5137" s="220">
        <v>0.68389999999999995</v>
      </c>
    </row>
    <row r="5138" spans="1:5">
      <c r="A5138" s="217">
        <v>96872</v>
      </c>
      <c r="B5138" s="218" t="s">
        <v>5553</v>
      </c>
      <c r="C5138" s="217" t="s">
        <v>28</v>
      </c>
      <c r="D5138" s="219">
        <v>47.21</v>
      </c>
      <c r="E5138" s="220">
        <v>0.62339999999999995</v>
      </c>
    </row>
    <row r="5139" spans="1:5">
      <c r="A5139" s="217">
        <v>96876</v>
      </c>
      <c r="B5139" s="218" t="s">
        <v>5554</v>
      </c>
      <c r="C5139" s="217" t="s">
        <v>28</v>
      </c>
      <c r="D5139" s="219">
        <v>179.75</v>
      </c>
      <c r="E5139" s="220">
        <v>0.88190000000000002</v>
      </c>
    </row>
    <row r="5140" spans="1:5">
      <c r="A5140" s="217">
        <v>96878</v>
      </c>
      <c r="B5140" s="218" t="s">
        <v>5555</v>
      </c>
      <c r="C5140" s="217" t="s">
        <v>28</v>
      </c>
      <c r="D5140" s="219">
        <v>201.94</v>
      </c>
      <c r="E5140" s="220">
        <v>0.88570000000000004</v>
      </c>
    </row>
    <row r="5141" spans="1:5">
      <c r="A5141" s="217">
        <v>96875</v>
      </c>
      <c r="B5141" s="218" t="s">
        <v>5556</v>
      </c>
      <c r="C5141" s="217" t="s">
        <v>28</v>
      </c>
      <c r="D5141" s="219">
        <v>75.930000000000007</v>
      </c>
      <c r="E5141" s="220">
        <v>0.69469999999999998</v>
      </c>
    </row>
    <row r="5142" spans="1:5">
      <c r="A5142" s="217">
        <v>96874</v>
      </c>
      <c r="B5142" s="218" t="s">
        <v>5557</v>
      </c>
      <c r="C5142" s="217" t="s">
        <v>28</v>
      </c>
      <c r="D5142" s="219">
        <v>57.48</v>
      </c>
      <c r="E5142" s="220">
        <v>0.63539999999999996</v>
      </c>
    </row>
    <row r="5143" spans="1:5">
      <c r="A5143" s="217">
        <v>96879</v>
      </c>
      <c r="B5143" s="218" t="s">
        <v>5558</v>
      </c>
      <c r="C5143" s="217" t="s">
        <v>28</v>
      </c>
      <c r="D5143" s="219">
        <v>195.54</v>
      </c>
      <c r="E5143" s="220">
        <v>0.88009999999999999</v>
      </c>
    </row>
    <row r="5144" spans="1:5">
      <c r="A5144" s="217">
        <v>96881</v>
      </c>
      <c r="B5144" s="218" t="s">
        <v>5559</v>
      </c>
      <c r="C5144" s="217" t="s">
        <v>28</v>
      </c>
      <c r="D5144" s="219">
        <v>232.17</v>
      </c>
      <c r="E5144" s="220">
        <v>0.8871</v>
      </c>
    </row>
    <row r="5145" spans="1:5">
      <c r="A5145" s="217">
        <v>96837</v>
      </c>
      <c r="B5145" s="218" t="s">
        <v>5560</v>
      </c>
      <c r="C5145" s="217" t="s">
        <v>28</v>
      </c>
      <c r="D5145" s="219">
        <v>20.53</v>
      </c>
      <c r="E5145" s="220">
        <v>0.5363</v>
      </c>
    </row>
    <row r="5146" spans="1:5">
      <c r="A5146" s="217">
        <v>96840</v>
      </c>
      <c r="B5146" s="218" t="s">
        <v>5561</v>
      </c>
      <c r="C5146" s="217" t="s">
        <v>28</v>
      </c>
      <c r="D5146" s="219">
        <v>24.81</v>
      </c>
      <c r="E5146" s="220">
        <v>0.54490000000000005</v>
      </c>
    </row>
    <row r="5147" spans="1:5">
      <c r="A5147" s="217">
        <v>96845</v>
      </c>
      <c r="B5147" s="218" t="s">
        <v>5562</v>
      </c>
      <c r="C5147" s="217" t="s">
        <v>28</v>
      </c>
      <c r="D5147" s="219">
        <v>39.549999999999997</v>
      </c>
      <c r="E5147" s="220">
        <v>0.65890000000000004</v>
      </c>
    </row>
    <row r="5148" spans="1:5">
      <c r="A5148" s="217">
        <v>96848</v>
      </c>
      <c r="B5148" s="218" t="s">
        <v>5563</v>
      </c>
      <c r="C5148" s="217" t="s">
        <v>28</v>
      </c>
      <c r="D5148" s="219">
        <v>52.65</v>
      </c>
      <c r="E5148" s="220">
        <v>0.68489999999999995</v>
      </c>
    </row>
    <row r="5149" spans="1:5">
      <c r="A5149" s="217">
        <v>96849</v>
      </c>
      <c r="B5149" s="218" t="s">
        <v>5564</v>
      </c>
      <c r="C5149" s="217" t="s">
        <v>28</v>
      </c>
      <c r="D5149" s="219">
        <v>16.48</v>
      </c>
      <c r="E5149" s="220">
        <v>0.59650000000000003</v>
      </c>
    </row>
    <row r="5150" spans="1:5">
      <c r="A5150" s="217">
        <v>96852</v>
      </c>
      <c r="B5150" s="218" t="s">
        <v>5565</v>
      </c>
      <c r="C5150" s="217" t="s">
        <v>28</v>
      </c>
      <c r="D5150" s="219">
        <v>21.04</v>
      </c>
      <c r="E5150" s="220">
        <v>0.62549999999999994</v>
      </c>
    </row>
    <row r="5151" spans="1:5">
      <c r="A5151" s="217">
        <v>96855</v>
      </c>
      <c r="B5151" s="218" t="s">
        <v>5566</v>
      </c>
      <c r="C5151" s="217" t="s">
        <v>28</v>
      </c>
      <c r="D5151" s="219">
        <v>33.35</v>
      </c>
      <c r="E5151" s="220">
        <v>0.71750000000000003</v>
      </c>
    </row>
    <row r="5152" spans="1:5">
      <c r="A5152" s="217">
        <v>96838</v>
      </c>
      <c r="B5152" s="218" t="s">
        <v>5567</v>
      </c>
      <c r="C5152" s="217" t="s">
        <v>28</v>
      </c>
      <c r="D5152" s="219">
        <v>24.56</v>
      </c>
      <c r="E5152" s="220">
        <v>0.47960000000000003</v>
      </c>
    </row>
    <row r="5153" spans="1:5">
      <c r="A5153" s="217">
        <v>96841</v>
      </c>
      <c r="B5153" s="218" t="s">
        <v>5568</v>
      </c>
      <c r="C5153" s="217" t="s">
        <v>28</v>
      </c>
      <c r="D5153" s="219">
        <v>27.33</v>
      </c>
      <c r="E5153" s="220">
        <v>0.50019999999999998</v>
      </c>
    </row>
    <row r="5154" spans="1:5">
      <c r="A5154" s="217">
        <v>96842</v>
      </c>
      <c r="B5154" s="218" t="s">
        <v>5569</v>
      </c>
      <c r="C5154" s="217" t="s">
        <v>28</v>
      </c>
      <c r="D5154" s="219">
        <v>31.37</v>
      </c>
      <c r="E5154" s="220">
        <v>0.5171</v>
      </c>
    </row>
    <row r="5155" spans="1:5">
      <c r="A5155" s="217">
        <v>96846</v>
      </c>
      <c r="B5155" s="218" t="s">
        <v>5570</v>
      </c>
      <c r="C5155" s="217" t="s">
        <v>28</v>
      </c>
      <c r="D5155" s="219">
        <v>36.74</v>
      </c>
      <c r="E5155" s="220">
        <v>0.55740000000000001</v>
      </c>
    </row>
    <row r="5156" spans="1:5">
      <c r="A5156" s="217">
        <v>96850</v>
      </c>
      <c r="B5156" s="218" t="s">
        <v>5571</v>
      </c>
      <c r="C5156" s="217" t="s">
        <v>28</v>
      </c>
      <c r="D5156" s="219">
        <v>22.97</v>
      </c>
      <c r="E5156" s="220">
        <v>0.50629999999999997</v>
      </c>
    </row>
    <row r="5157" spans="1:5">
      <c r="A5157" s="217">
        <v>96853</v>
      </c>
      <c r="B5157" s="218" t="s">
        <v>5572</v>
      </c>
      <c r="C5157" s="217" t="s">
        <v>28</v>
      </c>
      <c r="D5157" s="219">
        <v>24.71</v>
      </c>
      <c r="E5157" s="220">
        <v>0.51639999999999997</v>
      </c>
    </row>
    <row r="5158" spans="1:5">
      <c r="A5158" s="217">
        <v>96854</v>
      </c>
      <c r="B5158" s="218" t="s">
        <v>5573</v>
      </c>
      <c r="C5158" s="217" t="s">
        <v>28</v>
      </c>
      <c r="D5158" s="219">
        <v>30.59</v>
      </c>
      <c r="E5158" s="220">
        <v>0.56059999999999999</v>
      </c>
    </row>
    <row r="5159" spans="1:5">
      <c r="A5159" s="217">
        <v>104571</v>
      </c>
      <c r="B5159" s="218" t="s">
        <v>5574</v>
      </c>
      <c r="C5159" s="217" t="s">
        <v>28</v>
      </c>
      <c r="D5159" s="219">
        <v>0</v>
      </c>
      <c r="E5159" s="220"/>
    </row>
    <row r="5160" spans="1:5">
      <c r="A5160" s="217">
        <v>96856</v>
      </c>
      <c r="B5160" s="218" t="s">
        <v>5575</v>
      </c>
      <c r="C5160" s="217" t="s">
        <v>28</v>
      </c>
      <c r="D5160" s="219">
        <v>35.4</v>
      </c>
      <c r="E5160" s="220">
        <v>0.64039999999999997</v>
      </c>
    </row>
    <row r="5161" spans="1:5">
      <c r="A5161" s="217">
        <v>104566</v>
      </c>
      <c r="B5161" s="218" t="s">
        <v>5576</v>
      </c>
      <c r="C5161" s="217" t="s">
        <v>28</v>
      </c>
      <c r="D5161" s="219">
        <v>0</v>
      </c>
      <c r="E5161" s="220"/>
    </row>
    <row r="5162" spans="1:5">
      <c r="A5162" s="217">
        <v>104536</v>
      </c>
      <c r="B5162" s="218" t="s">
        <v>5577</v>
      </c>
      <c r="C5162" s="217" t="s">
        <v>28</v>
      </c>
      <c r="D5162" s="219">
        <v>0</v>
      </c>
      <c r="E5162" s="220"/>
    </row>
    <row r="5163" spans="1:5">
      <c r="A5163" s="217">
        <v>104537</v>
      </c>
      <c r="B5163" s="218" t="s">
        <v>5578</v>
      </c>
      <c r="C5163" s="217" t="s">
        <v>28</v>
      </c>
      <c r="D5163" s="219">
        <v>0</v>
      </c>
      <c r="E5163" s="220"/>
    </row>
    <row r="5164" spans="1:5">
      <c r="A5164" s="217">
        <v>104572</v>
      </c>
      <c r="B5164" s="218" t="s">
        <v>5579</v>
      </c>
      <c r="C5164" s="217" t="s">
        <v>28</v>
      </c>
      <c r="D5164" s="219">
        <v>0</v>
      </c>
      <c r="E5164" s="220"/>
    </row>
    <row r="5165" spans="1:5">
      <c r="A5165" s="217">
        <v>104568</v>
      </c>
      <c r="B5165" s="218" t="s">
        <v>5580</v>
      </c>
      <c r="C5165" s="217" t="s">
        <v>28</v>
      </c>
      <c r="D5165" s="219">
        <v>0</v>
      </c>
      <c r="E5165" s="220"/>
    </row>
    <row r="5166" spans="1:5">
      <c r="A5166" s="217">
        <v>104538</v>
      </c>
      <c r="B5166" s="218" t="s">
        <v>5581</v>
      </c>
      <c r="C5166" s="217" t="s">
        <v>28</v>
      </c>
      <c r="D5166" s="219">
        <v>0</v>
      </c>
      <c r="E5166" s="220"/>
    </row>
    <row r="5167" spans="1:5">
      <c r="A5167" s="217">
        <v>104570</v>
      </c>
      <c r="B5167" s="218" t="s">
        <v>5582</v>
      </c>
      <c r="C5167" s="217" t="s">
        <v>28</v>
      </c>
      <c r="D5167" s="219">
        <v>0</v>
      </c>
      <c r="E5167" s="220"/>
    </row>
    <row r="5168" spans="1:5">
      <c r="A5168" s="217">
        <v>104565</v>
      </c>
      <c r="B5168" s="218" t="s">
        <v>5583</v>
      </c>
      <c r="C5168" s="217" t="s">
        <v>28</v>
      </c>
      <c r="D5168" s="219">
        <v>0</v>
      </c>
      <c r="E5168" s="220"/>
    </row>
    <row r="5169" spans="1:5">
      <c r="A5169" s="217">
        <v>104567</v>
      </c>
      <c r="B5169" s="218" t="s">
        <v>5584</v>
      </c>
      <c r="C5169" s="217" t="s">
        <v>28</v>
      </c>
      <c r="D5169" s="219">
        <v>0</v>
      </c>
      <c r="E5169" s="220"/>
    </row>
    <row r="5170" spans="1:5">
      <c r="A5170" s="217">
        <v>104569</v>
      </c>
      <c r="B5170" s="218" t="s">
        <v>5585</v>
      </c>
      <c r="C5170" s="217" t="s">
        <v>28</v>
      </c>
      <c r="D5170" s="219">
        <v>0</v>
      </c>
      <c r="E5170" s="220"/>
    </row>
    <row r="5171" spans="1:5">
      <c r="A5171" s="217">
        <v>96843</v>
      </c>
      <c r="B5171" s="218" t="s">
        <v>5586</v>
      </c>
      <c r="C5171" s="217" t="s">
        <v>28</v>
      </c>
      <c r="D5171" s="219">
        <v>28.53</v>
      </c>
      <c r="E5171" s="220">
        <v>0.5212</v>
      </c>
    </row>
    <row r="5172" spans="1:5">
      <c r="A5172" s="217">
        <v>96847</v>
      </c>
      <c r="B5172" s="218" t="s">
        <v>5587</v>
      </c>
      <c r="C5172" s="217" t="s">
        <v>28</v>
      </c>
      <c r="D5172" s="219">
        <v>36.21</v>
      </c>
      <c r="E5172" s="220">
        <v>0.55100000000000005</v>
      </c>
    </row>
    <row r="5173" spans="1:5">
      <c r="A5173" s="217">
        <v>96844</v>
      </c>
      <c r="B5173" s="218" t="s">
        <v>5588</v>
      </c>
      <c r="C5173" s="217" t="s">
        <v>28</v>
      </c>
      <c r="D5173" s="219">
        <v>32.92</v>
      </c>
      <c r="E5173" s="220">
        <v>0.53979999999999995</v>
      </c>
    </row>
    <row r="5174" spans="1:5">
      <c r="A5174" s="217">
        <v>96839</v>
      </c>
      <c r="B5174" s="218" t="s">
        <v>5589</v>
      </c>
      <c r="C5174" s="217" t="s">
        <v>28</v>
      </c>
      <c r="D5174" s="219">
        <v>25.45</v>
      </c>
      <c r="E5174" s="220">
        <v>0.49780000000000002</v>
      </c>
    </row>
    <row r="5175" spans="1:5">
      <c r="A5175" s="217">
        <v>104574</v>
      </c>
      <c r="B5175" s="218" t="s">
        <v>5590</v>
      </c>
      <c r="C5175" s="217" t="s">
        <v>28</v>
      </c>
      <c r="D5175" s="219">
        <v>0</v>
      </c>
      <c r="E5175" s="220"/>
    </row>
    <row r="5176" spans="1:5">
      <c r="A5176" s="217">
        <v>104575</v>
      </c>
      <c r="B5176" s="218" t="s">
        <v>5591</v>
      </c>
      <c r="C5176" s="217" t="s">
        <v>28</v>
      </c>
      <c r="D5176" s="219">
        <v>0</v>
      </c>
      <c r="E5176" s="220"/>
    </row>
    <row r="5177" spans="1:5">
      <c r="A5177" s="217">
        <v>104573</v>
      </c>
      <c r="B5177" s="218" t="s">
        <v>5592</v>
      </c>
      <c r="C5177" s="217" t="s">
        <v>28</v>
      </c>
      <c r="D5177" s="219">
        <v>0</v>
      </c>
      <c r="E5177" s="220"/>
    </row>
    <row r="5178" spans="1:5">
      <c r="A5178" s="217">
        <v>96805</v>
      </c>
      <c r="B5178" s="218" t="s">
        <v>5593</v>
      </c>
      <c r="C5178" s="217" t="s">
        <v>28</v>
      </c>
      <c r="D5178" s="219">
        <v>220.44</v>
      </c>
      <c r="E5178" s="220">
        <v>0.88370000000000004</v>
      </c>
    </row>
    <row r="5179" spans="1:5">
      <c r="A5179" s="217">
        <v>96802</v>
      </c>
      <c r="B5179" s="218" t="s">
        <v>5594</v>
      </c>
      <c r="C5179" s="217" t="s">
        <v>28</v>
      </c>
      <c r="D5179" s="219">
        <v>430.13</v>
      </c>
      <c r="E5179" s="220">
        <v>0.95550000000000002</v>
      </c>
    </row>
    <row r="5180" spans="1:5">
      <c r="A5180" s="217">
        <v>96806</v>
      </c>
      <c r="B5180" s="218" t="s">
        <v>5595</v>
      </c>
      <c r="C5180" s="217" t="s">
        <v>28</v>
      </c>
      <c r="D5180" s="219">
        <v>83.36</v>
      </c>
      <c r="E5180" s="220">
        <v>0.73199999999999998</v>
      </c>
    </row>
    <row r="5181" spans="1:5">
      <c r="A5181" s="217">
        <v>96803</v>
      </c>
      <c r="B5181" s="218" t="s">
        <v>5596</v>
      </c>
      <c r="C5181" s="217" t="s">
        <v>28</v>
      </c>
      <c r="D5181" s="219">
        <v>76.86</v>
      </c>
      <c r="E5181" s="220">
        <v>0.79390000000000005</v>
      </c>
    </row>
    <row r="5182" spans="1:5">
      <c r="A5182" s="217">
        <v>96807</v>
      </c>
      <c r="B5182" s="218" t="s">
        <v>5597</v>
      </c>
      <c r="C5182" s="217" t="s">
        <v>28</v>
      </c>
      <c r="D5182" s="219">
        <v>132.88999999999999</v>
      </c>
      <c r="E5182" s="220">
        <v>0.66900000000000004</v>
      </c>
    </row>
    <row r="5183" spans="1:5">
      <c r="A5183" s="217">
        <v>96804</v>
      </c>
      <c r="B5183" s="218" t="s">
        <v>5598</v>
      </c>
      <c r="C5183" s="217" t="s">
        <v>28</v>
      </c>
      <c r="D5183" s="219">
        <v>122.35</v>
      </c>
      <c r="E5183" s="220">
        <v>0.69359999999999999</v>
      </c>
    </row>
    <row r="5184" spans="1:5">
      <c r="A5184" s="217">
        <v>96829</v>
      </c>
      <c r="B5184" s="218" t="s">
        <v>5599</v>
      </c>
      <c r="C5184" s="217" t="s">
        <v>28</v>
      </c>
      <c r="D5184" s="219">
        <v>18.43</v>
      </c>
      <c r="E5184" s="220">
        <v>0.73740000000000006</v>
      </c>
    </row>
    <row r="5185" spans="1:5">
      <c r="A5185" s="217">
        <v>96833</v>
      </c>
      <c r="B5185" s="218" t="s">
        <v>5600</v>
      </c>
      <c r="C5185" s="217" t="s">
        <v>28</v>
      </c>
      <c r="D5185" s="219">
        <v>23.6</v>
      </c>
      <c r="E5185" s="220">
        <v>0.77329999999999999</v>
      </c>
    </row>
    <row r="5186" spans="1:5">
      <c r="A5186" s="217">
        <v>96836</v>
      </c>
      <c r="B5186" s="218" t="s">
        <v>5601</v>
      </c>
      <c r="C5186" s="217" t="s">
        <v>28</v>
      </c>
      <c r="D5186" s="219">
        <v>33.85</v>
      </c>
      <c r="E5186" s="220">
        <v>0.79320000000000002</v>
      </c>
    </row>
    <row r="5187" spans="1:5">
      <c r="A5187" s="217">
        <v>104576</v>
      </c>
      <c r="B5187" s="218" t="s">
        <v>5602</v>
      </c>
      <c r="C5187" s="217" t="s">
        <v>28</v>
      </c>
      <c r="D5187" s="219">
        <v>15.8</v>
      </c>
      <c r="E5187" s="220">
        <v>0.56079999999999997</v>
      </c>
    </row>
    <row r="5188" spans="1:5">
      <c r="A5188" s="217">
        <v>104577</v>
      </c>
      <c r="B5188" s="218" t="s">
        <v>5603</v>
      </c>
      <c r="C5188" s="217" t="s">
        <v>28</v>
      </c>
      <c r="D5188" s="219">
        <v>21.44</v>
      </c>
      <c r="E5188" s="220">
        <v>0.64229999999999998</v>
      </c>
    </row>
    <row r="5189" spans="1:5">
      <c r="A5189" s="217">
        <v>104578</v>
      </c>
      <c r="B5189" s="218" t="s">
        <v>5604</v>
      </c>
      <c r="C5189" s="217" t="s">
        <v>28</v>
      </c>
      <c r="D5189" s="219">
        <v>22.98</v>
      </c>
      <c r="E5189" s="220">
        <v>0.64059999999999995</v>
      </c>
    </row>
    <row r="5190" spans="1:5">
      <c r="A5190" s="217">
        <v>104580</v>
      </c>
      <c r="B5190" s="218" t="s">
        <v>5605</v>
      </c>
      <c r="C5190" s="217" t="s">
        <v>28</v>
      </c>
      <c r="D5190" s="219">
        <v>20.079999999999998</v>
      </c>
      <c r="E5190" s="220">
        <v>0.67679999999999996</v>
      </c>
    </row>
    <row r="5191" spans="1:5">
      <c r="A5191" s="217">
        <v>104579</v>
      </c>
      <c r="B5191" s="218" t="s">
        <v>5606</v>
      </c>
      <c r="C5191" s="217" t="s">
        <v>28</v>
      </c>
      <c r="D5191" s="219">
        <v>30.26</v>
      </c>
      <c r="E5191" s="220">
        <v>0.66890000000000005</v>
      </c>
    </row>
    <row r="5192" spans="1:5">
      <c r="A5192" s="217">
        <v>96823</v>
      </c>
      <c r="B5192" s="218" t="s">
        <v>5607</v>
      </c>
      <c r="C5192" s="217" t="s">
        <v>28</v>
      </c>
      <c r="D5192" s="219">
        <v>11.16</v>
      </c>
      <c r="E5192" s="220">
        <v>0.60389999999999999</v>
      </c>
    </row>
    <row r="5193" spans="1:5">
      <c r="A5193" s="217">
        <v>96826</v>
      </c>
      <c r="B5193" s="218" t="s">
        <v>5608</v>
      </c>
      <c r="C5193" s="217" t="s">
        <v>28</v>
      </c>
      <c r="D5193" s="219">
        <v>12.93</v>
      </c>
      <c r="E5193" s="220">
        <v>0.59399999999999997</v>
      </c>
    </row>
    <row r="5194" spans="1:5">
      <c r="A5194" s="217">
        <v>96830</v>
      </c>
      <c r="B5194" s="218" t="s">
        <v>5609</v>
      </c>
      <c r="C5194" s="217" t="s">
        <v>28</v>
      </c>
      <c r="D5194" s="219">
        <v>20.61</v>
      </c>
      <c r="E5194" s="220">
        <v>0.69579999999999997</v>
      </c>
    </row>
    <row r="5195" spans="1:5">
      <c r="A5195" s="217">
        <v>96834</v>
      </c>
      <c r="B5195" s="218" t="s">
        <v>5610</v>
      </c>
      <c r="C5195" s="217" t="s">
        <v>28</v>
      </c>
      <c r="D5195" s="219">
        <v>28.03</v>
      </c>
      <c r="E5195" s="220">
        <v>0.72460000000000002</v>
      </c>
    </row>
    <row r="5196" spans="1:5">
      <c r="A5196" s="217">
        <v>104581</v>
      </c>
      <c r="B5196" s="218" t="s">
        <v>5611</v>
      </c>
      <c r="C5196" s="217" t="s">
        <v>28</v>
      </c>
      <c r="D5196" s="219">
        <v>14.43</v>
      </c>
      <c r="E5196" s="220">
        <v>0.55989999999999995</v>
      </c>
    </row>
    <row r="5197" spans="1:5">
      <c r="A5197" s="217">
        <v>104582</v>
      </c>
      <c r="B5197" s="218" t="s">
        <v>5612</v>
      </c>
      <c r="C5197" s="217" t="s">
        <v>28</v>
      </c>
      <c r="D5197" s="219">
        <v>18.47</v>
      </c>
      <c r="E5197" s="220">
        <v>0.59289999999999998</v>
      </c>
    </row>
    <row r="5198" spans="1:5">
      <c r="A5198" s="217">
        <v>104583</v>
      </c>
      <c r="B5198" s="218" t="s">
        <v>5613</v>
      </c>
      <c r="C5198" s="217" t="s">
        <v>28</v>
      </c>
      <c r="D5198" s="219">
        <v>30.02</v>
      </c>
      <c r="E5198" s="220">
        <v>0.70050000000000001</v>
      </c>
    </row>
    <row r="5199" spans="1:5">
      <c r="A5199" s="217">
        <v>104584</v>
      </c>
      <c r="B5199" s="218" t="s">
        <v>5614</v>
      </c>
      <c r="C5199" s="217" t="s">
        <v>28</v>
      </c>
      <c r="D5199" s="219">
        <v>35.97</v>
      </c>
      <c r="E5199" s="220">
        <v>0.69279999999999997</v>
      </c>
    </row>
    <row r="5200" spans="1:5">
      <c r="A5200" s="217">
        <v>104585</v>
      </c>
      <c r="B5200" s="218" t="s">
        <v>5615</v>
      </c>
      <c r="C5200" s="217" t="s">
        <v>28</v>
      </c>
      <c r="D5200" s="219">
        <v>0</v>
      </c>
      <c r="E5200" s="220"/>
    </row>
    <row r="5201" spans="1:5">
      <c r="A5201" s="217">
        <v>104587</v>
      </c>
      <c r="B5201" s="218" t="s">
        <v>5616</v>
      </c>
      <c r="C5201" s="217" t="s">
        <v>28</v>
      </c>
      <c r="D5201" s="219">
        <v>0</v>
      </c>
      <c r="E5201" s="220"/>
    </row>
    <row r="5202" spans="1:5">
      <c r="A5202" s="217">
        <v>104586</v>
      </c>
      <c r="B5202" s="218" t="s">
        <v>5617</v>
      </c>
      <c r="C5202" s="217" t="s">
        <v>28</v>
      </c>
      <c r="D5202" s="219">
        <v>0</v>
      </c>
      <c r="E5202" s="220"/>
    </row>
    <row r="5203" spans="1:5">
      <c r="A5203" s="217">
        <v>96798</v>
      </c>
      <c r="B5203" s="218" t="s">
        <v>5618</v>
      </c>
      <c r="C5203" s="217" t="s">
        <v>27</v>
      </c>
      <c r="D5203" s="219">
        <v>7.67</v>
      </c>
      <c r="E5203" s="220">
        <v>0.62319999999999998</v>
      </c>
    </row>
    <row r="5204" spans="1:5">
      <c r="A5204" s="217">
        <v>96799</v>
      </c>
      <c r="B5204" s="218" t="s">
        <v>5619</v>
      </c>
      <c r="C5204" s="217" t="s">
        <v>27</v>
      </c>
      <c r="D5204" s="219">
        <v>9.82</v>
      </c>
      <c r="E5204" s="220">
        <v>0.62929999999999997</v>
      </c>
    </row>
    <row r="5205" spans="1:5">
      <c r="A5205" s="217">
        <v>96800</v>
      </c>
      <c r="B5205" s="218" t="s">
        <v>5620</v>
      </c>
      <c r="C5205" s="217" t="s">
        <v>27</v>
      </c>
      <c r="D5205" s="219">
        <v>13.38</v>
      </c>
      <c r="E5205" s="220">
        <v>0.65700000000000003</v>
      </c>
    </row>
    <row r="5206" spans="1:5">
      <c r="A5206" s="217">
        <v>96801</v>
      </c>
      <c r="B5206" s="218" t="s">
        <v>5621</v>
      </c>
      <c r="C5206" s="217" t="s">
        <v>27</v>
      </c>
      <c r="D5206" s="219">
        <v>20.29</v>
      </c>
      <c r="E5206" s="220">
        <v>0.70820000000000005</v>
      </c>
    </row>
    <row r="5207" spans="1:5">
      <c r="A5207" s="217">
        <v>104539</v>
      </c>
      <c r="B5207" s="218" t="s">
        <v>5622</v>
      </c>
      <c r="C5207" s="217" t="s">
        <v>28</v>
      </c>
      <c r="D5207" s="219">
        <v>0</v>
      </c>
      <c r="E5207" s="220"/>
    </row>
    <row r="5208" spans="1:5">
      <c r="A5208" s="217">
        <v>104541</v>
      </c>
      <c r="B5208" s="218" t="s">
        <v>5623</v>
      </c>
      <c r="C5208" s="217" t="s">
        <v>28</v>
      </c>
      <c r="D5208" s="219">
        <v>0</v>
      </c>
      <c r="E5208" s="220"/>
    </row>
    <row r="5209" spans="1:5">
      <c r="A5209" s="217">
        <v>104540</v>
      </c>
      <c r="B5209" s="218" t="s">
        <v>5624</v>
      </c>
      <c r="C5209" s="217" t="s">
        <v>28</v>
      </c>
      <c r="D5209" s="219">
        <v>0</v>
      </c>
      <c r="E5209" s="220"/>
    </row>
    <row r="5210" spans="1:5">
      <c r="A5210" s="217">
        <v>104543</v>
      </c>
      <c r="B5210" s="218" t="s">
        <v>5625</v>
      </c>
      <c r="C5210" s="217" t="s">
        <v>28</v>
      </c>
      <c r="D5210" s="219">
        <v>0</v>
      </c>
      <c r="E5210" s="220"/>
    </row>
    <row r="5211" spans="1:5">
      <c r="A5211" s="217">
        <v>104544</v>
      </c>
      <c r="B5211" s="218" t="s">
        <v>5626</v>
      </c>
      <c r="C5211" s="217" t="s">
        <v>28</v>
      </c>
      <c r="D5211" s="219">
        <v>0</v>
      </c>
      <c r="E5211" s="220"/>
    </row>
    <row r="5212" spans="1:5">
      <c r="A5212" s="217">
        <v>104545</v>
      </c>
      <c r="B5212" s="218" t="s">
        <v>5627</v>
      </c>
      <c r="C5212" s="217" t="s">
        <v>28</v>
      </c>
      <c r="D5212" s="219">
        <v>0</v>
      </c>
      <c r="E5212" s="220"/>
    </row>
    <row r="5213" spans="1:5">
      <c r="A5213" s="217">
        <v>104542</v>
      </c>
      <c r="B5213" s="218" t="s">
        <v>5628</v>
      </c>
      <c r="C5213" s="217" t="s">
        <v>28</v>
      </c>
      <c r="D5213" s="219">
        <v>0</v>
      </c>
      <c r="E5213" s="220"/>
    </row>
    <row r="5214" spans="1:5">
      <c r="A5214" s="217">
        <v>104592</v>
      </c>
      <c r="B5214" s="218" t="s">
        <v>5629</v>
      </c>
      <c r="C5214" s="217" t="s">
        <v>28</v>
      </c>
      <c r="D5214" s="219">
        <v>0</v>
      </c>
      <c r="E5214" s="220"/>
    </row>
    <row r="5215" spans="1:5">
      <c r="A5215" s="217">
        <v>104548</v>
      </c>
      <c r="B5215" s="218" t="s">
        <v>5630</v>
      </c>
      <c r="C5215" s="217" t="s">
        <v>28</v>
      </c>
      <c r="D5215" s="219">
        <v>0</v>
      </c>
      <c r="E5215" s="220"/>
    </row>
    <row r="5216" spans="1:5">
      <c r="A5216" s="217">
        <v>104546</v>
      </c>
      <c r="B5216" s="218" t="s">
        <v>5631</v>
      </c>
      <c r="C5216" s="217" t="s">
        <v>28</v>
      </c>
      <c r="D5216" s="219">
        <v>0</v>
      </c>
      <c r="E5216" s="220"/>
    </row>
    <row r="5217" spans="1:5">
      <c r="A5217" s="217">
        <v>104549</v>
      </c>
      <c r="B5217" s="218" t="s">
        <v>5632</v>
      </c>
      <c r="C5217" s="217" t="s">
        <v>28</v>
      </c>
      <c r="D5217" s="219">
        <v>0</v>
      </c>
      <c r="E5217" s="220"/>
    </row>
    <row r="5218" spans="1:5">
      <c r="A5218" s="217">
        <v>104550</v>
      </c>
      <c r="B5218" s="218" t="s">
        <v>5633</v>
      </c>
      <c r="C5218" s="217" t="s">
        <v>28</v>
      </c>
      <c r="D5218" s="219">
        <v>0</v>
      </c>
      <c r="E5218" s="220"/>
    </row>
    <row r="5219" spans="1:5">
      <c r="A5219" s="217">
        <v>104552</v>
      </c>
      <c r="B5219" s="218" t="s">
        <v>5634</v>
      </c>
      <c r="C5219" s="217" t="s">
        <v>28</v>
      </c>
      <c r="D5219" s="219">
        <v>0</v>
      </c>
      <c r="E5219" s="220"/>
    </row>
    <row r="5220" spans="1:5">
      <c r="A5220" s="217">
        <v>104551</v>
      </c>
      <c r="B5220" s="218" t="s">
        <v>5635</v>
      </c>
      <c r="C5220" s="217" t="s">
        <v>28</v>
      </c>
      <c r="D5220" s="219">
        <v>0</v>
      </c>
      <c r="E5220" s="220"/>
    </row>
    <row r="5221" spans="1:5">
      <c r="A5221" s="217">
        <v>104553</v>
      </c>
      <c r="B5221" s="218" t="s">
        <v>5636</v>
      </c>
      <c r="C5221" s="217" t="s">
        <v>28</v>
      </c>
      <c r="D5221" s="219">
        <v>0</v>
      </c>
      <c r="E5221" s="220"/>
    </row>
    <row r="5222" spans="1:5">
      <c r="A5222" s="217">
        <v>104554</v>
      </c>
      <c r="B5222" s="218" t="s">
        <v>5637</v>
      </c>
      <c r="C5222" s="217" t="s">
        <v>28</v>
      </c>
      <c r="D5222" s="219">
        <v>0</v>
      </c>
      <c r="E5222" s="220"/>
    </row>
    <row r="5223" spans="1:5">
      <c r="A5223" s="217">
        <v>104555</v>
      </c>
      <c r="B5223" s="218" t="s">
        <v>5638</v>
      </c>
      <c r="C5223" s="217" t="s">
        <v>28</v>
      </c>
      <c r="D5223" s="219">
        <v>0</v>
      </c>
      <c r="E5223" s="220"/>
    </row>
    <row r="5224" spans="1:5">
      <c r="A5224" s="217">
        <v>104556</v>
      </c>
      <c r="B5224" s="218" t="s">
        <v>5639</v>
      </c>
      <c r="C5224" s="217" t="s">
        <v>28</v>
      </c>
      <c r="D5224" s="219">
        <v>0</v>
      </c>
      <c r="E5224" s="220"/>
    </row>
    <row r="5225" spans="1:5">
      <c r="A5225" s="217">
        <v>104558</v>
      </c>
      <c r="B5225" s="218" t="s">
        <v>5640</v>
      </c>
      <c r="C5225" s="217" t="s">
        <v>28</v>
      </c>
      <c r="D5225" s="219">
        <v>0</v>
      </c>
      <c r="E5225" s="220"/>
    </row>
    <row r="5226" spans="1:5">
      <c r="A5226" s="217">
        <v>104559</v>
      </c>
      <c r="B5226" s="218" t="s">
        <v>5641</v>
      </c>
      <c r="C5226" s="217" t="s">
        <v>28</v>
      </c>
      <c r="D5226" s="219">
        <v>0</v>
      </c>
      <c r="E5226" s="220"/>
    </row>
    <row r="5227" spans="1:5">
      <c r="A5227" s="217">
        <v>104560</v>
      </c>
      <c r="B5227" s="218" t="s">
        <v>5642</v>
      </c>
      <c r="C5227" s="217" t="s">
        <v>28</v>
      </c>
      <c r="D5227" s="219">
        <v>0</v>
      </c>
      <c r="E5227" s="220"/>
    </row>
    <row r="5228" spans="1:5">
      <c r="A5228" s="217">
        <v>104557</v>
      </c>
      <c r="B5228" s="218" t="s">
        <v>5643</v>
      </c>
      <c r="C5228" s="217" t="s">
        <v>28</v>
      </c>
      <c r="D5228" s="219">
        <v>0</v>
      </c>
      <c r="E5228" s="220"/>
    </row>
    <row r="5229" spans="1:5">
      <c r="A5229" s="217">
        <v>104561</v>
      </c>
      <c r="B5229" s="218" t="s">
        <v>5644</v>
      </c>
      <c r="C5229" s="217" t="s">
        <v>28</v>
      </c>
      <c r="D5229" s="219">
        <v>0</v>
      </c>
      <c r="E5229" s="220"/>
    </row>
    <row r="5230" spans="1:5">
      <c r="A5230" s="217">
        <v>104562</v>
      </c>
      <c r="B5230" s="218" t="s">
        <v>5645</v>
      </c>
      <c r="C5230" s="217" t="s">
        <v>28</v>
      </c>
      <c r="D5230" s="219">
        <v>0</v>
      </c>
      <c r="E5230" s="220"/>
    </row>
    <row r="5231" spans="1:5">
      <c r="A5231" s="217">
        <v>96860</v>
      </c>
      <c r="B5231" s="218" t="s">
        <v>5646</v>
      </c>
      <c r="C5231" s="217" t="s">
        <v>28</v>
      </c>
      <c r="D5231" s="219">
        <v>29.48</v>
      </c>
      <c r="E5231" s="220">
        <v>0.56889999999999996</v>
      </c>
    </row>
    <row r="5232" spans="1:5">
      <c r="A5232" s="217">
        <v>96862</v>
      </c>
      <c r="B5232" s="218" t="s">
        <v>5647</v>
      </c>
      <c r="C5232" s="217" t="s">
        <v>28</v>
      </c>
      <c r="D5232" s="219">
        <v>36.299999999999997</v>
      </c>
      <c r="E5232" s="220">
        <v>0.58509999999999995</v>
      </c>
    </row>
    <row r="5233" spans="1:5">
      <c r="A5233" s="217">
        <v>96864</v>
      </c>
      <c r="B5233" s="218" t="s">
        <v>5648</v>
      </c>
      <c r="C5233" s="217" t="s">
        <v>28</v>
      </c>
      <c r="D5233" s="219">
        <v>51.66</v>
      </c>
      <c r="E5233" s="220">
        <v>0.65159999999999996</v>
      </c>
    </row>
    <row r="5234" spans="1:5">
      <c r="A5234" s="217">
        <v>96866</v>
      </c>
      <c r="B5234" s="218" t="s">
        <v>5649</v>
      </c>
      <c r="C5234" s="217" t="s">
        <v>28</v>
      </c>
      <c r="D5234" s="219">
        <v>67.349999999999994</v>
      </c>
      <c r="E5234" s="220">
        <v>0.67159999999999997</v>
      </c>
    </row>
    <row r="5235" spans="1:5">
      <c r="A5235" s="217">
        <v>96868</v>
      </c>
      <c r="B5235" s="218" t="s">
        <v>5650</v>
      </c>
      <c r="C5235" s="217" t="s">
        <v>28</v>
      </c>
      <c r="D5235" s="219">
        <v>19.18</v>
      </c>
      <c r="E5235" s="220">
        <v>0.53810000000000002</v>
      </c>
    </row>
    <row r="5236" spans="1:5">
      <c r="A5236" s="217">
        <v>96869</v>
      </c>
      <c r="B5236" s="218" t="s">
        <v>5651</v>
      </c>
      <c r="C5236" s="217" t="s">
        <v>28</v>
      </c>
      <c r="D5236" s="219">
        <v>29.75</v>
      </c>
      <c r="E5236" s="220">
        <v>0.64670000000000005</v>
      </c>
    </row>
    <row r="5237" spans="1:5">
      <c r="A5237" s="217">
        <v>96870</v>
      </c>
      <c r="B5237" s="218" t="s">
        <v>5652</v>
      </c>
      <c r="C5237" s="217" t="s">
        <v>28</v>
      </c>
      <c r="D5237" s="219">
        <v>45.05</v>
      </c>
      <c r="E5237" s="220">
        <v>0.72119999999999995</v>
      </c>
    </row>
    <row r="5238" spans="1:5">
      <c r="A5238" s="217">
        <v>96871</v>
      </c>
      <c r="B5238" s="218" t="s">
        <v>5653</v>
      </c>
      <c r="C5238" s="217" t="s">
        <v>28</v>
      </c>
      <c r="D5238" s="219">
        <v>51.38</v>
      </c>
      <c r="E5238" s="220">
        <v>0.69930000000000003</v>
      </c>
    </row>
    <row r="5239" spans="1:5">
      <c r="A5239" s="217">
        <v>96861</v>
      </c>
      <c r="B5239" s="218" t="s">
        <v>5654</v>
      </c>
      <c r="C5239" s="217" t="s">
        <v>28</v>
      </c>
      <c r="D5239" s="219">
        <v>37.29</v>
      </c>
      <c r="E5239" s="220">
        <v>0.58189999999999997</v>
      </c>
    </row>
    <row r="5240" spans="1:5">
      <c r="A5240" s="217">
        <v>96863</v>
      </c>
      <c r="B5240" s="218" t="s">
        <v>5655</v>
      </c>
      <c r="C5240" s="217" t="s">
        <v>28</v>
      </c>
      <c r="D5240" s="219">
        <v>38.08</v>
      </c>
      <c r="E5240" s="220">
        <v>0.5494</v>
      </c>
    </row>
    <row r="5241" spans="1:5">
      <c r="A5241" s="217">
        <v>96865</v>
      </c>
      <c r="B5241" s="218" t="s">
        <v>5656</v>
      </c>
      <c r="C5241" s="217" t="s">
        <v>28</v>
      </c>
      <c r="D5241" s="219">
        <v>44.92</v>
      </c>
      <c r="E5241" s="220">
        <v>0.54469999999999996</v>
      </c>
    </row>
    <row r="5242" spans="1:5">
      <c r="A5242" s="217">
        <v>96814</v>
      </c>
      <c r="B5242" s="218" t="s">
        <v>5657</v>
      </c>
      <c r="C5242" s="217" t="s">
        <v>28</v>
      </c>
      <c r="D5242" s="219">
        <v>15.8</v>
      </c>
      <c r="E5242" s="220">
        <v>0.56079999999999997</v>
      </c>
    </row>
    <row r="5243" spans="1:5">
      <c r="A5243" s="217">
        <v>96818</v>
      </c>
      <c r="B5243" s="218" t="s">
        <v>5658</v>
      </c>
      <c r="C5243" s="217" t="s">
        <v>28</v>
      </c>
      <c r="D5243" s="219">
        <v>21.44</v>
      </c>
      <c r="E5243" s="220">
        <v>0.64229999999999998</v>
      </c>
    </row>
    <row r="5244" spans="1:5">
      <c r="A5244" s="217">
        <v>96819</v>
      </c>
      <c r="B5244" s="218" t="s">
        <v>5659</v>
      </c>
      <c r="C5244" s="217" t="s">
        <v>28</v>
      </c>
      <c r="D5244" s="219">
        <v>22.98</v>
      </c>
      <c r="E5244" s="220">
        <v>0.64059999999999995</v>
      </c>
    </row>
    <row r="5245" spans="1:5">
      <c r="A5245" s="217">
        <v>96822</v>
      </c>
      <c r="B5245" s="218" t="s">
        <v>5660</v>
      </c>
      <c r="C5245" s="217" t="s">
        <v>28</v>
      </c>
      <c r="D5245" s="219">
        <v>30.26</v>
      </c>
      <c r="E5245" s="220">
        <v>0.66890000000000005</v>
      </c>
    </row>
    <row r="5246" spans="1:5">
      <c r="A5246" s="217">
        <v>96808</v>
      </c>
      <c r="B5246" s="218" t="s">
        <v>5661</v>
      </c>
      <c r="C5246" s="217" t="s">
        <v>28</v>
      </c>
      <c r="D5246" s="219">
        <v>16.600000000000001</v>
      </c>
      <c r="E5246" s="220">
        <v>0.48670000000000002</v>
      </c>
    </row>
    <row r="5247" spans="1:5">
      <c r="A5247" s="217">
        <v>96811</v>
      </c>
      <c r="B5247" s="218" t="s">
        <v>5662</v>
      </c>
      <c r="C5247" s="217" t="s">
        <v>28</v>
      </c>
      <c r="D5247" s="219">
        <v>21.06</v>
      </c>
      <c r="E5247" s="220">
        <v>0.51990000000000003</v>
      </c>
    </row>
    <row r="5248" spans="1:5">
      <c r="A5248" s="217">
        <v>96815</v>
      </c>
      <c r="B5248" s="218" t="s">
        <v>5663</v>
      </c>
      <c r="C5248" s="217" t="s">
        <v>28</v>
      </c>
      <c r="D5248" s="219">
        <v>33.119999999999997</v>
      </c>
      <c r="E5248" s="220">
        <v>0.63500000000000001</v>
      </c>
    </row>
    <row r="5249" spans="1:5">
      <c r="A5249" s="217">
        <v>96820</v>
      </c>
      <c r="B5249" s="218" t="s">
        <v>5664</v>
      </c>
      <c r="C5249" s="217" t="s">
        <v>28</v>
      </c>
      <c r="D5249" s="219">
        <v>39.78</v>
      </c>
      <c r="E5249" s="220">
        <v>0.62639999999999996</v>
      </c>
    </row>
    <row r="5250" spans="1:5">
      <c r="A5250" s="217">
        <v>96702</v>
      </c>
      <c r="B5250" s="218" t="s">
        <v>5665</v>
      </c>
      <c r="C5250" s="217" t="s">
        <v>28</v>
      </c>
      <c r="D5250" s="219">
        <v>11.57</v>
      </c>
      <c r="E5250" s="220">
        <v>0.4486</v>
      </c>
    </row>
    <row r="5251" spans="1:5">
      <c r="A5251" s="217">
        <v>96662</v>
      </c>
      <c r="B5251" s="218" t="s">
        <v>5666</v>
      </c>
      <c r="C5251" s="217" t="s">
        <v>28</v>
      </c>
      <c r="D5251" s="219">
        <v>9.4</v>
      </c>
      <c r="E5251" s="220">
        <v>0.55210000000000004</v>
      </c>
    </row>
    <row r="5252" spans="1:5">
      <c r="A5252" s="217">
        <v>96704</v>
      </c>
      <c r="B5252" s="218" t="s">
        <v>5667</v>
      </c>
      <c r="C5252" s="217" t="s">
        <v>28</v>
      </c>
      <c r="D5252" s="219">
        <v>20.6</v>
      </c>
      <c r="E5252" s="220">
        <v>0.65580000000000005</v>
      </c>
    </row>
    <row r="5253" spans="1:5">
      <c r="A5253" s="217">
        <v>96664</v>
      </c>
      <c r="B5253" s="218" t="s">
        <v>5668</v>
      </c>
      <c r="C5253" s="217" t="s">
        <v>28</v>
      </c>
      <c r="D5253" s="219">
        <v>17.86</v>
      </c>
      <c r="E5253" s="220">
        <v>0.75639999999999996</v>
      </c>
    </row>
    <row r="5254" spans="1:5">
      <c r="A5254" s="217">
        <v>104191</v>
      </c>
      <c r="B5254" s="218" t="s">
        <v>5669</v>
      </c>
      <c r="C5254" s="217" t="s">
        <v>28</v>
      </c>
      <c r="D5254" s="219">
        <v>10.42</v>
      </c>
      <c r="E5254" s="220">
        <v>0.41070000000000001</v>
      </c>
    </row>
    <row r="5255" spans="1:5">
      <c r="A5255" s="217">
        <v>96700</v>
      </c>
      <c r="B5255" s="218" t="s">
        <v>5670</v>
      </c>
      <c r="C5255" s="217" t="s">
        <v>28</v>
      </c>
      <c r="D5255" s="219">
        <v>17.100000000000001</v>
      </c>
      <c r="E5255" s="220">
        <v>0.6643</v>
      </c>
    </row>
    <row r="5256" spans="1:5">
      <c r="A5256" s="217">
        <v>96658</v>
      </c>
      <c r="B5256" s="218" t="s">
        <v>5671</v>
      </c>
      <c r="C5256" s="217" t="s">
        <v>28</v>
      </c>
      <c r="D5256" s="219">
        <v>15.46</v>
      </c>
      <c r="E5256" s="220">
        <v>0.73480000000000001</v>
      </c>
    </row>
    <row r="5257" spans="1:5">
      <c r="A5257" s="217">
        <v>96641</v>
      </c>
      <c r="B5257" s="218" t="s">
        <v>5672</v>
      </c>
      <c r="C5257" s="217" t="s">
        <v>28</v>
      </c>
      <c r="D5257" s="219">
        <v>17.5</v>
      </c>
      <c r="E5257" s="220">
        <v>0.64910000000000001</v>
      </c>
    </row>
    <row r="5258" spans="1:5">
      <c r="A5258" s="217">
        <v>96661</v>
      </c>
      <c r="B5258" s="218" t="s">
        <v>5673</v>
      </c>
      <c r="C5258" s="217" t="s">
        <v>28</v>
      </c>
      <c r="D5258" s="219">
        <v>32.94</v>
      </c>
      <c r="E5258" s="220">
        <v>0.87219999999999998</v>
      </c>
    </row>
    <row r="5259" spans="1:5">
      <c r="A5259" s="217">
        <v>96699</v>
      </c>
      <c r="B5259" s="218" t="s">
        <v>5674</v>
      </c>
      <c r="C5259" s="217" t="s">
        <v>28</v>
      </c>
      <c r="D5259" s="219">
        <v>26.05</v>
      </c>
      <c r="E5259" s="220">
        <v>0.77969999999999995</v>
      </c>
    </row>
    <row r="5260" spans="1:5">
      <c r="A5260" s="217">
        <v>96657</v>
      </c>
      <c r="B5260" s="218" t="s">
        <v>5675</v>
      </c>
      <c r="C5260" s="217" t="s">
        <v>28</v>
      </c>
      <c r="D5260" s="219">
        <v>24.41</v>
      </c>
      <c r="E5260" s="220">
        <v>0.83199999999999996</v>
      </c>
    </row>
    <row r="5261" spans="1:5">
      <c r="A5261" s="217">
        <v>96640</v>
      </c>
      <c r="B5261" s="218" t="s">
        <v>5676</v>
      </c>
      <c r="C5261" s="217" t="s">
        <v>28</v>
      </c>
      <c r="D5261" s="219">
        <v>26.45</v>
      </c>
      <c r="E5261" s="220">
        <v>0.76790000000000003</v>
      </c>
    </row>
    <row r="5262" spans="1:5">
      <c r="A5262" s="217">
        <v>96660</v>
      </c>
      <c r="B5262" s="218" t="s">
        <v>5677</v>
      </c>
      <c r="C5262" s="217" t="s">
        <v>28</v>
      </c>
      <c r="D5262" s="219">
        <v>33.26</v>
      </c>
      <c r="E5262" s="220">
        <v>0.87339999999999995</v>
      </c>
    </row>
    <row r="5263" spans="1:5">
      <c r="A5263" s="217">
        <v>104196</v>
      </c>
      <c r="B5263" s="218" t="s">
        <v>5678</v>
      </c>
      <c r="C5263" s="217" t="s">
        <v>28</v>
      </c>
      <c r="D5263" s="219">
        <v>16.21</v>
      </c>
      <c r="E5263" s="220">
        <v>0.66500000000000004</v>
      </c>
    </row>
    <row r="5264" spans="1:5">
      <c r="A5264" s="217">
        <v>104197</v>
      </c>
      <c r="B5264" s="218" t="s">
        <v>5679</v>
      </c>
      <c r="C5264" s="217" t="s">
        <v>28</v>
      </c>
      <c r="D5264" s="219">
        <v>30.31</v>
      </c>
      <c r="E5264" s="220">
        <v>0.57240000000000002</v>
      </c>
    </row>
    <row r="5265" spans="1:5">
      <c r="A5265" s="217">
        <v>104198</v>
      </c>
      <c r="B5265" s="218" t="s">
        <v>5680</v>
      </c>
      <c r="C5265" s="217" t="s">
        <v>28</v>
      </c>
      <c r="D5265" s="219">
        <v>7.66</v>
      </c>
      <c r="E5265" s="220">
        <v>0.29110000000000003</v>
      </c>
    </row>
    <row r="5266" spans="1:5">
      <c r="A5266" s="217">
        <v>96685</v>
      </c>
      <c r="B5266" s="218" t="s">
        <v>5681</v>
      </c>
      <c r="C5266" s="217" t="s">
        <v>28</v>
      </c>
      <c r="D5266" s="219">
        <v>11.7</v>
      </c>
      <c r="E5266" s="220">
        <v>0.26319999999999999</v>
      </c>
    </row>
    <row r="5267" spans="1:5">
      <c r="A5267" s="217">
        <v>96651</v>
      </c>
      <c r="B5267" s="218" t="s">
        <v>5682</v>
      </c>
      <c r="C5267" s="217" t="s">
        <v>28</v>
      </c>
      <c r="D5267" s="219">
        <v>9.26</v>
      </c>
      <c r="E5267" s="220">
        <v>0.33260000000000001</v>
      </c>
    </row>
    <row r="5268" spans="1:5">
      <c r="A5268" s="217">
        <v>96638</v>
      </c>
      <c r="B5268" s="218" t="s">
        <v>5683</v>
      </c>
      <c r="C5268" s="217" t="s">
        <v>28</v>
      </c>
      <c r="D5268" s="219">
        <v>16.04</v>
      </c>
      <c r="E5268" s="220">
        <v>0.192</v>
      </c>
    </row>
    <row r="5269" spans="1:5">
      <c r="A5269" s="217">
        <v>96687</v>
      </c>
      <c r="B5269" s="218" t="s">
        <v>5684</v>
      </c>
      <c r="C5269" s="217" t="s">
        <v>28</v>
      </c>
      <c r="D5269" s="219">
        <v>18.059999999999999</v>
      </c>
      <c r="E5269" s="220">
        <v>0.41749999999999998</v>
      </c>
    </row>
    <row r="5270" spans="1:5">
      <c r="A5270" s="217">
        <v>96653</v>
      </c>
      <c r="B5270" s="218" t="s">
        <v>5685</v>
      </c>
      <c r="C5270" s="217" t="s">
        <v>28</v>
      </c>
      <c r="D5270" s="219">
        <v>14.03</v>
      </c>
      <c r="E5270" s="220">
        <v>0.53739999999999999</v>
      </c>
    </row>
    <row r="5271" spans="1:5">
      <c r="A5271" s="217">
        <v>96689</v>
      </c>
      <c r="B5271" s="218" t="s">
        <v>5686</v>
      </c>
      <c r="C5271" s="217" t="s">
        <v>28</v>
      </c>
      <c r="D5271" s="219">
        <v>27.48</v>
      </c>
      <c r="E5271" s="220">
        <v>0.53859999999999997</v>
      </c>
    </row>
    <row r="5272" spans="1:5">
      <c r="A5272" s="217">
        <v>96655</v>
      </c>
      <c r="B5272" s="218" t="s">
        <v>5687</v>
      </c>
      <c r="C5272" s="217" t="s">
        <v>28</v>
      </c>
      <c r="D5272" s="219">
        <v>21.66</v>
      </c>
      <c r="E5272" s="220">
        <v>0.68330000000000002</v>
      </c>
    </row>
    <row r="5273" spans="1:5">
      <c r="A5273" s="217">
        <v>96691</v>
      </c>
      <c r="B5273" s="218" t="s">
        <v>5688</v>
      </c>
      <c r="C5273" s="217" t="s">
        <v>28</v>
      </c>
      <c r="D5273" s="219">
        <v>39.5</v>
      </c>
      <c r="E5273" s="220">
        <v>0.61040000000000005</v>
      </c>
    </row>
    <row r="5274" spans="1:5">
      <c r="A5274" s="217">
        <v>96693</v>
      </c>
      <c r="B5274" s="218" t="s">
        <v>5689</v>
      </c>
      <c r="C5274" s="217" t="s">
        <v>28</v>
      </c>
      <c r="D5274" s="219">
        <v>59.47</v>
      </c>
      <c r="E5274" s="220">
        <v>0.68220000000000003</v>
      </c>
    </row>
    <row r="5275" spans="1:5">
      <c r="A5275" s="217">
        <v>96695</v>
      </c>
      <c r="B5275" s="218" t="s">
        <v>5690</v>
      </c>
      <c r="C5275" s="217" t="s">
        <v>28</v>
      </c>
      <c r="D5275" s="219">
        <v>103.32</v>
      </c>
      <c r="E5275" s="220">
        <v>0.78459999999999996</v>
      </c>
    </row>
    <row r="5276" spans="1:5">
      <c r="A5276" s="217">
        <v>104193</v>
      </c>
      <c r="B5276" s="218" t="s">
        <v>5691</v>
      </c>
      <c r="C5276" s="217" t="s">
        <v>28</v>
      </c>
      <c r="D5276" s="219">
        <v>172.21</v>
      </c>
      <c r="E5276" s="220">
        <v>0.84699999999999998</v>
      </c>
    </row>
    <row r="5277" spans="1:5">
      <c r="A5277" s="217">
        <v>96697</v>
      </c>
      <c r="B5277" s="218" t="s">
        <v>5692</v>
      </c>
      <c r="C5277" s="217" t="s">
        <v>28</v>
      </c>
      <c r="D5277" s="219">
        <v>349.68</v>
      </c>
      <c r="E5277" s="220">
        <v>0.90910000000000002</v>
      </c>
    </row>
    <row r="5278" spans="1:5">
      <c r="A5278" s="217">
        <v>104199</v>
      </c>
      <c r="B5278" s="218" t="s">
        <v>5693</v>
      </c>
      <c r="C5278" s="217" t="s">
        <v>28</v>
      </c>
      <c r="D5278" s="219">
        <v>7.41</v>
      </c>
      <c r="E5278" s="220">
        <v>0.26719999999999999</v>
      </c>
    </row>
    <row r="5279" spans="1:5">
      <c r="A5279" s="217">
        <v>96684</v>
      </c>
      <c r="B5279" s="218" t="s">
        <v>5694</v>
      </c>
      <c r="C5279" s="217" t="s">
        <v>28</v>
      </c>
      <c r="D5279" s="219">
        <v>11.28</v>
      </c>
      <c r="E5279" s="220">
        <v>0.23580000000000001</v>
      </c>
    </row>
    <row r="5280" spans="1:5">
      <c r="A5280" s="217">
        <v>96650</v>
      </c>
      <c r="B5280" s="218" t="s">
        <v>5695</v>
      </c>
      <c r="C5280" s="217" t="s">
        <v>28</v>
      </c>
      <c r="D5280" s="219">
        <v>8.84</v>
      </c>
      <c r="E5280" s="220">
        <v>0.3009</v>
      </c>
    </row>
    <row r="5281" spans="1:5">
      <c r="A5281" s="217">
        <v>96637</v>
      </c>
      <c r="B5281" s="218" t="s">
        <v>5696</v>
      </c>
      <c r="C5281" s="217" t="s">
        <v>28</v>
      </c>
      <c r="D5281" s="219">
        <v>15.62</v>
      </c>
      <c r="E5281" s="220">
        <v>0.17030000000000001</v>
      </c>
    </row>
    <row r="5282" spans="1:5">
      <c r="A5282" s="217">
        <v>96686</v>
      </c>
      <c r="B5282" s="218" t="s">
        <v>5697</v>
      </c>
      <c r="C5282" s="217" t="s">
        <v>28</v>
      </c>
      <c r="D5282" s="219">
        <v>14.58</v>
      </c>
      <c r="E5282" s="220">
        <v>0.27850000000000003</v>
      </c>
    </row>
    <row r="5283" spans="1:5">
      <c r="A5283" s="217">
        <v>96652</v>
      </c>
      <c r="B5283" s="218" t="s">
        <v>5698</v>
      </c>
      <c r="C5283" s="217" t="s">
        <v>28</v>
      </c>
      <c r="D5283" s="219">
        <v>10.55</v>
      </c>
      <c r="E5283" s="220">
        <v>0.38479999999999998</v>
      </c>
    </row>
    <row r="5284" spans="1:5">
      <c r="A5284" s="217">
        <v>96688</v>
      </c>
      <c r="B5284" s="218" t="s">
        <v>5699</v>
      </c>
      <c r="C5284" s="217" t="s">
        <v>28</v>
      </c>
      <c r="D5284" s="219">
        <v>21.82</v>
      </c>
      <c r="E5284" s="220">
        <v>0.41889999999999999</v>
      </c>
    </row>
    <row r="5285" spans="1:5">
      <c r="A5285" s="217">
        <v>96654</v>
      </c>
      <c r="B5285" s="218" t="s">
        <v>5700</v>
      </c>
      <c r="C5285" s="217" t="s">
        <v>28</v>
      </c>
      <c r="D5285" s="219">
        <v>16</v>
      </c>
      <c r="E5285" s="220">
        <v>0.57120000000000004</v>
      </c>
    </row>
    <row r="5286" spans="1:5">
      <c r="A5286" s="217">
        <v>96690</v>
      </c>
      <c r="B5286" s="218" t="s">
        <v>5701</v>
      </c>
      <c r="C5286" s="217" t="s">
        <v>28</v>
      </c>
      <c r="D5286" s="219">
        <v>30.55</v>
      </c>
      <c r="E5286" s="220">
        <v>0.49619999999999997</v>
      </c>
    </row>
    <row r="5287" spans="1:5">
      <c r="A5287" s="217">
        <v>96692</v>
      </c>
      <c r="B5287" s="218" t="s">
        <v>5702</v>
      </c>
      <c r="C5287" s="217" t="s">
        <v>28</v>
      </c>
      <c r="D5287" s="219">
        <v>43.49</v>
      </c>
      <c r="E5287" s="220">
        <v>0.56540000000000001</v>
      </c>
    </row>
    <row r="5288" spans="1:5">
      <c r="A5288" s="217">
        <v>96694</v>
      </c>
      <c r="B5288" s="218" t="s">
        <v>5703</v>
      </c>
      <c r="C5288" s="217" t="s">
        <v>28</v>
      </c>
      <c r="D5288" s="219">
        <v>93.58</v>
      </c>
      <c r="E5288" s="220">
        <v>0.7621</v>
      </c>
    </row>
    <row r="5289" spans="1:5">
      <c r="A5289" s="217">
        <v>96696</v>
      </c>
      <c r="B5289" s="218" t="s">
        <v>5704</v>
      </c>
      <c r="C5289" s="217" t="s">
        <v>28</v>
      </c>
      <c r="D5289" s="219">
        <v>116.96</v>
      </c>
      <c r="E5289" s="220">
        <v>0.77480000000000004</v>
      </c>
    </row>
    <row r="5290" spans="1:5">
      <c r="A5290" s="217">
        <v>96709</v>
      </c>
      <c r="B5290" s="218" t="s">
        <v>5705</v>
      </c>
      <c r="C5290" s="217" t="s">
        <v>28</v>
      </c>
      <c r="D5290" s="219">
        <v>114.24</v>
      </c>
      <c r="E5290" s="220">
        <v>0.81459999999999999</v>
      </c>
    </row>
    <row r="5291" spans="1:5">
      <c r="A5291" s="217">
        <v>104200</v>
      </c>
      <c r="B5291" s="218" t="s">
        <v>5706</v>
      </c>
      <c r="C5291" s="217" t="s">
        <v>28</v>
      </c>
      <c r="D5291" s="219">
        <v>6.12</v>
      </c>
      <c r="E5291" s="220">
        <v>0.40849999999999997</v>
      </c>
    </row>
    <row r="5292" spans="1:5">
      <c r="A5292" s="217">
        <v>96698</v>
      </c>
      <c r="B5292" s="218" t="s">
        <v>5707</v>
      </c>
      <c r="C5292" s="217" t="s">
        <v>28</v>
      </c>
      <c r="D5292" s="219">
        <v>8.02</v>
      </c>
      <c r="E5292" s="220">
        <v>0.2843</v>
      </c>
    </row>
    <row r="5293" spans="1:5">
      <c r="A5293" s="217">
        <v>96656</v>
      </c>
      <c r="B5293" s="218" t="s">
        <v>5708</v>
      </c>
      <c r="C5293" s="217" t="s">
        <v>28</v>
      </c>
      <c r="D5293" s="219">
        <v>6.38</v>
      </c>
      <c r="E5293" s="220">
        <v>0.3574</v>
      </c>
    </row>
    <row r="5294" spans="1:5">
      <c r="A5294" s="217">
        <v>96639</v>
      </c>
      <c r="B5294" s="218" t="s">
        <v>5709</v>
      </c>
      <c r="C5294" s="217" t="s">
        <v>28</v>
      </c>
      <c r="D5294" s="219">
        <v>10.91</v>
      </c>
      <c r="E5294" s="220">
        <v>0.20899999999999999</v>
      </c>
    </row>
    <row r="5295" spans="1:5">
      <c r="A5295" s="217">
        <v>96701</v>
      </c>
      <c r="B5295" s="218" t="s">
        <v>5710</v>
      </c>
      <c r="C5295" s="217" t="s">
        <v>28</v>
      </c>
      <c r="D5295" s="219">
        <v>11.1</v>
      </c>
      <c r="E5295" s="220">
        <v>0.36849999999999999</v>
      </c>
    </row>
    <row r="5296" spans="1:5">
      <c r="A5296" s="217">
        <v>96659</v>
      </c>
      <c r="B5296" s="218" t="s">
        <v>5711</v>
      </c>
      <c r="C5296" s="217" t="s">
        <v>28</v>
      </c>
      <c r="D5296" s="219">
        <v>8.42</v>
      </c>
      <c r="E5296" s="220">
        <v>0.48570000000000002</v>
      </c>
    </row>
    <row r="5297" spans="1:5">
      <c r="A5297" s="217">
        <v>96703</v>
      </c>
      <c r="B5297" s="218" t="s">
        <v>5712</v>
      </c>
      <c r="C5297" s="217" t="s">
        <v>28</v>
      </c>
      <c r="D5297" s="219">
        <v>20.079999999999998</v>
      </c>
      <c r="E5297" s="220">
        <v>0.57920000000000005</v>
      </c>
    </row>
    <row r="5298" spans="1:5">
      <c r="A5298" s="217">
        <v>96663</v>
      </c>
      <c r="B5298" s="218" t="s">
        <v>5713</v>
      </c>
      <c r="C5298" s="217" t="s">
        <v>28</v>
      </c>
      <c r="D5298" s="219">
        <v>16.2</v>
      </c>
      <c r="E5298" s="220">
        <v>0.71789999999999998</v>
      </c>
    </row>
    <row r="5299" spans="1:5">
      <c r="A5299" s="217">
        <v>96705</v>
      </c>
      <c r="B5299" s="218" t="s">
        <v>5714</v>
      </c>
      <c r="C5299" s="217" t="s">
        <v>28</v>
      </c>
      <c r="D5299" s="219">
        <v>24.35</v>
      </c>
      <c r="E5299" s="220">
        <v>0.57950000000000002</v>
      </c>
    </row>
    <row r="5300" spans="1:5">
      <c r="A5300" s="217">
        <v>96706</v>
      </c>
      <c r="B5300" s="218" t="s">
        <v>5715</v>
      </c>
      <c r="C5300" s="217" t="s">
        <v>28</v>
      </c>
      <c r="D5300" s="219">
        <v>36.29</v>
      </c>
      <c r="E5300" s="220">
        <v>0.65280000000000005</v>
      </c>
    </row>
    <row r="5301" spans="1:5">
      <c r="A5301" s="217">
        <v>96707</v>
      </c>
      <c r="B5301" s="218" t="s">
        <v>5716</v>
      </c>
      <c r="C5301" s="217" t="s">
        <v>28</v>
      </c>
      <c r="D5301" s="219">
        <v>58.77</v>
      </c>
      <c r="E5301" s="220">
        <v>0.74750000000000005</v>
      </c>
    </row>
    <row r="5302" spans="1:5">
      <c r="A5302" s="217">
        <v>96708</v>
      </c>
      <c r="B5302" s="218" t="s">
        <v>5717</v>
      </c>
      <c r="C5302" s="217" t="s">
        <v>28</v>
      </c>
      <c r="D5302" s="219">
        <v>89.46</v>
      </c>
      <c r="E5302" s="220">
        <v>0.80369999999999997</v>
      </c>
    </row>
    <row r="5303" spans="1:5">
      <c r="A5303" s="217">
        <v>96675</v>
      </c>
      <c r="B5303" s="218" t="s">
        <v>5718</v>
      </c>
      <c r="C5303" s="217" t="s">
        <v>27</v>
      </c>
      <c r="D5303" s="219">
        <v>161.84</v>
      </c>
      <c r="E5303" s="220">
        <v>0.89090000000000003</v>
      </c>
    </row>
    <row r="5304" spans="1:5">
      <c r="A5304" s="217">
        <v>96683</v>
      </c>
      <c r="B5304" s="218" t="s">
        <v>5719</v>
      </c>
      <c r="C5304" s="217" t="s">
        <v>27</v>
      </c>
      <c r="D5304" s="219">
        <v>315.41000000000003</v>
      </c>
      <c r="E5304" s="220">
        <v>0.92369999999999997</v>
      </c>
    </row>
    <row r="5305" spans="1:5">
      <c r="A5305" s="217">
        <v>104194</v>
      </c>
      <c r="B5305" s="218" t="s">
        <v>5720</v>
      </c>
      <c r="C5305" s="217" t="s">
        <v>27</v>
      </c>
      <c r="D5305" s="219">
        <v>22.12</v>
      </c>
      <c r="E5305" s="220">
        <v>0.49099999999999999</v>
      </c>
    </row>
    <row r="5306" spans="1:5">
      <c r="A5306" s="217">
        <v>104195</v>
      </c>
      <c r="B5306" s="218" t="s">
        <v>5721</v>
      </c>
      <c r="C5306" s="217" t="s">
        <v>27</v>
      </c>
      <c r="D5306" s="219">
        <v>23.53</v>
      </c>
      <c r="E5306" s="220">
        <v>0.50739999999999996</v>
      </c>
    </row>
    <row r="5307" spans="1:5">
      <c r="A5307" s="217">
        <v>96668</v>
      </c>
      <c r="B5307" s="218" t="s">
        <v>5722</v>
      </c>
      <c r="C5307" s="217" t="s">
        <v>27</v>
      </c>
      <c r="D5307" s="219">
        <v>18.38</v>
      </c>
      <c r="E5307" s="220">
        <v>0.80200000000000005</v>
      </c>
    </row>
    <row r="5308" spans="1:5">
      <c r="A5308" s="217">
        <v>96644</v>
      </c>
      <c r="B5308" s="218" t="s">
        <v>5723</v>
      </c>
      <c r="C5308" s="217" t="s">
        <v>27</v>
      </c>
      <c r="D5308" s="219">
        <v>23.25</v>
      </c>
      <c r="E5308" s="220">
        <v>0.63400000000000001</v>
      </c>
    </row>
    <row r="5309" spans="1:5">
      <c r="A5309" s="217">
        <v>96635</v>
      </c>
      <c r="B5309" s="218" t="s">
        <v>5724</v>
      </c>
      <c r="C5309" s="217" t="s">
        <v>27</v>
      </c>
      <c r="D5309" s="219">
        <v>41.57</v>
      </c>
      <c r="E5309" s="220">
        <v>0.35460000000000003</v>
      </c>
    </row>
    <row r="5310" spans="1:5">
      <c r="A5310" s="217">
        <v>96636</v>
      </c>
      <c r="B5310" s="218" t="s">
        <v>5725</v>
      </c>
      <c r="C5310" s="217" t="s">
        <v>27</v>
      </c>
      <c r="D5310" s="219">
        <v>44.13</v>
      </c>
      <c r="E5310" s="220">
        <v>0.37430000000000002</v>
      </c>
    </row>
    <row r="5311" spans="1:5">
      <c r="A5311" s="217">
        <v>96676</v>
      </c>
      <c r="B5311" s="218" t="s">
        <v>5726</v>
      </c>
      <c r="C5311" s="217" t="s">
        <v>27</v>
      </c>
      <c r="D5311" s="219">
        <v>23.05</v>
      </c>
      <c r="E5311" s="220">
        <v>0.7167</v>
      </c>
    </row>
    <row r="5312" spans="1:5">
      <c r="A5312" s="217">
        <v>96647</v>
      </c>
      <c r="B5312" s="218" t="s">
        <v>5727</v>
      </c>
      <c r="C5312" s="217" t="s">
        <v>27</v>
      </c>
      <c r="D5312" s="219">
        <v>25.29</v>
      </c>
      <c r="E5312" s="220">
        <v>0.6532</v>
      </c>
    </row>
    <row r="5313" spans="1:5">
      <c r="A5313" s="217">
        <v>96669</v>
      </c>
      <c r="B5313" s="218" t="s">
        <v>5728</v>
      </c>
      <c r="C5313" s="217" t="s">
        <v>27</v>
      </c>
      <c r="D5313" s="219">
        <v>17.920000000000002</v>
      </c>
      <c r="E5313" s="220">
        <v>0.67469999999999997</v>
      </c>
    </row>
    <row r="5314" spans="1:5">
      <c r="A5314" s="217">
        <v>96645</v>
      </c>
      <c r="B5314" s="218" t="s">
        <v>5729</v>
      </c>
      <c r="C5314" s="217" t="s">
        <v>27</v>
      </c>
      <c r="D5314" s="219">
        <v>20.52</v>
      </c>
      <c r="E5314" s="220">
        <v>0.58919999999999995</v>
      </c>
    </row>
    <row r="5315" spans="1:5">
      <c r="A5315" s="217">
        <v>96677</v>
      </c>
      <c r="B5315" s="218" t="s">
        <v>5730</v>
      </c>
      <c r="C5315" s="217" t="s">
        <v>27</v>
      </c>
      <c r="D5315" s="219">
        <v>30.08</v>
      </c>
      <c r="E5315" s="220">
        <v>0.73499999999999999</v>
      </c>
    </row>
    <row r="5316" spans="1:5">
      <c r="A5316" s="217">
        <v>96648</v>
      </c>
      <c r="B5316" s="218" t="s">
        <v>5731</v>
      </c>
      <c r="C5316" s="217" t="s">
        <v>27</v>
      </c>
      <c r="D5316" s="219">
        <v>31.33</v>
      </c>
      <c r="E5316" s="220">
        <v>0.70569999999999999</v>
      </c>
    </row>
    <row r="5317" spans="1:5">
      <c r="A5317" s="217">
        <v>96670</v>
      </c>
      <c r="B5317" s="218" t="s">
        <v>5732</v>
      </c>
      <c r="C5317" s="217" t="s">
        <v>27</v>
      </c>
      <c r="D5317" s="219">
        <v>23.34</v>
      </c>
      <c r="E5317" s="220">
        <v>0.69840000000000002</v>
      </c>
    </row>
    <row r="5318" spans="1:5">
      <c r="A5318" s="217">
        <v>96646</v>
      </c>
      <c r="B5318" s="218" t="s">
        <v>5733</v>
      </c>
      <c r="C5318" s="217" t="s">
        <v>27</v>
      </c>
      <c r="D5318" s="219">
        <v>25.2</v>
      </c>
      <c r="E5318" s="220">
        <v>0.64680000000000004</v>
      </c>
    </row>
    <row r="5319" spans="1:5">
      <c r="A5319" s="217">
        <v>96678</v>
      </c>
      <c r="B5319" s="218" t="s">
        <v>5734</v>
      </c>
      <c r="C5319" s="217" t="s">
        <v>27</v>
      </c>
      <c r="D5319" s="219">
        <v>41.51</v>
      </c>
      <c r="E5319" s="220">
        <v>0.76849999999999996</v>
      </c>
    </row>
    <row r="5320" spans="1:5">
      <c r="A5320" s="217">
        <v>96649</v>
      </c>
      <c r="B5320" s="218" t="s">
        <v>5735</v>
      </c>
      <c r="C5320" s="217" t="s">
        <v>27</v>
      </c>
      <c r="D5320" s="219">
        <v>41.64</v>
      </c>
      <c r="E5320" s="220">
        <v>0.7661</v>
      </c>
    </row>
    <row r="5321" spans="1:5">
      <c r="A5321" s="217">
        <v>96671</v>
      </c>
      <c r="B5321" s="218" t="s">
        <v>5736</v>
      </c>
      <c r="C5321" s="217" t="s">
        <v>27</v>
      </c>
      <c r="D5321" s="219">
        <v>35.5</v>
      </c>
      <c r="E5321" s="220">
        <v>0.75939999999999996</v>
      </c>
    </row>
    <row r="5322" spans="1:5">
      <c r="A5322" s="217">
        <v>96679</v>
      </c>
      <c r="B5322" s="218" t="s">
        <v>5737</v>
      </c>
      <c r="C5322" s="217" t="s">
        <v>27</v>
      </c>
      <c r="D5322" s="219">
        <v>62.07</v>
      </c>
      <c r="E5322" s="220">
        <v>0.81210000000000004</v>
      </c>
    </row>
    <row r="5323" spans="1:5">
      <c r="A5323" s="217">
        <v>96672</v>
      </c>
      <c r="B5323" s="218" t="s">
        <v>5738</v>
      </c>
      <c r="C5323" s="217" t="s">
        <v>27</v>
      </c>
      <c r="D5323" s="219">
        <v>54.26</v>
      </c>
      <c r="E5323" s="220">
        <v>0.80669999999999997</v>
      </c>
    </row>
    <row r="5324" spans="1:5">
      <c r="A5324" s="217">
        <v>96680</v>
      </c>
      <c r="B5324" s="218" t="s">
        <v>5739</v>
      </c>
      <c r="C5324" s="217" t="s">
        <v>27</v>
      </c>
      <c r="D5324" s="219">
        <v>103.03</v>
      </c>
      <c r="E5324" s="220">
        <v>0.8609</v>
      </c>
    </row>
    <row r="5325" spans="1:5">
      <c r="A5325" s="217">
        <v>96673</v>
      </c>
      <c r="B5325" s="218" t="s">
        <v>5740</v>
      </c>
      <c r="C5325" s="217" t="s">
        <v>27</v>
      </c>
      <c r="D5325" s="219">
        <v>68.489999999999995</v>
      </c>
      <c r="E5325" s="220">
        <v>0.81969999999999998</v>
      </c>
    </row>
    <row r="5326" spans="1:5">
      <c r="A5326" s="217">
        <v>96681</v>
      </c>
      <c r="B5326" s="218" t="s">
        <v>5741</v>
      </c>
      <c r="C5326" s="217" t="s">
        <v>27</v>
      </c>
      <c r="D5326" s="219">
        <v>138.80000000000001</v>
      </c>
      <c r="E5326" s="220">
        <v>0.87849999999999995</v>
      </c>
    </row>
    <row r="5327" spans="1:5">
      <c r="A5327" s="217">
        <v>96674</v>
      </c>
      <c r="B5327" s="218" t="s">
        <v>5742</v>
      </c>
      <c r="C5327" s="217" t="s">
        <v>27</v>
      </c>
      <c r="D5327" s="219">
        <v>111.14</v>
      </c>
      <c r="E5327" s="220">
        <v>0.86839999999999995</v>
      </c>
    </row>
    <row r="5328" spans="1:5">
      <c r="A5328" s="217">
        <v>96682</v>
      </c>
      <c r="B5328" s="218" t="s">
        <v>5743</v>
      </c>
      <c r="C5328" s="217" t="s">
        <v>27</v>
      </c>
      <c r="D5328" s="219">
        <v>229.61</v>
      </c>
      <c r="E5328" s="220">
        <v>0.91310000000000002</v>
      </c>
    </row>
    <row r="5329" spans="1:5">
      <c r="A5329" s="217">
        <v>96643</v>
      </c>
      <c r="B5329" s="218" t="s">
        <v>5744</v>
      </c>
      <c r="C5329" s="217" t="s">
        <v>28</v>
      </c>
      <c r="D5329" s="219">
        <v>46.23</v>
      </c>
      <c r="E5329" s="220">
        <v>0.73440000000000005</v>
      </c>
    </row>
    <row r="5330" spans="1:5">
      <c r="A5330" s="217">
        <v>104201</v>
      </c>
      <c r="B5330" s="218" t="s">
        <v>5745</v>
      </c>
      <c r="C5330" s="217" t="s">
        <v>28</v>
      </c>
      <c r="D5330" s="219">
        <v>19.989999999999998</v>
      </c>
      <c r="E5330" s="220">
        <v>0.63680000000000003</v>
      </c>
    </row>
    <row r="5331" spans="1:5">
      <c r="A5331" s="217">
        <v>104192</v>
      </c>
      <c r="B5331" s="218" t="s">
        <v>5746</v>
      </c>
      <c r="C5331" s="217" t="s">
        <v>28</v>
      </c>
      <c r="D5331" s="219">
        <v>29.32</v>
      </c>
      <c r="E5331" s="220">
        <v>0.58120000000000005</v>
      </c>
    </row>
    <row r="5332" spans="1:5">
      <c r="A5332" s="217">
        <v>104202</v>
      </c>
      <c r="B5332" s="218" t="s">
        <v>5747</v>
      </c>
      <c r="C5332" s="217" t="s">
        <v>28</v>
      </c>
      <c r="D5332" s="219">
        <v>11.05</v>
      </c>
      <c r="E5332" s="220">
        <v>0.34300000000000003</v>
      </c>
    </row>
    <row r="5333" spans="1:5">
      <c r="A5333" s="217">
        <v>96717</v>
      </c>
      <c r="B5333" s="218" t="s">
        <v>5748</v>
      </c>
      <c r="C5333" s="217" t="s">
        <v>28</v>
      </c>
      <c r="D5333" s="219">
        <v>317.17</v>
      </c>
      <c r="E5333" s="220">
        <v>0.86639999999999995</v>
      </c>
    </row>
    <row r="5334" spans="1:5">
      <c r="A5334" s="217">
        <v>96710</v>
      </c>
      <c r="B5334" s="218" t="s">
        <v>5749</v>
      </c>
      <c r="C5334" s="217" t="s">
        <v>28</v>
      </c>
      <c r="D5334" s="219">
        <v>14.76</v>
      </c>
      <c r="E5334" s="220">
        <v>0.22090000000000001</v>
      </c>
    </row>
    <row r="5335" spans="1:5">
      <c r="A5335" s="217">
        <v>96665</v>
      </c>
      <c r="B5335" s="218" t="s">
        <v>5750</v>
      </c>
      <c r="C5335" s="217" t="s">
        <v>28</v>
      </c>
      <c r="D5335" s="219">
        <v>11.49</v>
      </c>
      <c r="E5335" s="220">
        <v>0.28370000000000001</v>
      </c>
    </row>
    <row r="5336" spans="1:5">
      <c r="A5336" s="217">
        <v>96642</v>
      </c>
      <c r="B5336" s="218" t="s">
        <v>5751</v>
      </c>
      <c r="C5336" s="217" t="s">
        <v>28</v>
      </c>
      <c r="D5336" s="219">
        <v>20.55</v>
      </c>
      <c r="E5336" s="220">
        <v>0.15859999999999999</v>
      </c>
    </row>
    <row r="5337" spans="1:5">
      <c r="A5337" s="217">
        <v>96711</v>
      </c>
      <c r="B5337" s="218" t="s">
        <v>5752</v>
      </c>
      <c r="C5337" s="217" t="s">
        <v>28</v>
      </c>
      <c r="D5337" s="219">
        <v>22.15</v>
      </c>
      <c r="E5337" s="220">
        <v>0.36659999999999998</v>
      </c>
    </row>
    <row r="5338" spans="1:5">
      <c r="A5338" s="217">
        <v>96666</v>
      </c>
      <c r="B5338" s="218" t="s">
        <v>5753</v>
      </c>
      <c r="C5338" s="217" t="s">
        <v>28</v>
      </c>
      <c r="D5338" s="219">
        <v>16.78</v>
      </c>
      <c r="E5338" s="220">
        <v>0.4839</v>
      </c>
    </row>
    <row r="5339" spans="1:5">
      <c r="A5339" s="217">
        <v>96712</v>
      </c>
      <c r="B5339" s="218" t="s">
        <v>5754</v>
      </c>
      <c r="C5339" s="217" t="s">
        <v>28</v>
      </c>
      <c r="D5339" s="219">
        <v>31.72</v>
      </c>
      <c r="E5339" s="220">
        <v>0.46689999999999998</v>
      </c>
    </row>
    <row r="5340" spans="1:5">
      <c r="A5340" s="217">
        <v>96667</v>
      </c>
      <c r="B5340" s="218" t="s">
        <v>5755</v>
      </c>
      <c r="C5340" s="217" t="s">
        <v>28</v>
      </c>
      <c r="D5340" s="219">
        <v>23.97</v>
      </c>
      <c r="E5340" s="220">
        <v>0.6179</v>
      </c>
    </row>
    <row r="5341" spans="1:5">
      <c r="A5341" s="217">
        <v>96713</v>
      </c>
      <c r="B5341" s="218" t="s">
        <v>5756</v>
      </c>
      <c r="C5341" s="217" t="s">
        <v>28</v>
      </c>
      <c r="D5341" s="219">
        <v>49.04</v>
      </c>
      <c r="E5341" s="220">
        <v>0.58160000000000001</v>
      </c>
    </row>
    <row r="5342" spans="1:5">
      <c r="A5342" s="217">
        <v>96714</v>
      </c>
      <c r="B5342" s="218" t="s">
        <v>5757</v>
      </c>
      <c r="C5342" s="217" t="s">
        <v>28</v>
      </c>
      <c r="D5342" s="219">
        <v>70.069999999999993</v>
      </c>
      <c r="E5342" s="220">
        <v>0.63990000000000002</v>
      </c>
    </row>
    <row r="5343" spans="1:5">
      <c r="A5343" s="217">
        <v>96715</v>
      </c>
      <c r="B5343" s="218" t="s">
        <v>5758</v>
      </c>
      <c r="C5343" s="217" t="s">
        <v>28</v>
      </c>
      <c r="D5343" s="219">
        <v>125.89</v>
      </c>
      <c r="E5343" s="220">
        <v>0.7641</v>
      </c>
    </row>
    <row r="5344" spans="1:5">
      <c r="A5344" s="217">
        <v>96716</v>
      </c>
      <c r="B5344" s="218" t="s">
        <v>5759</v>
      </c>
      <c r="C5344" s="217" t="s">
        <v>28</v>
      </c>
      <c r="D5344" s="219">
        <v>164.21</v>
      </c>
      <c r="E5344" s="220">
        <v>0.78610000000000002</v>
      </c>
    </row>
    <row r="5345" spans="1:5">
      <c r="A5345" s="217">
        <v>104328</v>
      </c>
      <c r="B5345" s="218" t="s">
        <v>5760</v>
      </c>
      <c r="C5345" s="217" t="s">
        <v>28</v>
      </c>
      <c r="D5345" s="219">
        <v>58.92</v>
      </c>
      <c r="E5345" s="220">
        <v>0</v>
      </c>
    </row>
    <row r="5346" spans="1:5">
      <c r="A5346" s="217">
        <v>104329</v>
      </c>
      <c r="B5346" s="218" t="s">
        <v>5761</v>
      </c>
      <c r="C5346" s="217" t="s">
        <v>28</v>
      </c>
      <c r="D5346" s="219">
        <v>65.680000000000007</v>
      </c>
      <c r="E5346" s="220">
        <v>0</v>
      </c>
    </row>
    <row r="5347" spans="1:5">
      <c r="A5347" s="217">
        <v>89707</v>
      </c>
      <c r="B5347" s="218" t="s">
        <v>5762</v>
      </c>
      <c r="C5347" s="217" t="s">
        <v>28</v>
      </c>
      <c r="D5347" s="219">
        <v>42.39</v>
      </c>
      <c r="E5347" s="220">
        <v>0</v>
      </c>
    </row>
    <row r="5348" spans="1:5">
      <c r="A5348" s="217">
        <v>89708</v>
      </c>
      <c r="B5348" s="218" t="s">
        <v>5763</v>
      </c>
      <c r="C5348" s="217" t="s">
        <v>28</v>
      </c>
      <c r="D5348" s="219">
        <v>86</v>
      </c>
      <c r="E5348" s="220">
        <v>0</v>
      </c>
    </row>
    <row r="5349" spans="1:5">
      <c r="A5349" s="217">
        <v>104330</v>
      </c>
      <c r="B5349" s="218" t="s">
        <v>5764</v>
      </c>
      <c r="C5349" s="217" t="s">
        <v>28</v>
      </c>
      <c r="D5349" s="219">
        <v>0</v>
      </c>
      <c r="E5349" s="220"/>
    </row>
    <row r="5350" spans="1:5">
      <c r="A5350" s="217">
        <v>104326</v>
      </c>
      <c r="B5350" s="218" t="s">
        <v>5765</v>
      </c>
      <c r="C5350" s="217" t="s">
        <v>28</v>
      </c>
      <c r="D5350" s="219">
        <v>17.170000000000002</v>
      </c>
      <c r="E5350" s="220">
        <v>0</v>
      </c>
    </row>
    <row r="5351" spans="1:5">
      <c r="A5351" s="217">
        <v>89710</v>
      </c>
      <c r="B5351" s="218" t="s">
        <v>5766</v>
      </c>
      <c r="C5351" s="217" t="s">
        <v>28</v>
      </c>
      <c r="D5351" s="219">
        <v>15.99</v>
      </c>
      <c r="E5351" s="220">
        <v>0</v>
      </c>
    </row>
    <row r="5352" spans="1:5">
      <c r="A5352" s="217">
        <v>104327</v>
      </c>
      <c r="B5352" s="218" t="s">
        <v>5767</v>
      </c>
      <c r="C5352" s="217" t="s">
        <v>28</v>
      </c>
      <c r="D5352" s="219">
        <v>16.47</v>
      </c>
      <c r="E5352" s="220">
        <v>0</v>
      </c>
    </row>
    <row r="5353" spans="1:5">
      <c r="A5353" s="217">
        <v>89709</v>
      </c>
      <c r="B5353" s="218" t="s">
        <v>5768</v>
      </c>
      <c r="C5353" s="217" t="s">
        <v>28</v>
      </c>
      <c r="D5353" s="219">
        <v>17.89</v>
      </c>
      <c r="E5353" s="220">
        <v>0</v>
      </c>
    </row>
    <row r="5354" spans="1:5">
      <c r="A5354" s="217">
        <v>104341</v>
      </c>
      <c r="B5354" s="218" t="s">
        <v>5769</v>
      </c>
      <c r="C5354" s="217" t="s">
        <v>28</v>
      </c>
      <c r="D5354" s="219">
        <v>10.62</v>
      </c>
      <c r="E5354" s="220">
        <v>0</v>
      </c>
    </row>
    <row r="5355" spans="1:5">
      <c r="A5355" s="217">
        <v>104357</v>
      </c>
      <c r="B5355" s="218" t="s">
        <v>5770</v>
      </c>
      <c r="C5355" s="217" t="s">
        <v>28</v>
      </c>
      <c r="D5355" s="219">
        <v>17.84</v>
      </c>
      <c r="E5355" s="220">
        <v>0</v>
      </c>
    </row>
    <row r="5356" spans="1:5">
      <c r="A5356" s="217">
        <v>89811</v>
      </c>
      <c r="B5356" s="218" t="s">
        <v>5771</v>
      </c>
      <c r="C5356" s="217" t="s">
        <v>28</v>
      </c>
      <c r="D5356" s="219">
        <v>40.5</v>
      </c>
      <c r="E5356" s="220">
        <v>0</v>
      </c>
    </row>
    <row r="5357" spans="1:5">
      <c r="A5357" s="217">
        <v>89748</v>
      </c>
      <c r="B5357" s="218" t="s">
        <v>5772</v>
      </c>
      <c r="C5357" s="217" t="s">
        <v>28</v>
      </c>
      <c r="D5357" s="219">
        <v>39.28</v>
      </c>
      <c r="E5357" s="220">
        <v>0</v>
      </c>
    </row>
    <row r="5358" spans="1:5">
      <c r="A5358" s="217">
        <v>89852</v>
      </c>
      <c r="B5358" s="218" t="s">
        <v>5773</v>
      </c>
      <c r="C5358" s="217" t="s">
        <v>28</v>
      </c>
      <c r="D5358" s="219">
        <v>43.46</v>
      </c>
      <c r="E5358" s="220">
        <v>0</v>
      </c>
    </row>
    <row r="5359" spans="1:5">
      <c r="A5359" s="217">
        <v>89728</v>
      </c>
      <c r="B5359" s="218" t="s">
        <v>5774</v>
      </c>
      <c r="C5359" s="217" t="s">
        <v>28</v>
      </c>
      <c r="D5359" s="219">
        <v>12.04</v>
      </c>
      <c r="E5359" s="220">
        <v>0</v>
      </c>
    </row>
    <row r="5360" spans="1:5">
      <c r="A5360" s="217">
        <v>89803</v>
      </c>
      <c r="B5360" s="218" t="s">
        <v>5775</v>
      </c>
      <c r="C5360" s="217" t="s">
        <v>28</v>
      </c>
      <c r="D5360" s="219">
        <v>16.760000000000002</v>
      </c>
      <c r="E5360" s="220">
        <v>0</v>
      </c>
    </row>
    <row r="5361" spans="1:5">
      <c r="A5361" s="217">
        <v>89733</v>
      </c>
      <c r="B5361" s="218" t="s">
        <v>5776</v>
      </c>
      <c r="C5361" s="217" t="s">
        <v>28</v>
      </c>
      <c r="D5361" s="219">
        <v>21.87</v>
      </c>
      <c r="E5361" s="220">
        <v>0</v>
      </c>
    </row>
    <row r="5362" spans="1:5">
      <c r="A5362" s="217">
        <v>89807</v>
      </c>
      <c r="B5362" s="218" t="s">
        <v>5777</v>
      </c>
      <c r="C5362" s="217" t="s">
        <v>28</v>
      </c>
      <c r="D5362" s="219">
        <v>34.08</v>
      </c>
      <c r="E5362" s="220">
        <v>0</v>
      </c>
    </row>
    <row r="5363" spans="1:5">
      <c r="A5363" s="217">
        <v>89742</v>
      </c>
      <c r="B5363" s="218" t="s">
        <v>5778</v>
      </c>
      <c r="C5363" s="217" t="s">
        <v>28</v>
      </c>
      <c r="D5363" s="219">
        <v>36.04</v>
      </c>
      <c r="E5363" s="220">
        <v>0</v>
      </c>
    </row>
    <row r="5364" spans="1:5">
      <c r="A5364" s="217">
        <v>89812</v>
      </c>
      <c r="B5364" s="218" t="s">
        <v>5779</v>
      </c>
      <c r="C5364" s="217" t="s">
        <v>28</v>
      </c>
      <c r="D5364" s="219">
        <v>68.540000000000006</v>
      </c>
      <c r="E5364" s="220">
        <v>0</v>
      </c>
    </row>
    <row r="5365" spans="1:5">
      <c r="A5365" s="217">
        <v>89750</v>
      </c>
      <c r="B5365" s="218" t="s">
        <v>5780</v>
      </c>
      <c r="C5365" s="217" t="s">
        <v>28</v>
      </c>
      <c r="D5365" s="219">
        <v>67.319999999999993</v>
      </c>
      <c r="E5365" s="220">
        <v>0</v>
      </c>
    </row>
    <row r="5366" spans="1:5">
      <c r="A5366" s="217">
        <v>89853</v>
      </c>
      <c r="B5366" s="218" t="s">
        <v>5781</v>
      </c>
      <c r="C5366" s="217" t="s">
        <v>28</v>
      </c>
      <c r="D5366" s="219">
        <v>71.5</v>
      </c>
      <c r="E5366" s="220">
        <v>0</v>
      </c>
    </row>
    <row r="5367" spans="1:5">
      <c r="A5367" s="217">
        <v>89730</v>
      </c>
      <c r="B5367" s="218" t="s">
        <v>5782</v>
      </c>
      <c r="C5367" s="217" t="s">
        <v>28</v>
      </c>
      <c r="D5367" s="219">
        <v>13.56</v>
      </c>
      <c r="E5367" s="220">
        <v>0</v>
      </c>
    </row>
    <row r="5368" spans="1:5">
      <c r="A5368" s="217">
        <v>89804</v>
      </c>
      <c r="B5368" s="218" t="s">
        <v>5783</v>
      </c>
      <c r="C5368" s="217" t="s">
        <v>28</v>
      </c>
      <c r="D5368" s="219">
        <v>18.510000000000002</v>
      </c>
      <c r="E5368" s="220">
        <v>0</v>
      </c>
    </row>
    <row r="5369" spans="1:5">
      <c r="A5369" s="217">
        <v>89735</v>
      </c>
      <c r="B5369" s="218" t="s">
        <v>5784</v>
      </c>
      <c r="C5369" s="217" t="s">
        <v>28</v>
      </c>
      <c r="D5369" s="219">
        <v>23.62</v>
      </c>
      <c r="E5369" s="220">
        <v>0</v>
      </c>
    </row>
    <row r="5370" spans="1:5">
      <c r="A5370" s="217">
        <v>89808</v>
      </c>
      <c r="B5370" s="218" t="s">
        <v>5785</v>
      </c>
      <c r="C5370" s="217" t="s">
        <v>28</v>
      </c>
      <c r="D5370" s="219">
        <v>50.55</v>
      </c>
      <c r="E5370" s="220">
        <v>0</v>
      </c>
    </row>
    <row r="5371" spans="1:5">
      <c r="A5371" s="217">
        <v>89743</v>
      </c>
      <c r="B5371" s="218" t="s">
        <v>5786</v>
      </c>
      <c r="C5371" s="217" t="s">
        <v>28</v>
      </c>
      <c r="D5371" s="219">
        <v>52.51</v>
      </c>
      <c r="E5371" s="220">
        <v>0</v>
      </c>
    </row>
    <row r="5372" spans="1:5">
      <c r="A5372" s="217">
        <v>89810</v>
      </c>
      <c r="B5372" s="218" t="s">
        <v>5787</v>
      </c>
      <c r="C5372" s="217" t="s">
        <v>28</v>
      </c>
      <c r="D5372" s="219">
        <v>29.13</v>
      </c>
      <c r="E5372" s="220">
        <v>0</v>
      </c>
    </row>
    <row r="5373" spans="1:5">
      <c r="A5373" s="217">
        <v>89746</v>
      </c>
      <c r="B5373" s="218" t="s">
        <v>5788</v>
      </c>
      <c r="C5373" s="217" t="s">
        <v>28</v>
      </c>
      <c r="D5373" s="219">
        <v>27.91</v>
      </c>
      <c r="E5373" s="220">
        <v>0</v>
      </c>
    </row>
    <row r="5374" spans="1:5">
      <c r="A5374" s="217">
        <v>89851</v>
      </c>
      <c r="B5374" s="218" t="s">
        <v>5789</v>
      </c>
      <c r="C5374" s="217" t="s">
        <v>28</v>
      </c>
      <c r="D5374" s="219">
        <v>32.090000000000003</v>
      </c>
      <c r="E5374" s="220">
        <v>0</v>
      </c>
    </row>
    <row r="5375" spans="1:5">
      <c r="A5375" s="217">
        <v>89855</v>
      </c>
      <c r="B5375" s="218" t="s">
        <v>5790</v>
      </c>
      <c r="C5375" s="217" t="s">
        <v>28</v>
      </c>
      <c r="D5375" s="219">
        <v>102.89</v>
      </c>
      <c r="E5375" s="220">
        <v>0</v>
      </c>
    </row>
    <row r="5376" spans="1:5">
      <c r="A5376" s="217">
        <v>89726</v>
      </c>
      <c r="B5376" s="218" t="s">
        <v>5791</v>
      </c>
      <c r="C5376" s="217" t="s">
        <v>28</v>
      </c>
      <c r="D5376" s="219">
        <v>9.8800000000000008</v>
      </c>
      <c r="E5376" s="220">
        <v>0</v>
      </c>
    </row>
    <row r="5377" spans="1:5">
      <c r="A5377" s="217">
        <v>89802</v>
      </c>
      <c r="B5377" s="218" t="s">
        <v>5792</v>
      </c>
      <c r="C5377" s="217" t="s">
        <v>28</v>
      </c>
      <c r="D5377" s="219">
        <v>10.58</v>
      </c>
      <c r="E5377" s="220">
        <v>0</v>
      </c>
    </row>
    <row r="5378" spans="1:5">
      <c r="A5378" s="217">
        <v>89732</v>
      </c>
      <c r="B5378" s="218" t="s">
        <v>5793</v>
      </c>
      <c r="C5378" s="217" t="s">
        <v>28</v>
      </c>
      <c r="D5378" s="219">
        <v>15.69</v>
      </c>
      <c r="E5378" s="220">
        <v>0</v>
      </c>
    </row>
    <row r="5379" spans="1:5">
      <c r="A5379" s="217">
        <v>89806</v>
      </c>
      <c r="B5379" s="218" t="s">
        <v>5794</v>
      </c>
      <c r="C5379" s="217" t="s">
        <v>28</v>
      </c>
      <c r="D5379" s="219">
        <v>21.2</v>
      </c>
      <c r="E5379" s="220">
        <v>0</v>
      </c>
    </row>
    <row r="5380" spans="1:5">
      <c r="A5380" s="217">
        <v>89739</v>
      </c>
      <c r="B5380" s="218" t="s">
        <v>5795</v>
      </c>
      <c r="C5380" s="217" t="s">
        <v>28</v>
      </c>
      <c r="D5380" s="219">
        <v>23.16</v>
      </c>
      <c r="E5380" s="220">
        <v>0</v>
      </c>
    </row>
    <row r="5381" spans="1:5">
      <c r="A5381" s="217">
        <v>89809</v>
      </c>
      <c r="B5381" s="218" t="s">
        <v>5796</v>
      </c>
      <c r="C5381" s="217" t="s">
        <v>28</v>
      </c>
      <c r="D5381" s="219">
        <v>28.46</v>
      </c>
      <c r="E5381" s="220">
        <v>0</v>
      </c>
    </row>
    <row r="5382" spans="1:5">
      <c r="A5382" s="217">
        <v>89744</v>
      </c>
      <c r="B5382" s="218" t="s">
        <v>5797</v>
      </c>
      <c r="C5382" s="217" t="s">
        <v>28</v>
      </c>
      <c r="D5382" s="219">
        <v>27.24</v>
      </c>
      <c r="E5382" s="220">
        <v>0</v>
      </c>
    </row>
    <row r="5383" spans="1:5">
      <c r="A5383" s="217">
        <v>89850</v>
      </c>
      <c r="B5383" s="218" t="s">
        <v>5798</v>
      </c>
      <c r="C5383" s="217" t="s">
        <v>28</v>
      </c>
      <c r="D5383" s="219">
        <v>31.42</v>
      </c>
      <c r="E5383" s="220">
        <v>0</v>
      </c>
    </row>
    <row r="5384" spans="1:5">
      <c r="A5384" s="217">
        <v>89854</v>
      </c>
      <c r="B5384" s="218" t="s">
        <v>5799</v>
      </c>
      <c r="C5384" s="217" t="s">
        <v>28</v>
      </c>
      <c r="D5384" s="219">
        <v>98.72</v>
      </c>
      <c r="E5384" s="220">
        <v>0</v>
      </c>
    </row>
    <row r="5385" spans="1:5">
      <c r="A5385" s="217">
        <v>89724</v>
      </c>
      <c r="B5385" s="218" t="s">
        <v>5800</v>
      </c>
      <c r="C5385" s="217" t="s">
        <v>28</v>
      </c>
      <c r="D5385" s="219">
        <v>9.6999999999999993</v>
      </c>
      <c r="E5385" s="220">
        <v>0</v>
      </c>
    </row>
    <row r="5386" spans="1:5">
      <c r="A5386" s="217">
        <v>89801</v>
      </c>
      <c r="B5386" s="218" t="s">
        <v>5801</v>
      </c>
      <c r="C5386" s="217" t="s">
        <v>28</v>
      </c>
      <c r="D5386" s="219">
        <v>9.99</v>
      </c>
      <c r="E5386" s="220">
        <v>0</v>
      </c>
    </row>
    <row r="5387" spans="1:5">
      <c r="A5387" s="217">
        <v>89731</v>
      </c>
      <c r="B5387" s="218" t="s">
        <v>5802</v>
      </c>
      <c r="C5387" s="217" t="s">
        <v>28</v>
      </c>
      <c r="D5387" s="219">
        <v>15.1</v>
      </c>
      <c r="E5387" s="220">
        <v>0</v>
      </c>
    </row>
    <row r="5388" spans="1:5">
      <c r="A5388" s="217">
        <v>89805</v>
      </c>
      <c r="B5388" s="218" t="s">
        <v>5803</v>
      </c>
      <c r="C5388" s="217" t="s">
        <v>28</v>
      </c>
      <c r="D5388" s="219">
        <v>20.41</v>
      </c>
      <c r="E5388" s="220">
        <v>0</v>
      </c>
    </row>
    <row r="5389" spans="1:5">
      <c r="A5389" s="217">
        <v>89737</v>
      </c>
      <c r="B5389" s="218" t="s">
        <v>5804</v>
      </c>
      <c r="C5389" s="217" t="s">
        <v>28</v>
      </c>
      <c r="D5389" s="219">
        <v>22.37</v>
      </c>
      <c r="E5389" s="220">
        <v>0</v>
      </c>
    </row>
    <row r="5390" spans="1:5">
      <c r="A5390" s="217">
        <v>104355</v>
      </c>
      <c r="B5390" s="218" t="s">
        <v>5805</v>
      </c>
      <c r="C5390" s="217" t="s">
        <v>28</v>
      </c>
      <c r="D5390" s="219">
        <v>45.48</v>
      </c>
      <c r="E5390" s="220">
        <v>0</v>
      </c>
    </row>
    <row r="5391" spans="1:5">
      <c r="A5391" s="217">
        <v>104347</v>
      </c>
      <c r="B5391" s="218" t="s">
        <v>5806</v>
      </c>
      <c r="C5391" s="217" t="s">
        <v>28</v>
      </c>
      <c r="D5391" s="219">
        <v>45.27</v>
      </c>
      <c r="E5391" s="220">
        <v>0</v>
      </c>
    </row>
    <row r="5392" spans="1:5">
      <c r="A5392" s="217">
        <v>104353</v>
      </c>
      <c r="B5392" s="218" t="s">
        <v>5807</v>
      </c>
      <c r="C5392" s="217" t="s">
        <v>28</v>
      </c>
      <c r="D5392" s="219">
        <v>39.58</v>
      </c>
      <c r="E5392" s="220">
        <v>0</v>
      </c>
    </row>
    <row r="5393" spans="1:5">
      <c r="A5393" s="217">
        <v>104345</v>
      </c>
      <c r="B5393" s="218" t="s">
        <v>5808</v>
      </c>
      <c r="C5393" s="217" t="s">
        <v>28</v>
      </c>
      <c r="D5393" s="219">
        <v>40.770000000000003</v>
      </c>
      <c r="E5393" s="220">
        <v>0</v>
      </c>
    </row>
    <row r="5394" spans="1:5">
      <c r="A5394" s="217">
        <v>104350</v>
      </c>
      <c r="B5394" s="218" t="s">
        <v>5809</v>
      </c>
      <c r="C5394" s="217" t="s">
        <v>28</v>
      </c>
      <c r="D5394" s="219">
        <v>28.77</v>
      </c>
      <c r="E5394" s="220">
        <v>0</v>
      </c>
    </row>
    <row r="5395" spans="1:5">
      <c r="A5395" s="217">
        <v>104343</v>
      </c>
      <c r="B5395" s="218" t="s">
        <v>5810</v>
      </c>
      <c r="C5395" s="217" t="s">
        <v>28</v>
      </c>
      <c r="D5395" s="219">
        <v>32.78</v>
      </c>
      <c r="E5395" s="220">
        <v>0</v>
      </c>
    </row>
    <row r="5396" spans="1:5">
      <c r="A5396" s="217">
        <v>89834</v>
      </c>
      <c r="B5396" s="218" t="s">
        <v>5811</v>
      </c>
      <c r="C5396" s="217" t="s">
        <v>28</v>
      </c>
      <c r="D5396" s="219">
        <v>50.17</v>
      </c>
      <c r="E5396" s="220">
        <v>0</v>
      </c>
    </row>
    <row r="5397" spans="1:5">
      <c r="A5397" s="217">
        <v>89797</v>
      </c>
      <c r="B5397" s="218" t="s">
        <v>5812</v>
      </c>
      <c r="C5397" s="217" t="s">
        <v>28</v>
      </c>
      <c r="D5397" s="219">
        <v>48.55</v>
      </c>
      <c r="E5397" s="220">
        <v>0</v>
      </c>
    </row>
    <row r="5398" spans="1:5">
      <c r="A5398" s="217">
        <v>89861</v>
      </c>
      <c r="B5398" s="218" t="s">
        <v>5813</v>
      </c>
      <c r="C5398" s="217" t="s">
        <v>28</v>
      </c>
      <c r="D5398" s="219">
        <v>54.13</v>
      </c>
      <c r="E5398" s="220">
        <v>0</v>
      </c>
    </row>
    <row r="5399" spans="1:5">
      <c r="A5399" s="217">
        <v>89783</v>
      </c>
      <c r="B5399" s="218" t="s">
        <v>5814</v>
      </c>
      <c r="C5399" s="217" t="s">
        <v>28</v>
      </c>
      <c r="D5399" s="219">
        <v>14</v>
      </c>
      <c r="E5399" s="220">
        <v>0</v>
      </c>
    </row>
    <row r="5400" spans="1:5">
      <c r="A5400" s="217">
        <v>89827</v>
      </c>
      <c r="B5400" s="218" t="s">
        <v>5815</v>
      </c>
      <c r="C5400" s="217" t="s">
        <v>28</v>
      </c>
      <c r="D5400" s="219">
        <v>18.95</v>
      </c>
      <c r="E5400" s="220">
        <v>0</v>
      </c>
    </row>
    <row r="5401" spans="1:5">
      <c r="A5401" s="217">
        <v>89785</v>
      </c>
      <c r="B5401" s="218" t="s">
        <v>5816</v>
      </c>
      <c r="C5401" s="217" t="s">
        <v>28</v>
      </c>
      <c r="D5401" s="219">
        <v>25.76</v>
      </c>
      <c r="E5401" s="220">
        <v>0</v>
      </c>
    </row>
    <row r="5402" spans="1:5">
      <c r="A5402" s="217">
        <v>89830</v>
      </c>
      <c r="B5402" s="218" t="s">
        <v>5817</v>
      </c>
      <c r="C5402" s="217" t="s">
        <v>28</v>
      </c>
      <c r="D5402" s="219">
        <v>36.21</v>
      </c>
      <c r="E5402" s="220">
        <v>0</v>
      </c>
    </row>
    <row r="5403" spans="1:5">
      <c r="A5403" s="217">
        <v>89795</v>
      </c>
      <c r="B5403" s="218" t="s">
        <v>5818</v>
      </c>
      <c r="C5403" s="217" t="s">
        <v>28</v>
      </c>
      <c r="D5403" s="219">
        <v>38.81</v>
      </c>
      <c r="E5403" s="220">
        <v>0</v>
      </c>
    </row>
    <row r="5404" spans="1:5">
      <c r="A5404" s="217">
        <v>89823</v>
      </c>
      <c r="B5404" s="218" t="s">
        <v>5819</v>
      </c>
      <c r="C5404" s="217" t="s">
        <v>28</v>
      </c>
      <c r="D5404" s="219">
        <v>33.01</v>
      </c>
      <c r="E5404" s="220">
        <v>0</v>
      </c>
    </row>
    <row r="5405" spans="1:5">
      <c r="A5405" s="217">
        <v>89779</v>
      </c>
      <c r="B5405" s="218" t="s">
        <v>5820</v>
      </c>
      <c r="C5405" s="217" t="s">
        <v>28</v>
      </c>
      <c r="D5405" s="219">
        <v>32.200000000000003</v>
      </c>
      <c r="E5405" s="220">
        <v>0</v>
      </c>
    </row>
    <row r="5406" spans="1:5">
      <c r="A5406" s="217">
        <v>89857</v>
      </c>
      <c r="B5406" s="218" t="s">
        <v>5821</v>
      </c>
      <c r="C5406" s="217" t="s">
        <v>28</v>
      </c>
      <c r="D5406" s="219">
        <v>34.99</v>
      </c>
      <c r="E5406" s="220">
        <v>0</v>
      </c>
    </row>
    <row r="5407" spans="1:5">
      <c r="A5407" s="217">
        <v>89814</v>
      </c>
      <c r="B5407" s="218" t="s">
        <v>5822</v>
      </c>
      <c r="C5407" s="217" t="s">
        <v>28</v>
      </c>
      <c r="D5407" s="219">
        <v>15.99</v>
      </c>
      <c r="E5407" s="220">
        <v>0</v>
      </c>
    </row>
    <row r="5408" spans="1:5">
      <c r="A5408" s="217">
        <v>89754</v>
      </c>
      <c r="B5408" s="218" t="s">
        <v>5823</v>
      </c>
      <c r="C5408" s="217" t="s">
        <v>28</v>
      </c>
      <c r="D5408" s="219">
        <v>19.399999999999999</v>
      </c>
      <c r="E5408" s="220">
        <v>0</v>
      </c>
    </row>
    <row r="5409" spans="1:5">
      <c r="A5409" s="217">
        <v>89819</v>
      </c>
      <c r="B5409" s="218" t="s">
        <v>5824</v>
      </c>
      <c r="C5409" s="217" t="s">
        <v>28</v>
      </c>
      <c r="D5409" s="219">
        <v>22.8</v>
      </c>
      <c r="E5409" s="220">
        <v>0</v>
      </c>
    </row>
    <row r="5410" spans="1:5">
      <c r="A5410" s="217">
        <v>89776</v>
      </c>
      <c r="B5410" s="218" t="s">
        <v>5825</v>
      </c>
      <c r="C5410" s="217" t="s">
        <v>28</v>
      </c>
      <c r="D5410" s="219">
        <v>24.1</v>
      </c>
      <c r="E5410" s="220">
        <v>0</v>
      </c>
    </row>
    <row r="5411" spans="1:5">
      <c r="A5411" s="217">
        <v>89821</v>
      </c>
      <c r="B5411" s="218" t="s">
        <v>5826</v>
      </c>
      <c r="C5411" s="217" t="s">
        <v>28</v>
      </c>
      <c r="D5411" s="219">
        <v>16.940000000000001</v>
      </c>
      <c r="E5411" s="220">
        <v>0</v>
      </c>
    </row>
    <row r="5412" spans="1:5">
      <c r="A5412" s="217">
        <v>89778</v>
      </c>
      <c r="B5412" s="218" t="s">
        <v>5827</v>
      </c>
      <c r="C5412" s="217" t="s">
        <v>28</v>
      </c>
      <c r="D5412" s="219">
        <v>16.13</v>
      </c>
      <c r="E5412" s="220">
        <v>0</v>
      </c>
    </row>
    <row r="5413" spans="1:5">
      <c r="A5413" s="217">
        <v>89856</v>
      </c>
      <c r="B5413" s="218" t="s">
        <v>5828</v>
      </c>
      <c r="C5413" s="217" t="s">
        <v>28</v>
      </c>
      <c r="D5413" s="219">
        <v>18.93</v>
      </c>
      <c r="E5413" s="220">
        <v>0</v>
      </c>
    </row>
    <row r="5414" spans="1:5">
      <c r="A5414" s="217">
        <v>89752</v>
      </c>
      <c r="B5414" s="218" t="s">
        <v>5829</v>
      </c>
      <c r="C5414" s="217" t="s">
        <v>28</v>
      </c>
      <c r="D5414" s="219">
        <v>7.2</v>
      </c>
      <c r="E5414" s="220">
        <v>0</v>
      </c>
    </row>
    <row r="5415" spans="1:5">
      <c r="A5415" s="217">
        <v>89813</v>
      </c>
      <c r="B5415" s="218" t="s">
        <v>5830</v>
      </c>
      <c r="C5415" s="217" t="s">
        <v>28</v>
      </c>
      <c r="D5415" s="219">
        <v>5.05</v>
      </c>
      <c r="E5415" s="220">
        <v>0</v>
      </c>
    </row>
    <row r="5416" spans="1:5">
      <c r="A5416" s="217">
        <v>89753</v>
      </c>
      <c r="B5416" s="218" t="s">
        <v>5831</v>
      </c>
      <c r="C5416" s="217" t="s">
        <v>28</v>
      </c>
      <c r="D5416" s="219">
        <v>8.52</v>
      </c>
      <c r="E5416" s="220">
        <v>0</v>
      </c>
    </row>
    <row r="5417" spans="1:5">
      <c r="A5417" s="217">
        <v>89817</v>
      </c>
      <c r="B5417" s="218" t="s">
        <v>5832</v>
      </c>
      <c r="C5417" s="217" t="s">
        <v>28</v>
      </c>
      <c r="D5417" s="219">
        <v>12.56</v>
      </c>
      <c r="E5417" s="220">
        <v>0</v>
      </c>
    </row>
    <row r="5418" spans="1:5">
      <c r="A5418" s="217">
        <v>89774</v>
      </c>
      <c r="B5418" s="218" t="s">
        <v>5833</v>
      </c>
      <c r="C5418" s="217" t="s">
        <v>28</v>
      </c>
      <c r="D5418" s="219">
        <v>13.89</v>
      </c>
      <c r="E5418" s="220">
        <v>0</v>
      </c>
    </row>
    <row r="5419" spans="1:5">
      <c r="A5419" s="217">
        <v>95693</v>
      </c>
      <c r="B5419" s="218" t="s">
        <v>5834</v>
      </c>
      <c r="C5419" s="217" t="s">
        <v>28</v>
      </c>
      <c r="D5419" s="219">
        <v>43.84</v>
      </c>
      <c r="E5419" s="220">
        <v>0</v>
      </c>
    </row>
    <row r="5420" spans="1:5">
      <c r="A5420" s="217">
        <v>89833</v>
      </c>
      <c r="B5420" s="218" t="s">
        <v>5835</v>
      </c>
      <c r="C5420" s="217" t="s">
        <v>28</v>
      </c>
      <c r="D5420" s="219">
        <v>43.73</v>
      </c>
      <c r="E5420" s="220">
        <v>0</v>
      </c>
    </row>
    <row r="5421" spans="1:5">
      <c r="A5421" s="217">
        <v>89796</v>
      </c>
      <c r="B5421" s="218" t="s">
        <v>5836</v>
      </c>
      <c r="C5421" s="217" t="s">
        <v>28</v>
      </c>
      <c r="D5421" s="219">
        <v>42.11</v>
      </c>
      <c r="E5421" s="220">
        <v>0</v>
      </c>
    </row>
    <row r="5422" spans="1:5">
      <c r="A5422" s="217">
        <v>89860</v>
      </c>
      <c r="B5422" s="218" t="s">
        <v>5837</v>
      </c>
      <c r="C5422" s="217" t="s">
        <v>28</v>
      </c>
      <c r="D5422" s="219">
        <v>47.69</v>
      </c>
      <c r="E5422" s="220">
        <v>0</v>
      </c>
    </row>
    <row r="5423" spans="1:5">
      <c r="A5423" s="217">
        <v>89782</v>
      </c>
      <c r="B5423" s="218" t="s">
        <v>5838</v>
      </c>
      <c r="C5423" s="217" t="s">
        <v>28</v>
      </c>
      <c r="D5423" s="219">
        <v>13.92</v>
      </c>
      <c r="E5423" s="220">
        <v>0</v>
      </c>
    </row>
    <row r="5424" spans="1:5">
      <c r="A5424" s="217">
        <v>89825</v>
      </c>
      <c r="B5424" s="218" t="s">
        <v>5839</v>
      </c>
      <c r="C5424" s="217" t="s">
        <v>28</v>
      </c>
      <c r="D5424" s="219">
        <v>17.07</v>
      </c>
      <c r="E5424" s="220">
        <v>0</v>
      </c>
    </row>
    <row r="5425" spans="1:5">
      <c r="A5425" s="217">
        <v>89784</v>
      </c>
      <c r="B5425" s="218" t="s">
        <v>5840</v>
      </c>
      <c r="C5425" s="217" t="s">
        <v>28</v>
      </c>
      <c r="D5425" s="219">
        <v>23.88</v>
      </c>
      <c r="E5425" s="220">
        <v>0</v>
      </c>
    </row>
    <row r="5426" spans="1:5">
      <c r="A5426" s="217">
        <v>89829</v>
      </c>
      <c r="B5426" s="218" t="s">
        <v>5841</v>
      </c>
      <c r="C5426" s="217" t="s">
        <v>28</v>
      </c>
      <c r="D5426" s="219">
        <v>34.549999999999997</v>
      </c>
      <c r="E5426" s="220">
        <v>0</v>
      </c>
    </row>
    <row r="5427" spans="1:5">
      <c r="A5427" s="217">
        <v>89786</v>
      </c>
      <c r="B5427" s="218" t="s">
        <v>5842</v>
      </c>
      <c r="C5427" s="217" t="s">
        <v>28</v>
      </c>
      <c r="D5427" s="219">
        <v>37.15</v>
      </c>
      <c r="E5427" s="220">
        <v>0</v>
      </c>
    </row>
    <row r="5428" spans="1:5">
      <c r="A5428" s="217">
        <v>104352</v>
      </c>
      <c r="B5428" s="218" t="s">
        <v>5843</v>
      </c>
      <c r="C5428" s="217" t="s">
        <v>28</v>
      </c>
      <c r="D5428" s="219">
        <v>37.93</v>
      </c>
      <c r="E5428" s="220">
        <v>0</v>
      </c>
    </row>
    <row r="5429" spans="1:5">
      <c r="A5429" s="217">
        <v>104344</v>
      </c>
      <c r="B5429" s="218" t="s">
        <v>5844</v>
      </c>
      <c r="C5429" s="217" t="s">
        <v>28</v>
      </c>
      <c r="D5429" s="219">
        <v>39.119999999999997</v>
      </c>
      <c r="E5429" s="220">
        <v>0</v>
      </c>
    </row>
    <row r="5430" spans="1:5">
      <c r="A5430" s="217">
        <v>104354</v>
      </c>
      <c r="B5430" s="218" t="s">
        <v>5845</v>
      </c>
      <c r="C5430" s="217" t="s">
        <v>28</v>
      </c>
      <c r="D5430" s="219">
        <v>43.34</v>
      </c>
      <c r="E5430" s="220">
        <v>0</v>
      </c>
    </row>
    <row r="5431" spans="1:5">
      <c r="A5431" s="217">
        <v>104346</v>
      </c>
      <c r="B5431" s="218" t="s">
        <v>5846</v>
      </c>
      <c r="C5431" s="217" t="s">
        <v>28</v>
      </c>
      <c r="D5431" s="219">
        <v>43.13</v>
      </c>
      <c r="E5431" s="220">
        <v>0</v>
      </c>
    </row>
    <row r="5432" spans="1:5">
      <c r="A5432" s="217">
        <v>104356</v>
      </c>
      <c r="B5432" s="218" t="s">
        <v>5847</v>
      </c>
      <c r="C5432" s="217" t="s">
        <v>28</v>
      </c>
      <c r="D5432" s="219">
        <v>25.7</v>
      </c>
      <c r="E5432" s="220">
        <v>0</v>
      </c>
    </row>
    <row r="5433" spans="1:5">
      <c r="A5433" s="217">
        <v>104348</v>
      </c>
      <c r="B5433" s="218" t="s">
        <v>5848</v>
      </c>
      <c r="C5433" s="217" t="s">
        <v>28</v>
      </c>
      <c r="D5433" s="219">
        <v>9.16</v>
      </c>
      <c r="E5433" s="220">
        <v>0</v>
      </c>
    </row>
    <row r="5434" spans="1:5">
      <c r="A5434" s="217">
        <v>104351</v>
      </c>
      <c r="B5434" s="218" t="s">
        <v>5849</v>
      </c>
      <c r="C5434" s="217" t="s">
        <v>28</v>
      </c>
      <c r="D5434" s="219">
        <v>19.18</v>
      </c>
      <c r="E5434" s="220">
        <v>0</v>
      </c>
    </row>
    <row r="5435" spans="1:5">
      <c r="A5435" s="217">
        <v>89800</v>
      </c>
      <c r="B5435" s="218" t="s">
        <v>5850</v>
      </c>
      <c r="C5435" s="217" t="s">
        <v>27</v>
      </c>
      <c r="D5435" s="219">
        <v>25.59</v>
      </c>
      <c r="E5435" s="220">
        <v>0</v>
      </c>
    </row>
    <row r="5436" spans="1:5">
      <c r="A5436" s="217">
        <v>89714</v>
      </c>
      <c r="B5436" s="218" t="s">
        <v>85</v>
      </c>
      <c r="C5436" s="217" t="s">
        <v>27</v>
      </c>
      <c r="D5436" s="219">
        <v>34.53</v>
      </c>
      <c r="E5436" s="220">
        <v>0</v>
      </c>
    </row>
    <row r="5437" spans="1:5">
      <c r="A5437" s="217">
        <v>89848</v>
      </c>
      <c r="B5437" s="218" t="s">
        <v>5851</v>
      </c>
      <c r="C5437" s="217" t="s">
        <v>27</v>
      </c>
      <c r="D5437" s="219">
        <v>24.42</v>
      </c>
      <c r="E5437" s="220">
        <v>0</v>
      </c>
    </row>
    <row r="5438" spans="1:5">
      <c r="A5438" s="217">
        <v>89849</v>
      </c>
      <c r="B5438" s="218" t="s">
        <v>5852</v>
      </c>
      <c r="C5438" s="217" t="s">
        <v>27</v>
      </c>
      <c r="D5438" s="219">
        <v>48.31</v>
      </c>
      <c r="E5438" s="220">
        <v>0</v>
      </c>
    </row>
    <row r="5439" spans="1:5">
      <c r="A5439" s="217">
        <v>89711</v>
      </c>
      <c r="B5439" s="218" t="s">
        <v>5853</v>
      </c>
      <c r="C5439" s="217" t="s">
        <v>27</v>
      </c>
      <c r="D5439" s="219">
        <v>19.95</v>
      </c>
      <c r="E5439" s="220">
        <v>0</v>
      </c>
    </row>
    <row r="5440" spans="1:5">
      <c r="A5440" s="217">
        <v>89798</v>
      </c>
      <c r="B5440" s="218" t="s">
        <v>5854</v>
      </c>
      <c r="C5440" s="217" t="s">
        <v>27</v>
      </c>
      <c r="D5440" s="219">
        <v>11.16</v>
      </c>
      <c r="E5440" s="220">
        <v>0</v>
      </c>
    </row>
    <row r="5441" spans="1:5">
      <c r="A5441" s="217">
        <v>89712</v>
      </c>
      <c r="B5441" s="218" t="s">
        <v>87</v>
      </c>
      <c r="C5441" s="217" t="s">
        <v>27</v>
      </c>
      <c r="D5441" s="219">
        <v>24.79</v>
      </c>
      <c r="E5441" s="220">
        <v>0</v>
      </c>
    </row>
    <row r="5442" spans="1:5">
      <c r="A5442" s="217">
        <v>89799</v>
      </c>
      <c r="B5442" s="218" t="s">
        <v>5855</v>
      </c>
      <c r="C5442" s="217" t="s">
        <v>27</v>
      </c>
      <c r="D5442" s="219">
        <v>19.45</v>
      </c>
      <c r="E5442" s="220">
        <v>0</v>
      </c>
    </row>
    <row r="5443" spans="1:5">
      <c r="A5443" s="217">
        <v>89713</v>
      </c>
      <c r="B5443" s="218" t="s">
        <v>86</v>
      </c>
      <c r="C5443" s="217" t="s">
        <v>27</v>
      </c>
      <c r="D5443" s="219">
        <v>30.74</v>
      </c>
      <c r="E5443" s="220">
        <v>0</v>
      </c>
    </row>
    <row r="5444" spans="1:5">
      <c r="A5444" s="217">
        <v>89376</v>
      </c>
      <c r="B5444" s="218" t="s">
        <v>5856</v>
      </c>
      <c r="C5444" s="217" t="s">
        <v>28</v>
      </c>
      <c r="D5444" s="219">
        <v>5.55</v>
      </c>
      <c r="E5444" s="220">
        <v>0</v>
      </c>
    </row>
    <row r="5445" spans="1:5">
      <c r="A5445" s="217">
        <v>89429</v>
      </c>
      <c r="B5445" s="218" t="s">
        <v>5857</v>
      </c>
      <c r="C5445" s="217" t="s">
        <v>28</v>
      </c>
      <c r="D5445" s="219">
        <v>5.97</v>
      </c>
      <c r="E5445" s="220">
        <v>0</v>
      </c>
    </row>
    <row r="5446" spans="1:5">
      <c r="A5446" s="217">
        <v>89383</v>
      </c>
      <c r="B5446" s="218" t="s">
        <v>5858</v>
      </c>
      <c r="C5446" s="217" t="s">
        <v>28</v>
      </c>
      <c r="D5446" s="219">
        <v>6.47</v>
      </c>
      <c r="E5446" s="220">
        <v>0</v>
      </c>
    </row>
    <row r="5447" spans="1:5">
      <c r="A5447" s="217">
        <v>89553</v>
      </c>
      <c r="B5447" s="218" t="s">
        <v>5859</v>
      </c>
      <c r="C5447" s="217" t="s">
        <v>28</v>
      </c>
      <c r="D5447" s="219">
        <v>5.58</v>
      </c>
      <c r="E5447" s="220">
        <v>0</v>
      </c>
    </row>
    <row r="5448" spans="1:5">
      <c r="A5448" s="217">
        <v>89436</v>
      </c>
      <c r="B5448" s="218" t="s">
        <v>5860</v>
      </c>
      <c r="C5448" s="217" t="s">
        <v>28</v>
      </c>
      <c r="D5448" s="219">
        <v>7.94</v>
      </c>
      <c r="E5448" s="220">
        <v>0</v>
      </c>
    </row>
    <row r="5449" spans="1:5">
      <c r="A5449" s="217">
        <v>89391</v>
      </c>
      <c r="B5449" s="218" t="s">
        <v>5861</v>
      </c>
      <c r="C5449" s="217" t="s">
        <v>28</v>
      </c>
      <c r="D5449" s="219">
        <v>8.51</v>
      </c>
      <c r="E5449" s="220">
        <v>0</v>
      </c>
    </row>
    <row r="5450" spans="1:5">
      <c r="A5450" s="217">
        <v>103994</v>
      </c>
      <c r="B5450" s="218" t="s">
        <v>5862</v>
      </c>
      <c r="C5450" s="217" t="s">
        <v>28</v>
      </c>
      <c r="D5450" s="219">
        <v>13.68</v>
      </c>
      <c r="E5450" s="220">
        <v>0</v>
      </c>
    </row>
    <row r="5451" spans="1:5">
      <c r="A5451" s="217">
        <v>89570</v>
      </c>
      <c r="B5451" s="218" t="s">
        <v>5863</v>
      </c>
      <c r="C5451" s="217" t="s">
        <v>28</v>
      </c>
      <c r="D5451" s="219">
        <v>11</v>
      </c>
      <c r="E5451" s="220">
        <v>0</v>
      </c>
    </row>
    <row r="5452" spans="1:5">
      <c r="A5452" s="217">
        <v>103992</v>
      </c>
      <c r="B5452" s="218" t="s">
        <v>5864</v>
      </c>
      <c r="C5452" s="217" t="s">
        <v>28</v>
      </c>
      <c r="D5452" s="219">
        <v>11.14</v>
      </c>
      <c r="E5452" s="220">
        <v>0</v>
      </c>
    </row>
    <row r="5453" spans="1:5">
      <c r="A5453" s="217">
        <v>89572</v>
      </c>
      <c r="B5453" s="218" t="s">
        <v>5865</v>
      </c>
      <c r="C5453" s="217" t="s">
        <v>28</v>
      </c>
      <c r="D5453" s="219">
        <v>8.4</v>
      </c>
      <c r="E5453" s="220">
        <v>0</v>
      </c>
    </row>
    <row r="5454" spans="1:5">
      <c r="A5454" s="217">
        <v>104001</v>
      </c>
      <c r="B5454" s="218" t="s">
        <v>5866</v>
      </c>
      <c r="C5454" s="217" t="s">
        <v>28</v>
      </c>
      <c r="D5454" s="219">
        <v>13.33</v>
      </c>
      <c r="E5454" s="220">
        <v>0</v>
      </c>
    </row>
    <row r="5455" spans="1:5">
      <c r="A5455" s="217">
        <v>89596</v>
      </c>
      <c r="B5455" s="218" t="s">
        <v>5867</v>
      </c>
      <c r="C5455" s="217" t="s">
        <v>28</v>
      </c>
      <c r="D5455" s="219">
        <v>10.08</v>
      </c>
      <c r="E5455" s="220">
        <v>0</v>
      </c>
    </row>
    <row r="5456" spans="1:5">
      <c r="A5456" s="217">
        <v>104002</v>
      </c>
      <c r="B5456" s="218" t="s">
        <v>5868</v>
      </c>
      <c r="C5456" s="217" t="s">
        <v>28</v>
      </c>
      <c r="D5456" s="219">
        <v>16.84</v>
      </c>
      <c r="E5456" s="220">
        <v>0</v>
      </c>
    </row>
    <row r="5457" spans="1:5">
      <c r="A5457" s="217">
        <v>89595</v>
      </c>
      <c r="B5457" s="218" t="s">
        <v>5869</v>
      </c>
      <c r="C5457" s="217" t="s">
        <v>28</v>
      </c>
      <c r="D5457" s="219">
        <v>13.87</v>
      </c>
      <c r="E5457" s="220">
        <v>0</v>
      </c>
    </row>
    <row r="5458" spans="1:5">
      <c r="A5458" s="217">
        <v>89610</v>
      </c>
      <c r="B5458" s="218" t="s">
        <v>5870</v>
      </c>
      <c r="C5458" s="217" t="s">
        <v>28</v>
      </c>
      <c r="D5458" s="219">
        <v>18.71</v>
      </c>
      <c r="E5458" s="220">
        <v>0</v>
      </c>
    </row>
    <row r="5459" spans="1:5">
      <c r="A5459" s="217">
        <v>89613</v>
      </c>
      <c r="B5459" s="218" t="s">
        <v>5871</v>
      </c>
      <c r="C5459" s="217" t="s">
        <v>28</v>
      </c>
      <c r="D5459" s="219">
        <v>29.15</v>
      </c>
      <c r="E5459" s="220">
        <v>0</v>
      </c>
    </row>
    <row r="5460" spans="1:5">
      <c r="A5460" s="217">
        <v>89616</v>
      </c>
      <c r="B5460" s="218" t="s">
        <v>5872</v>
      </c>
      <c r="C5460" s="217" t="s">
        <v>28</v>
      </c>
      <c r="D5460" s="219">
        <v>38.909999999999997</v>
      </c>
      <c r="E5460" s="220">
        <v>0</v>
      </c>
    </row>
    <row r="5461" spans="1:5">
      <c r="A5461" s="217">
        <v>103952</v>
      </c>
      <c r="B5461" s="218" t="s">
        <v>5873</v>
      </c>
      <c r="C5461" s="217" t="s">
        <v>28</v>
      </c>
      <c r="D5461" s="219">
        <v>5.67</v>
      </c>
      <c r="E5461" s="220">
        <v>0</v>
      </c>
    </row>
    <row r="5462" spans="1:5">
      <c r="A5462" s="217">
        <v>103947</v>
      </c>
      <c r="B5462" s="218" t="s">
        <v>5874</v>
      </c>
      <c r="C5462" s="217" t="s">
        <v>28</v>
      </c>
      <c r="D5462" s="219">
        <v>6.17</v>
      </c>
      <c r="E5462" s="220">
        <v>0</v>
      </c>
    </row>
    <row r="5463" spans="1:5">
      <c r="A5463" s="217">
        <v>103957</v>
      </c>
      <c r="B5463" s="218" t="s">
        <v>5875</v>
      </c>
      <c r="C5463" s="217" t="s">
        <v>28</v>
      </c>
      <c r="D5463" s="219">
        <v>4.76</v>
      </c>
      <c r="E5463" s="220">
        <v>0</v>
      </c>
    </row>
    <row r="5464" spans="1:5">
      <c r="A5464" s="217">
        <v>103953</v>
      </c>
      <c r="B5464" s="218" t="s">
        <v>5876</v>
      </c>
      <c r="C5464" s="217" t="s">
        <v>28</v>
      </c>
      <c r="D5464" s="219">
        <v>7.12</v>
      </c>
      <c r="E5464" s="220">
        <v>0</v>
      </c>
    </row>
    <row r="5465" spans="1:5">
      <c r="A5465" s="217">
        <v>103948</v>
      </c>
      <c r="B5465" s="218" t="s">
        <v>5877</v>
      </c>
      <c r="C5465" s="217" t="s">
        <v>28</v>
      </c>
      <c r="D5465" s="219">
        <v>7.69</v>
      </c>
      <c r="E5465" s="220">
        <v>0</v>
      </c>
    </row>
    <row r="5466" spans="1:5">
      <c r="A5466" s="217">
        <v>103958</v>
      </c>
      <c r="B5466" s="218" t="s">
        <v>5878</v>
      </c>
      <c r="C5466" s="217" t="s">
        <v>28</v>
      </c>
      <c r="D5466" s="219">
        <v>9.67</v>
      </c>
      <c r="E5466" s="220">
        <v>0</v>
      </c>
    </row>
    <row r="5467" spans="1:5">
      <c r="A5467" s="217">
        <v>104009</v>
      </c>
      <c r="B5467" s="218" t="s">
        <v>5879</v>
      </c>
      <c r="C5467" s="217" t="s">
        <v>28</v>
      </c>
      <c r="D5467" s="219">
        <v>12.85</v>
      </c>
      <c r="E5467" s="220">
        <v>0</v>
      </c>
    </row>
    <row r="5468" spans="1:5">
      <c r="A5468" s="217">
        <v>103959</v>
      </c>
      <c r="B5468" s="218" t="s">
        <v>5880</v>
      </c>
      <c r="C5468" s="217" t="s">
        <v>28</v>
      </c>
      <c r="D5468" s="219">
        <v>14.42</v>
      </c>
      <c r="E5468" s="220">
        <v>0</v>
      </c>
    </row>
    <row r="5469" spans="1:5">
      <c r="A5469" s="217">
        <v>103962</v>
      </c>
      <c r="B5469" s="218" t="s">
        <v>5881</v>
      </c>
      <c r="C5469" s="217" t="s">
        <v>28</v>
      </c>
      <c r="D5469" s="219">
        <v>6.2</v>
      </c>
      <c r="E5469" s="220">
        <v>0</v>
      </c>
    </row>
    <row r="5470" spans="1:5">
      <c r="A5470" s="217">
        <v>103954</v>
      </c>
      <c r="B5470" s="218" t="s">
        <v>5882</v>
      </c>
      <c r="C5470" s="217" t="s">
        <v>28</v>
      </c>
      <c r="D5470" s="219">
        <v>8.48</v>
      </c>
      <c r="E5470" s="220">
        <v>0</v>
      </c>
    </row>
    <row r="5471" spans="1:5">
      <c r="A5471" s="217">
        <v>103949</v>
      </c>
      <c r="B5471" s="218" t="s">
        <v>5883</v>
      </c>
      <c r="C5471" s="217" t="s">
        <v>28</v>
      </c>
      <c r="D5471" s="219">
        <v>9.0399999999999991</v>
      </c>
      <c r="E5471" s="220">
        <v>0</v>
      </c>
    </row>
    <row r="5472" spans="1:5">
      <c r="A5472" s="217">
        <v>103964</v>
      </c>
      <c r="B5472" s="218" t="s">
        <v>5884</v>
      </c>
      <c r="C5472" s="217" t="s">
        <v>28</v>
      </c>
      <c r="D5472" s="219">
        <v>7.89</v>
      </c>
      <c r="E5472" s="220">
        <v>0</v>
      </c>
    </row>
    <row r="5473" spans="1:5">
      <c r="A5473" s="217">
        <v>104014</v>
      </c>
      <c r="B5473" s="218" t="s">
        <v>5885</v>
      </c>
      <c r="C5473" s="217" t="s">
        <v>28</v>
      </c>
      <c r="D5473" s="219">
        <v>10.44</v>
      </c>
      <c r="E5473" s="220">
        <v>0</v>
      </c>
    </row>
    <row r="5474" spans="1:5">
      <c r="A5474" s="217">
        <v>103966</v>
      </c>
      <c r="B5474" s="218" t="s">
        <v>5886</v>
      </c>
      <c r="C5474" s="217" t="s">
        <v>28</v>
      </c>
      <c r="D5474" s="219">
        <v>9.32</v>
      </c>
      <c r="E5474" s="220">
        <v>0</v>
      </c>
    </row>
    <row r="5475" spans="1:5">
      <c r="A5475" s="217">
        <v>103999</v>
      </c>
      <c r="B5475" s="218" t="s">
        <v>5887</v>
      </c>
      <c r="C5475" s="217" t="s">
        <v>28</v>
      </c>
      <c r="D5475" s="219">
        <v>12.13</v>
      </c>
      <c r="E5475" s="220">
        <v>0</v>
      </c>
    </row>
    <row r="5476" spans="1:5">
      <c r="A5476" s="217">
        <v>103967</v>
      </c>
      <c r="B5476" s="218" t="s">
        <v>5888</v>
      </c>
      <c r="C5476" s="217" t="s">
        <v>28</v>
      </c>
      <c r="D5476" s="219">
        <v>11.2</v>
      </c>
      <c r="E5476" s="220">
        <v>0</v>
      </c>
    </row>
    <row r="5477" spans="1:5">
      <c r="A5477" s="217">
        <v>104003</v>
      </c>
      <c r="B5477" s="218" t="s">
        <v>5889</v>
      </c>
      <c r="C5477" s="217" t="s">
        <v>28</v>
      </c>
      <c r="D5477" s="219">
        <v>14.17</v>
      </c>
      <c r="E5477" s="220">
        <v>0</v>
      </c>
    </row>
    <row r="5478" spans="1:5">
      <c r="A5478" s="217">
        <v>103968</v>
      </c>
      <c r="B5478" s="218" t="s">
        <v>5890</v>
      </c>
      <c r="C5478" s="217" t="s">
        <v>28</v>
      </c>
      <c r="D5478" s="219">
        <v>15.98</v>
      </c>
      <c r="E5478" s="220">
        <v>0</v>
      </c>
    </row>
    <row r="5479" spans="1:5">
      <c r="A5479" s="217">
        <v>103969</v>
      </c>
      <c r="B5479" s="218" t="s">
        <v>5891</v>
      </c>
      <c r="C5479" s="217" t="s">
        <v>28</v>
      </c>
      <c r="D5479" s="219">
        <v>18.86</v>
      </c>
      <c r="E5479" s="220">
        <v>0</v>
      </c>
    </row>
    <row r="5480" spans="1:5">
      <c r="A5480" s="217">
        <v>103971</v>
      </c>
      <c r="B5480" s="218" t="s">
        <v>5892</v>
      </c>
      <c r="C5480" s="217" t="s">
        <v>28</v>
      </c>
      <c r="D5480" s="219">
        <v>23.96</v>
      </c>
      <c r="E5480" s="220">
        <v>0</v>
      </c>
    </row>
    <row r="5481" spans="1:5">
      <c r="A5481" s="217">
        <v>103972</v>
      </c>
      <c r="B5481" s="218" t="s">
        <v>5893</v>
      </c>
      <c r="C5481" s="217" t="s">
        <v>28</v>
      </c>
      <c r="D5481" s="219">
        <v>27.76</v>
      </c>
      <c r="E5481" s="220">
        <v>0</v>
      </c>
    </row>
    <row r="5482" spans="1:5">
      <c r="A5482" s="217">
        <v>103993</v>
      </c>
      <c r="B5482" s="218" t="s">
        <v>5894</v>
      </c>
      <c r="C5482" s="217" t="s">
        <v>28</v>
      </c>
      <c r="D5482" s="219">
        <v>9.56</v>
      </c>
      <c r="E5482" s="220">
        <v>0</v>
      </c>
    </row>
    <row r="5483" spans="1:5">
      <c r="A5483" s="217">
        <v>89407</v>
      </c>
      <c r="B5483" s="218" t="s">
        <v>5895</v>
      </c>
      <c r="C5483" s="217" t="s">
        <v>28</v>
      </c>
      <c r="D5483" s="219">
        <v>8.6999999999999993</v>
      </c>
      <c r="E5483" s="220">
        <v>0</v>
      </c>
    </row>
    <row r="5484" spans="1:5">
      <c r="A5484" s="217">
        <v>89361</v>
      </c>
      <c r="B5484" s="218" t="s">
        <v>5896</v>
      </c>
      <c r="C5484" s="217" t="s">
        <v>28</v>
      </c>
      <c r="D5484" s="219">
        <v>9.4</v>
      </c>
      <c r="E5484" s="220">
        <v>0</v>
      </c>
    </row>
    <row r="5485" spans="1:5">
      <c r="A5485" s="217">
        <v>89490</v>
      </c>
      <c r="B5485" s="218" t="s">
        <v>5897</v>
      </c>
      <c r="C5485" s="217" t="s">
        <v>28</v>
      </c>
      <c r="D5485" s="219">
        <v>6.94</v>
      </c>
      <c r="E5485" s="220">
        <v>0</v>
      </c>
    </row>
    <row r="5486" spans="1:5">
      <c r="A5486" s="217">
        <v>89411</v>
      </c>
      <c r="B5486" s="218" t="s">
        <v>5898</v>
      </c>
      <c r="C5486" s="217" t="s">
        <v>28</v>
      </c>
      <c r="D5486" s="219">
        <v>10.19</v>
      </c>
      <c r="E5486" s="220">
        <v>0</v>
      </c>
    </row>
    <row r="5487" spans="1:5">
      <c r="A5487" s="217">
        <v>89365</v>
      </c>
      <c r="B5487" s="218" t="s">
        <v>5899</v>
      </c>
      <c r="C5487" s="217" t="s">
        <v>28</v>
      </c>
      <c r="D5487" s="219">
        <v>11</v>
      </c>
      <c r="E5487" s="220">
        <v>0</v>
      </c>
    </row>
    <row r="5488" spans="1:5">
      <c r="A5488" s="217">
        <v>89496</v>
      </c>
      <c r="B5488" s="218" t="s">
        <v>5900</v>
      </c>
      <c r="C5488" s="217" t="s">
        <v>28</v>
      </c>
      <c r="D5488" s="219">
        <v>10.06</v>
      </c>
      <c r="E5488" s="220">
        <v>0</v>
      </c>
    </row>
    <row r="5489" spans="1:5">
      <c r="A5489" s="217">
        <v>89416</v>
      </c>
      <c r="B5489" s="218" t="s">
        <v>5901</v>
      </c>
      <c r="C5489" s="217" t="s">
        <v>28</v>
      </c>
      <c r="D5489" s="219">
        <v>13.86</v>
      </c>
      <c r="E5489" s="220">
        <v>0</v>
      </c>
    </row>
    <row r="5490" spans="1:5">
      <c r="A5490" s="217">
        <v>89370</v>
      </c>
      <c r="B5490" s="218" t="s">
        <v>5902</v>
      </c>
      <c r="C5490" s="217" t="s">
        <v>28</v>
      </c>
      <c r="D5490" s="219">
        <v>14.81</v>
      </c>
      <c r="E5490" s="220">
        <v>0</v>
      </c>
    </row>
    <row r="5491" spans="1:5">
      <c r="A5491" s="217">
        <v>89500</v>
      </c>
      <c r="B5491" s="218" t="s">
        <v>5903</v>
      </c>
      <c r="C5491" s="217" t="s">
        <v>28</v>
      </c>
      <c r="D5491" s="219">
        <v>12.31</v>
      </c>
      <c r="E5491" s="220">
        <v>0</v>
      </c>
    </row>
    <row r="5492" spans="1:5">
      <c r="A5492" s="217">
        <v>103983</v>
      </c>
      <c r="B5492" s="218" t="s">
        <v>5904</v>
      </c>
      <c r="C5492" s="217" t="s">
        <v>28</v>
      </c>
      <c r="D5492" s="219">
        <v>16.66</v>
      </c>
      <c r="E5492" s="220">
        <v>0</v>
      </c>
    </row>
    <row r="5493" spans="1:5">
      <c r="A5493" s="217">
        <v>89504</v>
      </c>
      <c r="B5493" s="218" t="s">
        <v>5905</v>
      </c>
      <c r="C5493" s="217" t="s">
        <v>28</v>
      </c>
      <c r="D5493" s="219">
        <v>18.100000000000001</v>
      </c>
      <c r="E5493" s="220">
        <v>0</v>
      </c>
    </row>
    <row r="5494" spans="1:5">
      <c r="A5494" s="217">
        <v>103987</v>
      </c>
      <c r="B5494" s="218" t="s">
        <v>5906</v>
      </c>
      <c r="C5494" s="217" t="s">
        <v>28</v>
      </c>
      <c r="D5494" s="219">
        <v>23.2</v>
      </c>
      <c r="E5494" s="220">
        <v>0</v>
      </c>
    </row>
    <row r="5495" spans="1:5">
      <c r="A5495" s="217">
        <v>89510</v>
      </c>
      <c r="B5495" s="218" t="s">
        <v>5907</v>
      </c>
      <c r="C5495" s="217" t="s">
        <v>28</v>
      </c>
      <c r="D5495" s="219">
        <v>25.8</v>
      </c>
      <c r="E5495" s="220">
        <v>0</v>
      </c>
    </row>
    <row r="5496" spans="1:5">
      <c r="A5496" s="217">
        <v>89519</v>
      </c>
      <c r="B5496" s="218" t="s">
        <v>5908</v>
      </c>
      <c r="C5496" s="217" t="s">
        <v>28</v>
      </c>
      <c r="D5496" s="219">
        <v>45.02</v>
      </c>
      <c r="E5496" s="220">
        <v>0</v>
      </c>
    </row>
    <row r="5497" spans="1:5">
      <c r="A5497" s="217">
        <v>89527</v>
      </c>
      <c r="B5497" s="218" t="s">
        <v>5909</v>
      </c>
      <c r="C5497" s="217" t="s">
        <v>28</v>
      </c>
      <c r="D5497" s="219">
        <v>54.2</v>
      </c>
      <c r="E5497" s="220">
        <v>0</v>
      </c>
    </row>
    <row r="5498" spans="1:5">
      <c r="A5498" s="217">
        <v>89406</v>
      </c>
      <c r="B5498" s="218" t="s">
        <v>5910</v>
      </c>
      <c r="C5498" s="217" t="s">
        <v>28</v>
      </c>
      <c r="D5498" s="219">
        <v>8.6300000000000008</v>
      </c>
      <c r="E5498" s="220">
        <v>0</v>
      </c>
    </row>
    <row r="5499" spans="1:5">
      <c r="A5499" s="217">
        <v>89360</v>
      </c>
      <c r="B5499" s="218" t="s">
        <v>5911</v>
      </c>
      <c r="C5499" s="217" t="s">
        <v>28</v>
      </c>
      <c r="D5499" s="219">
        <v>9.33</v>
      </c>
      <c r="E5499" s="220">
        <v>0</v>
      </c>
    </row>
    <row r="5500" spans="1:5">
      <c r="A5500" s="217">
        <v>89489</v>
      </c>
      <c r="B5500" s="218" t="s">
        <v>5912</v>
      </c>
      <c r="C5500" s="217" t="s">
        <v>28</v>
      </c>
      <c r="D5500" s="219">
        <v>7.47</v>
      </c>
      <c r="E5500" s="220">
        <v>0</v>
      </c>
    </row>
    <row r="5501" spans="1:5">
      <c r="A5501" s="217">
        <v>89410</v>
      </c>
      <c r="B5501" s="218" t="s">
        <v>5913</v>
      </c>
      <c r="C5501" s="217" t="s">
        <v>28</v>
      </c>
      <c r="D5501" s="219">
        <v>10.72</v>
      </c>
      <c r="E5501" s="220">
        <v>0</v>
      </c>
    </row>
    <row r="5502" spans="1:5">
      <c r="A5502" s="217">
        <v>89364</v>
      </c>
      <c r="B5502" s="218" t="s">
        <v>5914</v>
      </c>
      <c r="C5502" s="217" t="s">
        <v>28</v>
      </c>
      <c r="D5502" s="219">
        <v>11.53</v>
      </c>
      <c r="E5502" s="220">
        <v>0</v>
      </c>
    </row>
    <row r="5503" spans="1:5">
      <c r="A5503" s="217">
        <v>89494</v>
      </c>
      <c r="B5503" s="218" t="s">
        <v>5915</v>
      </c>
      <c r="C5503" s="217" t="s">
        <v>28</v>
      </c>
      <c r="D5503" s="219">
        <v>12.02</v>
      </c>
      <c r="E5503" s="220">
        <v>0</v>
      </c>
    </row>
    <row r="5504" spans="1:5">
      <c r="A5504" s="217">
        <v>89415</v>
      </c>
      <c r="B5504" s="218" t="s">
        <v>5916</v>
      </c>
      <c r="C5504" s="217" t="s">
        <v>28</v>
      </c>
      <c r="D5504" s="219">
        <v>15.82</v>
      </c>
      <c r="E5504" s="220">
        <v>0</v>
      </c>
    </row>
    <row r="5505" spans="1:5">
      <c r="A5505" s="217">
        <v>89369</v>
      </c>
      <c r="B5505" s="218" t="s">
        <v>5917</v>
      </c>
      <c r="C5505" s="217" t="s">
        <v>28</v>
      </c>
      <c r="D5505" s="219">
        <v>16.77</v>
      </c>
      <c r="E5505" s="220">
        <v>0</v>
      </c>
    </row>
    <row r="5506" spans="1:5">
      <c r="A5506" s="217">
        <v>89499</v>
      </c>
      <c r="B5506" s="218" t="s">
        <v>5918</v>
      </c>
      <c r="C5506" s="217" t="s">
        <v>28</v>
      </c>
      <c r="D5506" s="219">
        <v>18.809999999999999</v>
      </c>
      <c r="E5506" s="220">
        <v>0</v>
      </c>
    </row>
    <row r="5507" spans="1:5">
      <c r="A5507" s="217">
        <v>103982</v>
      </c>
      <c r="B5507" s="218" t="s">
        <v>5919</v>
      </c>
      <c r="C5507" s="217" t="s">
        <v>28</v>
      </c>
      <c r="D5507" s="219">
        <v>23.16</v>
      </c>
      <c r="E5507" s="220">
        <v>0</v>
      </c>
    </row>
    <row r="5508" spans="1:5">
      <c r="A5508" s="217">
        <v>89503</v>
      </c>
      <c r="B5508" s="218" t="s">
        <v>5920</v>
      </c>
      <c r="C5508" s="217" t="s">
        <v>28</v>
      </c>
      <c r="D5508" s="219">
        <v>21.82</v>
      </c>
      <c r="E5508" s="220">
        <v>0</v>
      </c>
    </row>
    <row r="5509" spans="1:5">
      <c r="A5509" s="217">
        <v>103986</v>
      </c>
      <c r="B5509" s="218" t="s">
        <v>5921</v>
      </c>
      <c r="C5509" s="217" t="s">
        <v>28</v>
      </c>
      <c r="D5509" s="219">
        <v>26.92</v>
      </c>
      <c r="E5509" s="220">
        <v>0</v>
      </c>
    </row>
    <row r="5510" spans="1:5">
      <c r="A5510" s="217">
        <v>89507</v>
      </c>
      <c r="B5510" s="218" t="s">
        <v>5922</v>
      </c>
      <c r="C5510" s="217" t="s">
        <v>28</v>
      </c>
      <c r="D5510" s="219">
        <v>44.63</v>
      </c>
      <c r="E5510" s="220">
        <v>0</v>
      </c>
    </row>
    <row r="5511" spans="1:5">
      <c r="A5511" s="217">
        <v>89517</v>
      </c>
      <c r="B5511" s="218" t="s">
        <v>5923</v>
      </c>
      <c r="C5511" s="217" t="s">
        <v>28</v>
      </c>
      <c r="D5511" s="219">
        <v>66.099999999999994</v>
      </c>
      <c r="E5511" s="220">
        <v>0</v>
      </c>
    </row>
    <row r="5512" spans="1:5">
      <c r="A5512" s="217">
        <v>89525</v>
      </c>
      <c r="B5512" s="218" t="s">
        <v>5924</v>
      </c>
      <c r="C5512" s="217" t="s">
        <v>28</v>
      </c>
      <c r="D5512" s="219">
        <v>83.04</v>
      </c>
      <c r="E5512" s="220">
        <v>0</v>
      </c>
    </row>
    <row r="5513" spans="1:5">
      <c r="A5513" s="217">
        <v>89423</v>
      </c>
      <c r="B5513" s="218" t="s">
        <v>5925</v>
      </c>
      <c r="C5513" s="217" t="s">
        <v>28</v>
      </c>
      <c r="D5513" s="219">
        <v>9.4700000000000006</v>
      </c>
      <c r="E5513" s="220">
        <v>0</v>
      </c>
    </row>
    <row r="5514" spans="1:5">
      <c r="A5514" s="217">
        <v>89377</v>
      </c>
      <c r="B5514" s="218" t="s">
        <v>5926</v>
      </c>
      <c r="C5514" s="217" t="s">
        <v>28</v>
      </c>
      <c r="D5514" s="219">
        <v>9.94</v>
      </c>
      <c r="E5514" s="220">
        <v>0</v>
      </c>
    </row>
    <row r="5515" spans="1:5">
      <c r="A5515" s="217">
        <v>89540</v>
      </c>
      <c r="B5515" s="218" t="s">
        <v>5927</v>
      </c>
      <c r="C5515" s="217" t="s">
        <v>28</v>
      </c>
      <c r="D5515" s="219">
        <v>9.9499999999999993</v>
      </c>
      <c r="E5515" s="220">
        <v>0</v>
      </c>
    </row>
    <row r="5516" spans="1:5">
      <c r="A5516" s="217">
        <v>89430</v>
      </c>
      <c r="B5516" s="218" t="s">
        <v>5928</v>
      </c>
      <c r="C5516" s="217" t="s">
        <v>28</v>
      </c>
      <c r="D5516" s="219">
        <v>12.13</v>
      </c>
      <c r="E5516" s="220">
        <v>0</v>
      </c>
    </row>
    <row r="5517" spans="1:5">
      <c r="A5517" s="217">
        <v>89384</v>
      </c>
      <c r="B5517" s="218" t="s">
        <v>5929</v>
      </c>
      <c r="C5517" s="217" t="s">
        <v>28</v>
      </c>
      <c r="D5517" s="219">
        <v>12.67</v>
      </c>
      <c r="E5517" s="220">
        <v>0</v>
      </c>
    </row>
    <row r="5518" spans="1:5">
      <c r="A5518" s="217">
        <v>89555</v>
      </c>
      <c r="B5518" s="218" t="s">
        <v>5930</v>
      </c>
      <c r="C5518" s="217" t="s">
        <v>28</v>
      </c>
      <c r="D5518" s="219">
        <v>20.53</v>
      </c>
      <c r="E5518" s="220">
        <v>0</v>
      </c>
    </row>
    <row r="5519" spans="1:5">
      <c r="A5519" s="217">
        <v>89437</v>
      </c>
      <c r="B5519" s="218" t="s">
        <v>5931</v>
      </c>
      <c r="C5519" s="217" t="s">
        <v>28</v>
      </c>
      <c r="D5519" s="219">
        <v>23.05</v>
      </c>
      <c r="E5519" s="220">
        <v>0</v>
      </c>
    </row>
    <row r="5520" spans="1:5">
      <c r="A5520" s="217">
        <v>89392</v>
      </c>
      <c r="B5520" s="218" t="s">
        <v>5932</v>
      </c>
      <c r="C5520" s="217" t="s">
        <v>28</v>
      </c>
      <c r="D5520" s="219">
        <v>23.68</v>
      </c>
      <c r="E5520" s="220">
        <v>0</v>
      </c>
    </row>
    <row r="5521" spans="1:5">
      <c r="A5521" s="217">
        <v>89405</v>
      </c>
      <c r="B5521" s="218" t="s">
        <v>5933</v>
      </c>
      <c r="C5521" s="217" t="s">
        <v>28</v>
      </c>
      <c r="D5521" s="219">
        <v>7.66</v>
      </c>
      <c r="E5521" s="220">
        <v>0</v>
      </c>
    </row>
    <row r="5522" spans="1:5">
      <c r="A5522" s="217">
        <v>89359</v>
      </c>
      <c r="B5522" s="218" t="s">
        <v>5934</v>
      </c>
      <c r="C5522" s="217" t="s">
        <v>28</v>
      </c>
      <c r="D5522" s="219">
        <v>8.36</v>
      </c>
      <c r="E5522" s="220">
        <v>0</v>
      </c>
    </row>
    <row r="5523" spans="1:5">
      <c r="A5523" s="217">
        <v>89485</v>
      </c>
      <c r="B5523" s="218" t="s">
        <v>5935</v>
      </c>
      <c r="C5523" s="217" t="s">
        <v>28</v>
      </c>
      <c r="D5523" s="219">
        <v>6.01</v>
      </c>
      <c r="E5523" s="220">
        <v>0</v>
      </c>
    </row>
    <row r="5524" spans="1:5">
      <c r="A5524" s="217">
        <v>89409</v>
      </c>
      <c r="B5524" s="218" t="s">
        <v>5936</v>
      </c>
      <c r="C5524" s="217" t="s">
        <v>28</v>
      </c>
      <c r="D5524" s="219">
        <v>9.26</v>
      </c>
      <c r="E5524" s="220">
        <v>0</v>
      </c>
    </row>
    <row r="5525" spans="1:5">
      <c r="A5525" s="217">
        <v>89363</v>
      </c>
      <c r="B5525" s="218" t="s">
        <v>5937</v>
      </c>
      <c r="C5525" s="217" t="s">
        <v>28</v>
      </c>
      <c r="D5525" s="219">
        <v>10.07</v>
      </c>
      <c r="E5525" s="220">
        <v>0</v>
      </c>
    </row>
    <row r="5526" spans="1:5">
      <c r="A5526" s="217">
        <v>89493</v>
      </c>
      <c r="B5526" s="218" t="s">
        <v>5938</v>
      </c>
      <c r="C5526" s="217" t="s">
        <v>28</v>
      </c>
      <c r="D5526" s="219">
        <v>9.74</v>
      </c>
      <c r="E5526" s="220">
        <v>0</v>
      </c>
    </row>
    <row r="5527" spans="1:5">
      <c r="A5527" s="217">
        <v>89414</v>
      </c>
      <c r="B5527" s="218" t="s">
        <v>5939</v>
      </c>
      <c r="C5527" s="217" t="s">
        <v>28</v>
      </c>
      <c r="D5527" s="219">
        <v>13.54</v>
      </c>
      <c r="E5527" s="220">
        <v>0</v>
      </c>
    </row>
    <row r="5528" spans="1:5">
      <c r="A5528" s="217">
        <v>89368</v>
      </c>
      <c r="B5528" s="218" t="s">
        <v>5940</v>
      </c>
      <c r="C5528" s="217" t="s">
        <v>28</v>
      </c>
      <c r="D5528" s="219">
        <v>14.49</v>
      </c>
      <c r="E5528" s="220">
        <v>0</v>
      </c>
    </row>
    <row r="5529" spans="1:5">
      <c r="A5529" s="217">
        <v>89498</v>
      </c>
      <c r="B5529" s="218" t="s">
        <v>5941</v>
      </c>
      <c r="C5529" s="217" t="s">
        <v>28</v>
      </c>
      <c r="D5529" s="219">
        <v>12.84</v>
      </c>
      <c r="E5529" s="220">
        <v>0</v>
      </c>
    </row>
    <row r="5530" spans="1:5">
      <c r="A5530" s="217">
        <v>103981</v>
      </c>
      <c r="B5530" s="218" t="s">
        <v>5942</v>
      </c>
      <c r="C5530" s="217" t="s">
        <v>28</v>
      </c>
      <c r="D5530" s="219">
        <v>17.190000000000001</v>
      </c>
      <c r="E5530" s="220">
        <v>0</v>
      </c>
    </row>
    <row r="5531" spans="1:5">
      <c r="A5531" s="217">
        <v>89502</v>
      </c>
      <c r="B5531" s="218" t="s">
        <v>5943</v>
      </c>
      <c r="C5531" s="217" t="s">
        <v>28</v>
      </c>
      <c r="D5531" s="219">
        <v>16.34</v>
      </c>
      <c r="E5531" s="220">
        <v>0</v>
      </c>
    </row>
    <row r="5532" spans="1:5">
      <c r="A5532" s="217">
        <v>103985</v>
      </c>
      <c r="B5532" s="218" t="s">
        <v>5944</v>
      </c>
      <c r="C5532" s="217" t="s">
        <v>28</v>
      </c>
      <c r="D5532" s="219">
        <v>21.44</v>
      </c>
      <c r="E5532" s="220">
        <v>0</v>
      </c>
    </row>
    <row r="5533" spans="1:5">
      <c r="A5533" s="217">
        <v>89506</v>
      </c>
      <c r="B5533" s="218" t="s">
        <v>5945</v>
      </c>
      <c r="C5533" s="217" t="s">
        <v>28</v>
      </c>
      <c r="D5533" s="219">
        <v>37.85</v>
      </c>
      <c r="E5533" s="220">
        <v>0</v>
      </c>
    </row>
    <row r="5534" spans="1:5">
      <c r="A5534" s="217">
        <v>89515</v>
      </c>
      <c r="B5534" s="218" t="s">
        <v>5946</v>
      </c>
      <c r="C5534" s="217" t="s">
        <v>28</v>
      </c>
      <c r="D5534" s="219">
        <v>78.77</v>
      </c>
      <c r="E5534" s="220">
        <v>0</v>
      </c>
    </row>
    <row r="5535" spans="1:5">
      <c r="A5535" s="217">
        <v>89523</v>
      </c>
      <c r="B5535" s="218" t="s">
        <v>5947</v>
      </c>
      <c r="C5535" s="217" t="s">
        <v>28</v>
      </c>
      <c r="D5535" s="219">
        <v>96.25</v>
      </c>
      <c r="E5535" s="220">
        <v>0</v>
      </c>
    </row>
    <row r="5536" spans="1:5">
      <c r="A5536" s="217">
        <v>90373</v>
      </c>
      <c r="B5536" s="218" t="s">
        <v>5948</v>
      </c>
      <c r="C5536" s="217" t="s">
        <v>28</v>
      </c>
      <c r="D5536" s="219">
        <v>12.67</v>
      </c>
      <c r="E5536" s="220">
        <v>0</v>
      </c>
    </row>
    <row r="5537" spans="1:5">
      <c r="A5537" s="217">
        <v>89366</v>
      </c>
      <c r="B5537" s="218" t="s">
        <v>5949</v>
      </c>
      <c r="C5537" s="217" t="s">
        <v>28</v>
      </c>
      <c r="D5537" s="219">
        <v>15.86</v>
      </c>
      <c r="E5537" s="220">
        <v>0</v>
      </c>
    </row>
    <row r="5538" spans="1:5">
      <c r="A5538" s="217">
        <v>89404</v>
      </c>
      <c r="B5538" s="218" t="s">
        <v>5950</v>
      </c>
      <c r="C5538" s="217" t="s">
        <v>28</v>
      </c>
      <c r="D5538" s="219">
        <v>7.13</v>
      </c>
      <c r="E5538" s="220">
        <v>0</v>
      </c>
    </row>
    <row r="5539" spans="1:5">
      <c r="A5539" s="217">
        <v>89358</v>
      </c>
      <c r="B5539" s="218" t="s">
        <v>5951</v>
      </c>
      <c r="C5539" s="217" t="s">
        <v>28</v>
      </c>
      <c r="D5539" s="219">
        <v>7.83</v>
      </c>
      <c r="E5539" s="220">
        <v>0</v>
      </c>
    </row>
    <row r="5540" spans="1:5">
      <c r="A5540" s="217">
        <v>89481</v>
      </c>
      <c r="B5540" s="218" t="s">
        <v>5952</v>
      </c>
      <c r="C5540" s="217" t="s">
        <v>28</v>
      </c>
      <c r="D5540" s="219">
        <v>5.25</v>
      </c>
      <c r="E5540" s="220">
        <v>0</v>
      </c>
    </row>
    <row r="5541" spans="1:5">
      <c r="A5541" s="217">
        <v>89408</v>
      </c>
      <c r="B5541" s="218" t="s">
        <v>5953</v>
      </c>
      <c r="C5541" s="217" t="s">
        <v>28</v>
      </c>
      <c r="D5541" s="219">
        <v>8.5</v>
      </c>
      <c r="E5541" s="220">
        <v>0</v>
      </c>
    </row>
    <row r="5542" spans="1:5">
      <c r="A5542" s="217">
        <v>89362</v>
      </c>
      <c r="B5542" s="218" t="s">
        <v>5954</v>
      </c>
      <c r="C5542" s="217" t="s">
        <v>28</v>
      </c>
      <c r="D5542" s="219">
        <v>9.31</v>
      </c>
      <c r="E5542" s="220">
        <v>0</v>
      </c>
    </row>
    <row r="5543" spans="1:5">
      <c r="A5543" s="217">
        <v>89412</v>
      </c>
      <c r="B5543" s="218" t="s">
        <v>5955</v>
      </c>
      <c r="C5543" s="217" t="s">
        <v>28</v>
      </c>
      <c r="D5543" s="219">
        <v>9.56</v>
      </c>
      <c r="E5543" s="220">
        <v>0</v>
      </c>
    </row>
    <row r="5544" spans="1:5">
      <c r="A5544" s="217">
        <v>89492</v>
      </c>
      <c r="B5544" s="218" t="s">
        <v>5956</v>
      </c>
      <c r="C5544" s="217" t="s">
        <v>28</v>
      </c>
      <c r="D5544" s="219">
        <v>8.0500000000000007</v>
      </c>
      <c r="E5544" s="220">
        <v>0</v>
      </c>
    </row>
    <row r="5545" spans="1:5">
      <c r="A5545" s="217">
        <v>89413</v>
      </c>
      <c r="B5545" s="218" t="s">
        <v>5957</v>
      </c>
      <c r="C5545" s="217" t="s">
        <v>28</v>
      </c>
      <c r="D5545" s="219">
        <v>11.85</v>
      </c>
      <c r="E5545" s="220">
        <v>0</v>
      </c>
    </row>
    <row r="5546" spans="1:5">
      <c r="A5546" s="217">
        <v>89367</v>
      </c>
      <c r="B5546" s="218" t="s">
        <v>5958</v>
      </c>
      <c r="C5546" s="217" t="s">
        <v>28</v>
      </c>
      <c r="D5546" s="219">
        <v>12.8</v>
      </c>
      <c r="E5546" s="220">
        <v>0</v>
      </c>
    </row>
    <row r="5547" spans="1:5">
      <c r="A5547" s="217">
        <v>89497</v>
      </c>
      <c r="B5547" s="218" t="s">
        <v>5959</v>
      </c>
      <c r="C5547" s="217" t="s">
        <v>28</v>
      </c>
      <c r="D5547" s="219">
        <v>12.78</v>
      </c>
      <c r="E5547" s="220">
        <v>0</v>
      </c>
    </row>
    <row r="5548" spans="1:5">
      <c r="A5548" s="217">
        <v>103980</v>
      </c>
      <c r="B5548" s="218" t="s">
        <v>5960</v>
      </c>
      <c r="C5548" s="217" t="s">
        <v>28</v>
      </c>
      <c r="D5548" s="219">
        <v>17.13</v>
      </c>
      <c r="E5548" s="220">
        <v>0</v>
      </c>
    </row>
    <row r="5549" spans="1:5">
      <c r="A5549" s="217">
        <v>89501</v>
      </c>
      <c r="B5549" s="218" t="s">
        <v>5961</v>
      </c>
      <c r="C5549" s="217" t="s">
        <v>28</v>
      </c>
      <c r="D5549" s="219">
        <v>13.89</v>
      </c>
      <c r="E5549" s="220">
        <v>0</v>
      </c>
    </row>
    <row r="5550" spans="1:5">
      <c r="A5550" s="217">
        <v>103984</v>
      </c>
      <c r="B5550" s="218" t="s">
        <v>5962</v>
      </c>
      <c r="C5550" s="217" t="s">
        <v>28</v>
      </c>
      <c r="D5550" s="219">
        <v>18.989999999999998</v>
      </c>
      <c r="E5550" s="220">
        <v>0</v>
      </c>
    </row>
    <row r="5551" spans="1:5">
      <c r="A5551" s="217">
        <v>89505</v>
      </c>
      <c r="B5551" s="218" t="s">
        <v>5963</v>
      </c>
      <c r="C5551" s="217" t="s">
        <v>28</v>
      </c>
      <c r="D5551" s="219">
        <v>39.57</v>
      </c>
      <c r="E5551" s="220">
        <v>0</v>
      </c>
    </row>
    <row r="5552" spans="1:5">
      <c r="A5552" s="217">
        <v>89513</v>
      </c>
      <c r="B5552" s="218" t="s">
        <v>5964</v>
      </c>
      <c r="C5552" s="217" t="s">
        <v>28</v>
      </c>
      <c r="D5552" s="219">
        <v>98.61</v>
      </c>
      <c r="E5552" s="220">
        <v>0</v>
      </c>
    </row>
    <row r="5553" spans="1:5">
      <c r="A5553" s="217">
        <v>89521</v>
      </c>
      <c r="B5553" s="218" t="s">
        <v>5965</v>
      </c>
      <c r="C5553" s="217" t="s">
        <v>28</v>
      </c>
      <c r="D5553" s="219">
        <v>117.51</v>
      </c>
      <c r="E5553" s="220">
        <v>0</v>
      </c>
    </row>
    <row r="5554" spans="1:5">
      <c r="A5554" s="217">
        <v>103955</v>
      </c>
      <c r="B5554" s="218" t="s">
        <v>5966</v>
      </c>
      <c r="C5554" s="217" t="s">
        <v>28</v>
      </c>
      <c r="D5554" s="219">
        <v>9.86</v>
      </c>
      <c r="E5554" s="220">
        <v>0</v>
      </c>
    </row>
    <row r="5555" spans="1:5">
      <c r="A5555" s="217">
        <v>103950</v>
      </c>
      <c r="B5555" s="218" t="s">
        <v>5967</v>
      </c>
      <c r="C5555" s="217" t="s">
        <v>28</v>
      </c>
      <c r="D5555" s="219">
        <v>10.6</v>
      </c>
      <c r="E5555" s="220">
        <v>0</v>
      </c>
    </row>
    <row r="5556" spans="1:5">
      <c r="A5556" s="217">
        <v>103974</v>
      </c>
      <c r="B5556" s="218" t="s">
        <v>5968</v>
      </c>
      <c r="C5556" s="217" t="s">
        <v>28</v>
      </c>
      <c r="D5556" s="219">
        <v>10.19</v>
      </c>
      <c r="E5556" s="220">
        <v>0</v>
      </c>
    </row>
    <row r="5557" spans="1:5">
      <c r="A5557" s="217">
        <v>103956</v>
      </c>
      <c r="B5557" s="218" t="s">
        <v>5969</v>
      </c>
      <c r="C5557" s="217" t="s">
        <v>28</v>
      </c>
      <c r="D5557" s="219">
        <v>13.72</v>
      </c>
      <c r="E5557" s="220">
        <v>0</v>
      </c>
    </row>
    <row r="5558" spans="1:5">
      <c r="A5558" s="217">
        <v>103951</v>
      </c>
      <c r="B5558" s="218" t="s">
        <v>5970</v>
      </c>
      <c r="C5558" s="217" t="s">
        <v>28</v>
      </c>
      <c r="D5558" s="219">
        <v>14.59</v>
      </c>
      <c r="E5558" s="220">
        <v>0</v>
      </c>
    </row>
    <row r="5559" spans="1:5">
      <c r="A5559" s="217">
        <v>89374</v>
      </c>
      <c r="B5559" s="218" t="s">
        <v>5971</v>
      </c>
      <c r="C5559" s="217" t="s">
        <v>28</v>
      </c>
      <c r="D5559" s="219">
        <v>9.83</v>
      </c>
      <c r="E5559" s="220">
        <v>0</v>
      </c>
    </row>
    <row r="5560" spans="1:5">
      <c r="A5560" s="217">
        <v>89427</v>
      </c>
      <c r="B5560" s="218" t="s">
        <v>5972</v>
      </c>
      <c r="C5560" s="217" t="s">
        <v>28</v>
      </c>
      <c r="D5560" s="219">
        <v>11.56</v>
      </c>
      <c r="E5560" s="220">
        <v>0</v>
      </c>
    </row>
    <row r="5561" spans="1:5">
      <c r="A5561" s="217">
        <v>89381</v>
      </c>
      <c r="B5561" s="218" t="s">
        <v>5973</v>
      </c>
      <c r="C5561" s="217" t="s">
        <v>28</v>
      </c>
      <c r="D5561" s="219">
        <v>12.06</v>
      </c>
      <c r="E5561" s="220">
        <v>0</v>
      </c>
    </row>
    <row r="5562" spans="1:5">
      <c r="A5562" s="217">
        <v>95237</v>
      </c>
      <c r="B5562" s="218" t="s">
        <v>5974</v>
      </c>
      <c r="C5562" s="217" t="s">
        <v>28</v>
      </c>
      <c r="D5562" s="219">
        <v>23.29</v>
      </c>
      <c r="E5562" s="220">
        <v>0</v>
      </c>
    </row>
    <row r="5563" spans="1:5">
      <c r="A5563" s="217">
        <v>89979</v>
      </c>
      <c r="B5563" s="218" t="s">
        <v>5975</v>
      </c>
      <c r="C5563" s="217" t="s">
        <v>28</v>
      </c>
      <c r="D5563" s="219">
        <v>23.86</v>
      </c>
      <c r="E5563" s="220">
        <v>0</v>
      </c>
    </row>
    <row r="5564" spans="1:5">
      <c r="A5564" s="217">
        <v>103991</v>
      </c>
      <c r="B5564" s="218" t="s">
        <v>5976</v>
      </c>
      <c r="C5564" s="217" t="s">
        <v>28</v>
      </c>
      <c r="D5564" s="219">
        <v>17.66</v>
      </c>
      <c r="E5564" s="220">
        <v>0</v>
      </c>
    </row>
    <row r="5565" spans="1:5">
      <c r="A5565" s="217">
        <v>89564</v>
      </c>
      <c r="B5565" s="218" t="s">
        <v>5977</v>
      </c>
      <c r="C5565" s="217" t="s">
        <v>28</v>
      </c>
      <c r="D5565" s="219">
        <v>14.92</v>
      </c>
      <c r="E5565" s="220">
        <v>0</v>
      </c>
    </row>
    <row r="5566" spans="1:5">
      <c r="A5566" s="217">
        <v>104000</v>
      </c>
      <c r="B5566" s="218" t="s">
        <v>5978</v>
      </c>
      <c r="C5566" s="217" t="s">
        <v>28</v>
      </c>
      <c r="D5566" s="219">
        <v>26.93</v>
      </c>
      <c r="E5566" s="220">
        <v>0</v>
      </c>
    </row>
    <row r="5567" spans="1:5">
      <c r="A5567" s="217">
        <v>89593</v>
      </c>
      <c r="B5567" s="218" t="s">
        <v>5979</v>
      </c>
      <c r="C5567" s="217" t="s">
        <v>28</v>
      </c>
      <c r="D5567" s="219">
        <v>23.68</v>
      </c>
      <c r="E5567" s="220">
        <v>0</v>
      </c>
    </row>
    <row r="5568" spans="1:5">
      <c r="A5568" s="217">
        <v>89418</v>
      </c>
      <c r="B5568" s="218" t="s">
        <v>5980</v>
      </c>
      <c r="C5568" s="217" t="s">
        <v>28</v>
      </c>
      <c r="D5568" s="219">
        <v>15.06</v>
      </c>
      <c r="E5568" s="220">
        <v>0</v>
      </c>
    </row>
    <row r="5569" spans="1:5">
      <c r="A5569" s="217">
        <v>89372</v>
      </c>
      <c r="B5569" s="218" t="s">
        <v>5981</v>
      </c>
      <c r="C5569" s="217" t="s">
        <v>28</v>
      </c>
      <c r="D5569" s="219">
        <v>15.53</v>
      </c>
      <c r="E5569" s="220">
        <v>0</v>
      </c>
    </row>
    <row r="5570" spans="1:5">
      <c r="A5570" s="217">
        <v>89530</v>
      </c>
      <c r="B5570" s="218" t="s">
        <v>5982</v>
      </c>
      <c r="C5570" s="217" t="s">
        <v>28</v>
      </c>
      <c r="D5570" s="219">
        <v>15.52</v>
      </c>
      <c r="E5570" s="220">
        <v>0</v>
      </c>
    </row>
    <row r="5571" spans="1:5">
      <c r="A5571" s="217">
        <v>89425</v>
      </c>
      <c r="B5571" s="218" t="s">
        <v>5983</v>
      </c>
      <c r="C5571" s="217" t="s">
        <v>28</v>
      </c>
      <c r="D5571" s="219">
        <v>17.7</v>
      </c>
      <c r="E5571" s="220">
        <v>0</v>
      </c>
    </row>
    <row r="5572" spans="1:5">
      <c r="A5572" s="217">
        <v>89379</v>
      </c>
      <c r="B5572" s="218" t="s">
        <v>5984</v>
      </c>
      <c r="C5572" s="217" t="s">
        <v>28</v>
      </c>
      <c r="D5572" s="219">
        <v>18.239999999999998</v>
      </c>
      <c r="E5572" s="220">
        <v>0</v>
      </c>
    </row>
    <row r="5573" spans="1:5">
      <c r="A5573" s="217">
        <v>89542</v>
      </c>
      <c r="B5573" s="218" t="s">
        <v>5985</v>
      </c>
      <c r="C5573" s="217" t="s">
        <v>28</v>
      </c>
      <c r="D5573" s="219">
        <v>25.86</v>
      </c>
      <c r="E5573" s="220">
        <v>0</v>
      </c>
    </row>
    <row r="5574" spans="1:5">
      <c r="A5574" s="217">
        <v>89432</v>
      </c>
      <c r="B5574" s="218" t="s">
        <v>5986</v>
      </c>
      <c r="C5574" s="217" t="s">
        <v>28</v>
      </c>
      <c r="D5574" s="219">
        <v>28.38</v>
      </c>
      <c r="E5574" s="220">
        <v>0</v>
      </c>
    </row>
    <row r="5575" spans="1:5">
      <c r="A5575" s="217">
        <v>89387</v>
      </c>
      <c r="B5575" s="218" t="s">
        <v>5987</v>
      </c>
      <c r="C5575" s="217" t="s">
        <v>28</v>
      </c>
      <c r="D5575" s="219">
        <v>29.01</v>
      </c>
      <c r="E5575" s="220">
        <v>0</v>
      </c>
    </row>
    <row r="5576" spans="1:5">
      <c r="A5576" s="217">
        <v>89560</v>
      </c>
      <c r="B5576" s="218" t="s">
        <v>5988</v>
      </c>
      <c r="C5576" s="217" t="s">
        <v>28</v>
      </c>
      <c r="D5576" s="219">
        <v>33.119999999999997</v>
      </c>
      <c r="E5576" s="220">
        <v>0</v>
      </c>
    </row>
    <row r="5577" spans="1:5">
      <c r="A5577" s="217">
        <v>104159</v>
      </c>
      <c r="B5577" s="218" t="s">
        <v>5989</v>
      </c>
      <c r="C5577" s="217" t="s">
        <v>28</v>
      </c>
      <c r="D5577" s="219">
        <v>36.06</v>
      </c>
      <c r="E5577" s="220">
        <v>0</v>
      </c>
    </row>
    <row r="5578" spans="1:5">
      <c r="A5578" s="217">
        <v>89577</v>
      </c>
      <c r="B5578" s="218" t="s">
        <v>5990</v>
      </c>
      <c r="C5578" s="217" t="s">
        <v>28</v>
      </c>
      <c r="D5578" s="219">
        <v>35.020000000000003</v>
      </c>
      <c r="E5578" s="220">
        <v>0</v>
      </c>
    </row>
    <row r="5579" spans="1:5">
      <c r="A5579" s="217">
        <v>103996</v>
      </c>
      <c r="B5579" s="218" t="s">
        <v>5991</v>
      </c>
      <c r="C5579" s="217" t="s">
        <v>28</v>
      </c>
      <c r="D5579" s="219">
        <v>38.44</v>
      </c>
      <c r="E5579" s="220">
        <v>0</v>
      </c>
    </row>
    <row r="5580" spans="1:5">
      <c r="A5580" s="217">
        <v>89598</v>
      </c>
      <c r="B5580" s="218" t="s">
        <v>5992</v>
      </c>
      <c r="C5580" s="217" t="s">
        <v>28</v>
      </c>
      <c r="D5580" s="219">
        <v>47.22</v>
      </c>
      <c r="E5580" s="220">
        <v>0</v>
      </c>
    </row>
    <row r="5581" spans="1:5">
      <c r="A5581" s="217">
        <v>89419</v>
      </c>
      <c r="B5581" s="218" t="s">
        <v>5993</v>
      </c>
      <c r="C5581" s="217" t="s">
        <v>28</v>
      </c>
      <c r="D5581" s="219">
        <v>6.47</v>
      </c>
      <c r="E5581" s="220">
        <v>0</v>
      </c>
    </row>
    <row r="5582" spans="1:5">
      <c r="A5582" s="217">
        <v>89373</v>
      </c>
      <c r="B5582" s="218" t="s">
        <v>5994</v>
      </c>
      <c r="C5582" s="217" t="s">
        <v>28</v>
      </c>
      <c r="D5582" s="219">
        <v>6.97</v>
      </c>
      <c r="E5582" s="220">
        <v>0</v>
      </c>
    </row>
    <row r="5583" spans="1:5">
      <c r="A5583" s="217">
        <v>89532</v>
      </c>
      <c r="B5583" s="218" t="s">
        <v>5995</v>
      </c>
      <c r="C5583" s="217" t="s">
        <v>28</v>
      </c>
      <c r="D5583" s="219">
        <v>6.88</v>
      </c>
      <c r="E5583" s="220">
        <v>0</v>
      </c>
    </row>
    <row r="5584" spans="1:5">
      <c r="A5584" s="217">
        <v>89426</v>
      </c>
      <c r="B5584" s="218" t="s">
        <v>5996</v>
      </c>
      <c r="C5584" s="217" t="s">
        <v>28</v>
      </c>
      <c r="D5584" s="219">
        <v>9.24</v>
      </c>
      <c r="E5584" s="220">
        <v>0</v>
      </c>
    </row>
    <row r="5585" spans="1:5">
      <c r="A5585" s="217">
        <v>89380</v>
      </c>
      <c r="B5585" s="218" t="s">
        <v>5997</v>
      </c>
      <c r="C5585" s="217" t="s">
        <v>28</v>
      </c>
      <c r="D5585" s="219">
        <v>9.81</v>
      </c>
      <c r="E5585" s="220">
        <v>0</v>
      </c>
    </row>
    <row r="5586" spans="1:5">
      <c r="A5586" s="217">
        <v>89562</v>
      </c>
      <c r="B5586" s="218" t="s">
        <v>5998</v>
      </c>
      <c r="C5586" s="217" t="s">
        <v>28</v>
      </c>
      <c r="D5586" s="219">
        <v>9.9700000000000006</v>
      </c>
      <c r="E5586" s="220">
        <v>0</v>
      </c>
    </row>
    <row r="5587" spans="1:5">
      <c r="A5587" s="217">
        <v>89433</v>
      </c>
      <c r="B5587" s="218" t="s">
        <v>5999</v>
      </c>
      <c r="C5587" s="217" t="s">
        <v>28</v>
      </c>
      <c r="D5587" s="219">
        <v>12.71</v>
      </c>
      <c r="E5587" s="220">
        <v>0</v>
      </c>
    </row>
    <row r="5588" spans="1:5">
      <c r="A5588" s="217">
        <v>89579</v>
      </c>
      <c r="B5588" s="218" t="s">
        <v>6000</v>
      </c>
      <c r="C5588" s="217" t="s">
        <v>28</v>
      </c>
      <c r="D5588" s="219">
        <v>11.27</v>
      </c>
      <c r="E5588" s="220">
        <v>0</v>
      </c>
    </row>
    <row r="5589" spans="1:5">
      <c r="A5589" s="217">
        <v>103998</v>
      </c>
      <c r="B5589" s="218" t="s">
        <v>6001</v>
      </c>
      <c r="C5589" s="217" t="s">
        <v>28</v>
      </c>
      <c r="D5589" s="219">
        <v>14.08</v>
      </c>
      <c r="E5589" s="220">
        <v>0</v>
      </c>
    </row>
    <row r="5590" spans="1:5">
      <c r="A5590" s="217">
        <v>89605</v>
      </c>
      <c r="B5590" s="218" t="s">
        <v>6002</v>
      </c>
      <c r="C5590" s="217" t="s">
        <v>28</v>
      </c>
      <c r="D5590" s="219">
        <v>19.75</v>
      </c>
      <c r="E5590" s="220">
        <v>0</v>
      </c>
    </row>
    <row r="5591" spans="1:5">
      <c r="A5591" s="217">
        <v>89981</v>
      </c>
      <c r="B5591" s="218" t="s">
        <v>6003</v>
      </c>
      <c r="C5591" s="217" t="s">
        <v>28</v>
      </c>
      <c r="D5591" s="219">
        <v>20.93</v>
      </c>
      <c r="E5591" s="220">
        <v>0</v>
      </c>
    </row>
    <row r="5592" spans="1:5">
      <c r="A5592" s="217">
        <v>89385</v>
      </c>
      <c r="B5592" s="218" t="s">
        <v>6004</v>
      </c>
      <c r="C5592" s="217" t="s">
        <v>28</v>
      </c>
      <c r="D5592" s="219">
        <v>7.08</v>
      </c>
      <c r="E5592" s="220">
        <v>0</v>
      </c>
    </row>
    <row r="5593" spans="1:5">
      <c r="A5593" s="217">
        <v>89551</v>
      </c>
      <c r="B5593" s="218" t="s">
        <v>6005</v>
      </c>
      <c r="C5593" s="217" t="s">
        <v>28</v>
      </c>
      <c r="D5593" s="219">
        <v>8.25</v>
      </c>
      <c r="E5593" s="220">
        <v>0</v>
      </c>
    </row>
    <row r="5594" spans="1:5">
      <c r="A5594" s="217">
        <v>89434</v>
      </c>
      <c r="B5594" s="218" t="s">
        <v>6006</v>
      </c>
      <c r="C5594" s="217" t="s">
        <v>28</v>
      </c>
      <c r="D5594" s="219">
        <v>10.61</v>
      </c>
      <c r="E5594" s="220">
        <v>0</v>
      </c>
    </row>
    <row r="5595" spans="1:5">
      <c r="A5595" s="217">
        <v>89389</v>
      </c>
      <c r="B5595" s="218" t="s">
        <v>6007</v>
      </c>
      <c r="C5595" s="217" t="s">
        <v>28</v>
      </c>
      <c r="D5595" s="219">
        <v>11.18</v>
      </c>
      <c r="E5595" s="220">
        <v>0</v>
      </c>
    </row>
    <row r="5596" spans="1:5">
      <c r="A5596" s="217">
        <v>89417</v>
      </c>
      <c r="B5596" s="218" t="s">
        <v>6008</v>
      </c>
      <c r="C5596" s="217" t="s">
        <v>28</v>
      </c>
      <c r="D5596" s="219">
        <v>5.38</v>
      </c>
      <c r="E5596" s="220">
        <v>0</v>
      </c>
    </row>
    <row r="5597" spans="1:5">
      <c r="A5597" s="217">
        <v>89371</v>
      </c>
      <c r="B5597" s="218" t="s">
        <v>6009</v>
      </c>
      <c r="C5597" s="217" t="s">
        <v>28</v>
      </c>
      <c r="D5597" s="219">
        <v>5.85</v>
      </c>
      <c r="E5597" s="220">
        <v>0</v>
      </c>
    </row>
    <row r="5598" spans="1:5">
      <c r="A5598" s="217">
        <v>89528</v>
      </c>
      <c r="B5598" s="218" t="s">
        <v>6010</v>
      </c>
      <c r="C5598" s="217" t="s">
        <v>28</v>
      </c>
      <c r="D5598" s="219">
        <v>4.18</v>
      </c>
      <c r="E5598" s="220">
        <v>0</v>
      </c>
    </row>
    <row r="5599" spans="1:5">
      <c r="A5599" s="217">
        <v>89424</v>
      </c>
      <c r="B5599" s="218" t="s">
        <v>6011</v>
      </c>
      <c r="C5599" s="217" t="s">
        <v>28</v>
      </c>
      <c r="D5599" s="219">
        <v>6.36</v>
      </c>
      <c r="E5599" s="220">
        <v>0</v>
      </c>
    </row>
    <row r="5600" spans="1:5">
      <c r="A5600" s="217">
        <v>89378</v>
      </c>
      <c r="B5600" s="218" t="s">
        <v>6012</v>
      </c>
      <c r="C5600" s="217" t="s">
        <v>28</v>
      </c>
      <c r="D5600" s="219">
        <v>6.9</v>
      </c>
      <c r="E5600" s="220">
        <v>0</v>
      </c>
    </row>
    <row r="5601" spans="1:5">
      <c r="A5601" s="217">
        <v>89541</v>
      </c>
      <c r="B5601" s="218" t="s">
        <v>6013</v>
      </c>
      <c r="C5601" s="217" t="s">
        <v>28</v>
      </c>
      <c r="D5601" s="219">
        <v>6.25</v>
      </c>
      <c r="E5601" s="220">
        <v>0</v>
      </c>
    </row>
    <row r="5602" spans="1:5">
      <c r="A5602" s="217">
        <v>89431</v>
      </c>
      <c r="B5602" s="218" t="s">
        <v>6014</v>
      </c>
      <c r="C5602" s="217" t="s">
        <v>28</v>
      </c>
      <c r="D5602" s="219">
        <v>8.77</v>
      </c>
      <c r="E5602" s="220">
        <v>0</v>
      </c>
    </row>
    <row r="5603" spans="1:5">
      <c r="A5603" s="217">
        <v>89386</v>
      </c>
      <c r="B5603" s="218" t="s">
        <v>6015</v>
      </c>
      <c r="C5603" s="217" t="s">
        <v>28</v>
      </c>
      <c r="D5603" s="219">
        <v>9.4</v>
      </c>
      <c r="E5603" s="220">
        <v>0</v>
      </c>
    </row>
    <row r="5604" spans="1:5">
      <c r="A5604" s="217">
        <v>89558</v>
      </c>
      <c r="B5604" s="218" t="s">
        <v>6016</v>
      </c>
      <c r="C5604" s="217" t="s">
        <v>28</v>
      </c>
      <c r="D5604" s="219">
        <v>9.42</v>
      </c>
      <c r="E5604" s="220">
        <v>0</v>
      </c>
    </row>
    <row r="5605" spans="1:5">
      <c r="A5605" s="217">
        <v>103988</v>
      </c>
      <c r="B5605" s="218" t="s">
        <v>6017</v>
      </c>
      <c r="C5605" s="217" t="s">
        <v>28</v>
      </c>
      <c r="D5605" s="219">
        <v>12.36</v>
      </c>
      <c r="E5605" s="220">
        <v>0</v>
      </c>
    </row>
    <row r="5606" spans="1:5">
      <c r="A5606" s="217">
        <v>89575</v>
      </c>
      <c r="B5606" s="218" t="s">
        <v>6018</v>
      </c>
      <c r="C5606" s="217" t="s">
        <v>28</v>
      </c>
      <c r="D5606" s="219">
        <v>11.18</v>
      </c>
      <c r="E5606" s="220">
        <v>0</v>
      </c>
    </row>
    <row r="5607" spans="1:5">
      <c r="A5607" s="217">
        <v>103995</v>
      </c>
      <c r="B5607" s="218" t="s">
        <v>6019</v>
      </c>
      <c r="C5607" s="217" t="s">
        <v>28</v>
      </c>
      <c r="D5607" s="219">
        <v>14.6</v>
      </c>
      <c r="E5607" s="220">
        <v>0</v>
      </c>
    </row>
    <row r="5608" spans="1:5">
      <c r="A5608" s="217">
        <v>89597</v>
      </c>
      <c r="B5608" s="218" t="s">
        <v>6020</v>
      </c>
      <c r="C5608" s="217" t="s">
        <v>28</v>
      </c>
      <c r="D5608" s="219">
        <v>21.71</v>
      </c>
      <c r="E5608" s="220">
        <v>0</v>
      </c>
    </row>
    <row r="5609" spans="1:5">
      <c r="A5609" s="217">
        <v>89611</v>
      </c>
      <c r="B5609" s="218" t="s">
        <v>6021</v>
      </c>
      <c r="C5609" s="217" t="s">
        <v>28</v>
      </c>
      <c r="D5609" s="219">
        <v>30.7</v>
      </c>
      <c r="E5609" s="220">
        <v>0</v>
      </c>
    </row>
    <row r="5610" spans="1:5">
      <c r="A5610" s="217">
        <v>89614</v>
      </c>
      <c r="B5610" s="218" t="s">
        <v>6022</v>
      </c>
      <c r="C5610" s="217" t="s">
        <v>28</v>
      </c>
      <c r="D5610" s="219">
        <v>56.75</v>
      </c>
      <c r="E5610" s="220">
        <v>0</v>
      </c>
    </row>
    <row r="5611" spans="1:5">
      <c r="A5611" s="217">
        <v>103975</v>
      </c>
      <c r="B5611" s="218" t="s">
        <v>6023</v>
      </c>
      <c r="C5611" s="217" t="s">
        <v>28</v>
      </c>
      <c r="D5611" s="219">
        <v>17.14</v>
      </c>
      <c r="E5611" s="220">
        <v>0</v>
      </c>
    </row>
    <row r="5612" spans="1:5">
      <c r="A5612" s="217">
        <v>104007</v>
      </c>
      <c r="B5612" s="218" t="s">
        <v>6024</v>
      </c>
      <c r="C5612" s="217" t="s">
        <v>28</v>
      </c>
      <c r="D5612" s="219">
        <v>21.28</v>
      </c>
      <c r="E5612" s="220">
        <v>0</v>
      </c>
    </row>
    <row r="5613" spans="1:5">
      <c r="A5613" s="217">
        <v>103976</v>
      </c>
      <c r="B5613" s="218" t="s">
        <v>6025</v>
      </c>
      <c r="C5613" s="217" t="s">
        <v>28</v>
      </c>
      <c r="D5613" s="219">
        <v>24.71</v>
      </c>
      <c r="E5613" s="220">
        <v>0</v>
      </c>
    </row>
    <row r="5614" spans="1:5">
      <c r="A5614" s="217">
        <v>104008</v>
      </c>
      <c r="B5614" s="218" t="s">
        <v>6026</v>
      </c>
      <c r="C5614" s="217" t="s">
        <v>28</v>
      </c>
      <c r="D5614" s="219">
        <v>30.64</v>
      </c>
      <c r="E5614" s="220">
        <v>0</v>
      </c>
    </row>
    <row r="5615" spans="1:5">
      <c r="A5615" s="217">
        <v>89630</v>
      </c>
      <c r="B5615" s="218" t="s">
        <v>6027</v>
      </c>
      <c r="C5615" s="217" t="s">
        <v>28</v>
      </c>
      <c r="D5615" s="219">
        <v>58.29</v>
      </c>
      <c r="E5615" s="220">
        <v>0</v>
      </c>
    </row>
    <row r="5616" spans="1:5">
      <c r="A5616" s="217">
        <v>89632</v>
      </c>
      <c r="B5616" s="218" t="s">
        <v>6028</v>
      </c>
      <c r="C5616" s="217" t="s">
        <v>28</v>
      </c>
      <c r="D5616" s="219">
        <v>116.5</v>
      </c>
      <c r="E5616" s="220">
        <v>0</v>
      </c>
    </row>
    <row r="5617" spans="1:5">
      <c r="A5617" s="217">
        <v>89438</v>
      </c>
      <c r="B5617" s="218" t="s">
        <v>6029</v>
      </c>
      <c r="C5617" s="217" t="s">
        <v>28</v>
      </c>
      <c r="D5617" s="219">
        <v>9.92</v>
      </c>
      <c r="E5617" s="220">
        <v>0</v>
      </c>
    </row>
    <row r="5618" spans="1:5">
      <c r="A5618" s="217">
        <v>89393</v>
      </c>
      <c r="B5618" s="218" t="s">
        <v>6030</v>
      </c>
      <c r="C5618" s="217" t="s">
        <v>28</v>
      </c>
      <c r="D5618" s="219">
        <v>10.83</v>
      </c>
      <c r="E5618" s="220">
        <v>0</v>
      </c>
    </row>
    <row r="5619" spans="1:5">
      <c r="A5619" s="217">
        <v>89617</v>
      </c>
      <c r="B5619" s="218" t="s">
        <v>6031</v>
      </c>
      <c r="C5619" s="217" t="s">
        <v>28</v>
      </c>
      <c r="D5619" s="219">
        <v>7.4</v>
      </c>
      <c r="E5619" s="220">
        <v>0</v>
      </c>
    </row>
    <row r="5620" spans="1:5">
      <c r="A5620" s="217">
        <v>89440</v>
      </c>
      <c r="B5620" s="218" t="s">
        <v>6032</v>
      </c>
      <c r="C5620" s="217" t="s">
        <v>28</v>
      </c>
      <c r="D5620" s="219">
        <v>11.75</v>
      </c>
      <c r="E5620" s="220">
        <v>0</v>
      </c>
    </row>
    <row r="5621" spans="1:5">
      <c r="A5621" s="217">
        <v>89395</v>
      </c>
      <c r="B5621" s="218" t="s">
        <v>6033</v>
      </c>
      <c r="C5621" s="217" t="s">
        <v>28</v>
      </c>
      <c r="D5621" s="219">
        <v>12.82</v>
      </c>
      <c r="E5621" s="220">
        <v>0</v>
      </c>
    </row>
    <row r="5622" spans="1:5">
      <c r="A5622" s="217">
        <v>89620</v>
      </c>
      <c r="B5622" s="218" t="s">
        <v>6034</v>
      </c>
      <c r="C5622" s="217" t="s">
        <v>28</v>
      </c>
      <c r="D5622" s="219">
        <v>11.55</v>
      </c>
      <c r="E5622" s="220">
        <v>0</v>
      </c>
    </row>
    <row r="5623" spans="1:5">
      <c r="A5623" s="217">
        <v>89443</v>
      </c>
      <c r="B5623" s="218" t="s">
        <v>6035</v>
      </c>
      <c r="C5623" s="217" t="s">
        <v>28</v>
      </c>
      <c r="D5623" s="219">
        <v>16.579999999999998</v>
      </c>
      <c r="E5623" s="220">
        <v>0</v>
      </c>
    </row>
    <row r="5624" spans="1:5">
      <c r="A5624" s="217">
        <v>89398</v>
      </c>
      <c r="B5624" s="218" t="s">
        <v>6036</v>
      </c>
      <c r="C5624" s="217" t="s">
        <v>28</v>
      </c>
      <c r="D5624" s="219">
        <v>17.86</v>
      </c>
      <c r="E5624" s="220">
        <v>0</v>
      </c>
    </row>
    <row r="5625" spans="1:5">
      <c r="A5625" s="217">
        <v>89623</v>
      </c>
      <c r="B5625" s="218" t="s">
        <v>6037</v>
      </c>
      <c r="C5625" s="217" t="s">
        <v>28</v>
      </c>
      <c r="D5625" s="219">
        <v>18.71</v>
      </c>
      <c r="E5625" s="220">
        <v>0</v>
      </c>
    </row>
    <row r="5626" spans="1:5">
      <c r="A5626" s="217">
        <v>104011</v>
      </c>
      <c r="B5626" s="218" t="s">
        <v>6038</v>
      </c>
      <c r="C5626" s="217" t="s">
        <v>28</v>
      </c>
      <c r="D5626" s="219">
        <v>24.5</v>
      </c>
      <c r="E5626" s="220">
        <v>0</v>
      </c>
    </row>
    <row r="5627" spans="1:5">
      <c r="A5627" s="217">
        <v>89625</v>
      </c>
      <c r="B5627" s="218" t="s">
        <v>6039</v>
      </c>
      <c r="C5627" s="217" t="s">
        <v>28</v>
      </c>
      <c r="D5627" s="219">
        <v>21.94</v>
      </c>
      <c r="E5627" s="220">
        <v>0</v>
      </c>
    </row>
    <row r="5628" spans="1:5">
      <c r="A5628" s="217">
        <v>104004</v>
      </c>
      <c r="B5628" s="218" t="s">
        <v>6040</v>
      </c>
      <c r="C5628" s="217" t="s">
        <v>28</v>
      </c>
      <c r="D5628" s="219">
        <v>28.75</v>
      </c>
      <c r="E5628" s="220">
        <v>0</v>
      </c>
    </row>
    <row r="5629" spans="1:5">
      <c r="A5629" s="217">
        <v>89628</v>
      </c>
      <c r="B5629" s="218" t="s">
        <v>6041</v>
      </c>
      <c r="C5629" s="217" t="s">
        <v>28</v>
      </c>
      <c r="D5629" s="219">
        <v>45.79</v>
      </c>
      <c r="E5629" s="220">
        <v>0</v>
      </c>
    </row>
    <row r="5630" spans="1:5">
      <c r="A5630" s="217">
        <v>89629</v>
      </c>
      <c r="B5630" s="218" t="s">
        <v>6042</v>
      </c>
      <c r="C5630" s="217" t="s">
        <v>28</v>
      </c>
      <c r="D5630" s="219">
        <v>76.819999999999993</v>
      </c>
      <c r="E5630" s="220">
        <v>0</v>
      </c>
    </row>
    <row r="5631" spans="1:5">
      <c r="A5631" s="217">
        <v>89631</v>
      </c>
      <c r="B5631" s="218" t="s">
        <v>6043</v>
      </c>
      <c r="C5631" s="217" t="s">
        <v>28</v>
      </c>
      <c r="D5631" s="219">
        <v>100.71</v>
      </c>
      <c r="E5631" s="220">
        <v>0</v>
      </c>
    </row>
    <row r="5632" spans="1:5">
      <c r="A5632" s="217">
        <v>89401</v>
      </c>
      <c r="B5632" s="218" t="s">
        <v>6044</v>
      </c>
      <c r="C5632" s="217" t="s">
        <v>27</v>
      </c>
      <c r="D5632" s="219">
        <v>10.57</v>
      </c>
      <c r="E5632" s="220">
        <v>0</v>
      </c>
    </row>
    <row r="5633" spans="1:5">
      <c r="A5633" s="217">
        <v>89355</v>
      </c>
      <c r="B5633" s="218" t="s">
        <v>6045</v>
      </c>
      <c r="C5633" s="217" t="s">
        <v>27</v>
      </c>
      <c r="D5633" s="219">
        <v>20.07</v>
      </c>
      <c r="E5633" s="220">
        <v>0</v>
      </c>
    </row>
    <row r="5634" spans="1:5">
      <c r="A5634" s="217">
        <v>89446</v>
      </c>
      <c r="B5634" s="218" t="s">
        <v>6046</v>
      </c>
      <c r="C5634" s="217" t="s">
        <v>27</v>
      </c>
      <c r="D5634" s="219">
        <v>5.25</v>
      </c>
      <c r="E5634" s="220">
        <v>0</v>
      </c>
    </row>
    <row r="5635" spans="1:5">
      <c r="A5635" s="217">
        <v>89402</v>
      </c>
      <c r="B5635" s="218" t="s">
        <v>6047</v>
      </c>
      <c r="C5635" s="217" t="s">
        <v>27</v>
      </c>
      <c r="D5635" s="219">
        <v>12.16</v>
      </c>
      <c r="E5635" s="220">
        <v>0</v>
      </c>
    </row>
    <row r="5636" spans="1:5">
      <c r="A5636" s="217">
        <v>89356</v>
      </c>
      <c r="B5636" s="218" t="s">
        <v>6048</v>
      </c>
      <c r="C5636" s="217" t="s">
        <v>27</v>
      </c>
      <c r="D5636" s="219">
        <v>23.17</v>
      </c>
      <c r="E5636" s="220">
        <v>0</v>
      </c>
    </row>
    <row r="5637" spans="1:5">
      <c r="A5637" s="217">
        <v>89447</v>
      </c>
      <c r="B5637" s="218" t="s">
        <v>6049</v>
      </c>
      <c r="C5637" s="217" t="s">
        <v>27</v>
      </c>
      <c r="D5637" s="219">
        <v>10.42</v>
      </c>
      <c r="E5637" s="220">
        <v>0</v>
      </c>
    </row>
    <row r="5638" spans="1:5">
      <c r="A5638" s="217">
        <v>89403</v>
      </c>
      <c r="B5638" s="218" t="s">
        <v>6050</v>
      </c>
      <c r="C5638" s="217" t="s">
        <v>27</v>
      </c>
      <c r="D5638" s="219">
        <v>18.649999999999999</v>
      </c>
      <c r="E5638" s="220">
        <v>0</v>
      </c>
    </row>
    <row r="5639" spans="1:5">
      <c r="A5639" s="217">
        <v>89357</v>
      </c>
      <c r="B5639" s="218" t="s">
        <v>6051</v>
      </c>
      <c r="C5639" s="217" t="s">
        <v>27</v>
      </c>
      <c r="D5639" s="219">
        <v>31.76</v>
      </c>
      <c r="E5639" s="220">
        <v>0</v>
      </c>
    </row>
    <row r="5640" spans="1:5">
      <c r="A5640" s="217">
        <v>89448</v>
      </c>
      <c r="B5640" s="218" t="s">
        <v>6052</v>
      </c>
      <c r="C5640" s="217" t="s">
        <v>27</v>
      </c>
      <c r="D5640" s="219">
        <v>15.93</v>
      </c>
      <c r="E5640" s="220">
        <v>0</v>
      </c>
    </row>
    <row r="5641" spans="1:5">
      <c r="A5641" s="217">
        <v>103978</v>
      </c>
      <c r="B5641" s="218" t="s">
        <v>6053</v>
      </c>
      <c r="C5641" s="217" t="s">
        <v>27</v>
      </c>
      <c r="D5641" s="219">
        <v>25.61</v>
      </c>
      <c r="E5641" s="220">
        <v>0</v>
      </c>
    </row>
    <row r="5642" spans="1:5">
      <c r="A5642" s="217">
        <v>89449</v>
      </c>
      <c r="B5642" s="218" t="s">
        <v>6054</v>
      </c>
      <c r="C5642" s="217" t="s">
        <v>27</v>
      </c>
      <c r="D5642" s="219">
        <v>17.62</v>
      </c>
      <c r="E5642" s="220">
        <v>0</v>
      </c>
    </row>
    <row r="5643" spans="1:5">
      <c r="A5643" s="217">
        <v>103979</v>
      </c>
      <c r="B5643" s="218" t="s">
        <v>6055</v>
      </c>
      <c r="C5643" s="217" t="s">
        <v>27</v>
      </c>
      <c r="D5643" s="219">
        <v>29.18</v>
      </c>
      <c r="E5643" s="220">
        <v>0</v>
      </c>
    </row>
    <row r="5644" spans="1:5">
      <c r="A5644" s="217">
        <v>89450</v>
      </c>
      <c r="B5644" s="218" t="s">
        <v>6056</v>
      </c>
      <c r="C5644" s="217" t="s">
        <v>27</v>
      </c>
      <c r="D5644" s="219">
        <v>28.21</v>
      </c>
      <c r="E5644" s="220">
        <v>0</v>
      </c>
    </row>
    <row r="5645" spans="1:5">
      <c r="A5645" s="217">
        <v>89451</v>
      </c>
      <c r="B5645" s="218" t="s">
        <v>6057</v>
      </c>
      <c r="C5645" s="217" t="s">
        <v>27</v>
      </c>
      <c r="D5645" s="219">
        <v>45.92</v>
      </c>
      <c r="E5645" s="220">
        <v>0</v>
      </c>
    </row>
    <row r="5646" spans="1:5">
      <c r="A5646" s="217">
        <v>89452</v>
      </c>
      <c r="B5646" s="218" t="s">
        <v>6058</v>
      </c>
      <c r="C5646" s="217" t="s">
        <v>27</v>
      </c>
      <c r="D5646" s="219">
        <v>63.23</v>
      </c>
      <c r="E5646" s="220">
        <v>0</v>
      </c>
    </row>
    <row r="5647" spans="1:5">
      <c r="A5647" s="217">
        <v>89394</v>
      </c>
      <c r="B5647" s="218" t="s">
        <v>6059</v>
      </c>
      <c r="C5647" s="217" t="s">
        <v>28</v>
      </c>
      <c r="D5647" s="219">
        <v>18.13</v>
      </c>
      <c r="E5647" s="220">
        <v>0</v>
      </c>
    </row>
    <row r="5648" spans="1:5">
      <c r="A5648" s="217">
        <v>89396</v>
      </c>
      <c r="B5648" s="218" t="s">
        <v>6060</v>
      </c>
      <c r="C5648" s="217" t="s">
        <v>28</v>
      </c>
      <c r="D5648" s="219">
        <v>19.87</v>
      </c>
      <c r="E5648" s="220">
        <v>0</v>
      </c>
    </row>
    <row r="5649" spans="1:5">
      <c r="A5649" s="217">
        <v>90374</v>
      </c>
      <c r="B5649" s="218" t="s">
        <v>6061</v>
      </c>
      <c r="C5649" s="217" t="s">
        <v>28</v>
      </c>
      <c r="D5649" s="219">
        <v>21.57</v>
      </c>
      <c r="E5649" s="220">
        <v>0</v>
      </c>
    </row>
    <row r="5650" spans="1:5">
      <c r="A5650" s="217">
        <v>89444</v>
      </c>
      <c r="B5650" s="218" t="s">
        <v>6062</v>
      </c>
      <c r="C5650" s="217" t="s">
        <v>28</v>
      </c>
      <c r="D5650" s="219">
        <v>23.49</v>
      </c>
      <c r="E5650" s="220">
        <v>0</v>
      </c>
    </row>
    <row r="5651" spans="1:5">
      <c r="A5651" s="217">
        <v>89399</v>
      </c>
      <c r="B5651" s="218" t="s">
        <v>6063</v>
      </c>
      <c r="C5651" s="217" t="s">
        <v>28</v>
      </c>
      <c r="D5651" s="219">
        <v>24.12</v>
      </c>
      <c r="E5651" s="220">
        <v>0</v>
      </c>
    </row>
    <row r="5652" spans="1:5">
      <c r="A5652" s="217">
        <v>89442</v>
      </c>
      <c r="B5652" s="218" t="s">
        <v>6064</v>
      </c>
      <c r="C5652" s="217" t="s">
        <v>28</v>
      </c>
      <c r="D5652" s="219">
        <v>13.5</v>
      </c>
      <c r="E5652" s="220">
        <v>0</v>
      </c>
    </row>
    <row r="5653" spans="1:5">
      <c r="A5653" s="217">
        <v>89397</v>
      </c>
      <c r="B5653" s="218" t="s">
        <v>6065</v>
      </c>
      <c r="C5653" s="217" t="s">
        <v>28</v>
      </c>
      <c r="D5653" s="219">
        <v>14.5</v>
      </c>
      <c r="E5653" s="220">
        <v>0</v>
      </c>
    </row>
    <row r="5654" spans="1:5">
      <c r="A5654" s="217">
        <v>89622</v>
      </c>
      <c r="B5654" s="218" t="s">
        <v>6066</v>
      </c>
      <c r="C5654" s="217" t="s">
        <v>28</v>
      </c>
      <c r="D5654" s="219">
        <v>13.62</v>
      </c>
      <c r="E5654" s="220">
        <v>0</v>
      </c>
    </row>
    <row r="5655" spans="1:5">
      <c r="A5655" s="217">
        <v>89445</v>
      </c>
      <c r="B5655" s="218" t="s">
        <v>6067</v>
      </c>
      <c r="C5655" s="217" t="s">
        <v>28</v>
      </c>
      <c r="D5655" s="219">
        <v>18.309999999999999</v>
      </c>
      <c r="E5655" s="220">
        <v>0</v>
      </c>
    </row>
    <row r="5656" spans="1:5">
      <c r="A5656" s="217">
        <v>89400</v>
      </c>
      <c r="B5656" s="218" t="s">
        <v>6068</v>
      </c>
      <c r="C5656" s="217" t="s">
        <v>28</v>
      </c>
      <c r="D5656" s="219">
        <v>19.48</v>
      </c>
      <c r="E5656" s="220">
        <v>0</v>
      </c>
    </row>
    <row r="5657" spans="1:5">
      <c r="A5657" s="217">
        <v>89624</v>
      </c>
      <c r="B5657" s="218" t="s">
        <v>6069</v>
      </c>
      <c r="C5657" s="217" t="s">
        <v>28</v>
      </c>
      <c r="D5657" s="219">
        <v>17.29</v>
      </c>
      <c r="E5657" s="220">
        <v>0</v>
      </c>
    </row>
    <row r="5658" spans="1:5">
      <c r="A5658" s="217">
        <v>104012</v>
      </c>
      <c r="B5658" s="218" t="s">
        <v>6070</v>
      </c>
      <c r="C5658" s="217" t="s">
        <v>28</v>
      </c>
      <c r="D5658" s="219">
        <v>22.7</v>
      </c>
      <c r="E5658" s="220">
        <v>0</v>
      </c>
    </row>
    <row r="5659" spans="1:5">
      <c r="A5659" s="217">
        <v>89627</v>
      </c>
      <c r="B5659" s="218" t="s">
        <v>6071</v>
      </c>
      <c r="C5659" s="217" t="s">
        <v>28</v>
      </c>
      <c r="D5659" s="219">
        <v>19.36</v>
      </c>
      <c r="E5659" s="220">
        <v>0</v>
      </c>
    </row>
    <row r="5660" spans="1:5">
      <c r="A5660" s="217">
        <v>104006</v>
      </c>
      <c r="B5660" s="218" t="s">
        <v>6072</v>
      </c>
      <c r="C5660" s="217" t="s">
        <v>28</v>
      </c>
      <c r="D5660" s="219">
        <v>24.33</v>
      </c>
      <c r="E5660" s="220">
        <v>0</v>
      </c>
    </row>
    <row r="5661" spans="1:5">
      <c r="A5661" s="217">
        <v>89626</v>
      </c>
      <c r="B5661" s="218" t="s">
        <v>6073</v>
      </c>
      <c r="C5661" s="217" t="s">
        <v>28</v>
      </c>
      <c r="D5661" s="219">
        <v>28.85</v>
      </c>
      <c r="E5661" s="220">
        <v>0</v>
      </c>
    </row>
    <row r="5662" spans="1:5">
      <c r="A5662" s="217">
        <v>104005</v>
      </c>
      <c r="B5662" s="218" t="s">
        <v>6074</v>
      </c>
      <c r="C5662" s="217" t="s">
        <v>28</v>
      </c>
      <c r="D5662" s="219">
        <v>35.159999999999997</v>
      </c>
      <c r="E5662" s="220">
        <v>0</v>
      </c>
    </row>
    <row r="5663" spans="1:5">
      <c r="A5663" s="217">
        <v>89439</v>
      </c>
      <c r="B5663" s="218" t="s">
        <v>6075</v>
      </c>
      <c r="C5663" s="217" t="s">
        <v>28</v>
      </c>
      <c r="D5663" s="219">
        <v>11.38</v>
      </c>
      <c r="E5663" s="220">
        <v>0</v>
      </c>
    </row>
    <row r="5664" spans="1:5">
      <c r="A5664" s="217">
        <v>89421</v>
      </c>
      <c r="B5664" s="218" t="s">
        <v>6076</v>
      </c>
      <c r="C5664" s="217" t="s">
        <v>28</v>
      </c>
      <c r="D5664" s="219">
        <v>11.15</v>
      </c>
      <c r="E5664" s="220">
        <v>0</v>
      </c>
    </row>
    <row r="5665" spans="1:5">
      <c r="A5665" s="217">
        <v>89375</v>
      </c>
      <c r="B5665" s="218" t="s">
        <v>6077</v>
      </c>
      <c r="C5665" s="217" t="s">
        <v>28</v>
      </c>
      <c r="D5665" s="219">
        <v>11.62</v>
      </c>
      <c r="E5665" s="220">
        <v>0</v>
      </c>
    </row>
    <row r="5666" spans="1:5">
      <c r="A5666" s="217">
        <v>89536</v>
      </c>
      <c r="B5666" s="218" t="s">
        <v>6078</v>
      </c>
      <c r="C5666" s="217" t="s">
        <v>28</v>
      </c>
      <c r="D5666" s="219">
        <v>11.24</v>
      </c>
      <c r="E5666" s="220">
        <v>0</v>
      </c>
    </row>
    <row r="5667" spans="1:5">
      <c r="A5667" s="217">
        <v>89428</v>
      </c>
      <c r="B5667" s="218" t="s">
        <v>6079</v>
      </c>
      <c r="C5667" s="217" t="s">
        <v>28</v>
      </c>
      <c r="D5667" s="219">
        <v>13.42</v>
      </c>
      <c r="E5667" s="220">
        <v>0</v>
      </c>
    </row>
    <row r="5668" spans="1:5">
      <c r="A5668" s="217">
        <v>89382</v>
      </c>
      <c r="B5668" s="218" t="s">
        <v>6080</v>
      </c>
      <c r="C5668" s="217" t="s">
        <v>28</v>
      </c>
      <c r="D5668" s="219">
        <v>13.96</v>
      </c>
      <c r="E5668" s="220">
        <v>0</v>
      </c>
    </row>
    <row r="5669" spans="1:5">
      <c r="A5669" s="217">
        <v>89552</v>
      </c>
      <c r="B5669" s="218" t="s">
        <v>6081</v>
      </c>
      <c r="C5669" s="217" t="s">
        <v>28</v>
      </c>
      <c r="D5669" s="219">
        <v>17.53</v>
      </c>
      <c r="E5669" s="220">
        <v>0</v>
      </c>
    </row>
    <row r="5670" spans="1:5">
      <c r="A5670" s="217">
        <v>89435</v>
      </c>
      <c r="B5670" s="218" t="s">
        <v>6082</v>
      </c>
      <c r="C5670" s="217" t="s">
        <v>28</v>
      </c>
      <c r="D5670" s="219">
        <v>20.05</v>
      </c>
      <c r="E5670" s="220">
        <v>0</v>
      </c>
    </row>
    <row r="5671" spans="1:5">
      <c r="A5671" s="217">
        <v>89390</v>
      </c>
      <c r="B5671" s="218" t="s">
        <v>6083</v>
      </c>
      <c r="C5671" s="217" t="s">
        <v>28</v>
      </c>
      <c r="D5671" s="219">
        <v>20.68</v>
      </c>
      <c r="E5671" s="220">
        <v>0</v>
      </c>
    </row>
    <row r="5672" spans="1:5">
      <c r="A5672" s="217">
        <v>89568</v>
      </c>
      <c r="B5672" s="218" t="s">
        <v>6084</v>
      </c>
      <c r="C5672" s="217" t="s">
        <v>28</v>
      </c>
      <c r="D5672" s="219">
        <v>30.72</v>
      </c>
      <c r="E5672" s="220">
        <v>0</v>
      </c>
    </row>
    <row r="5673" spans="1:5">
      <c r="A5673" s="217">
        <v>103990</v>
      </c>
      <c r="B5673" s="218" t="s">
        <v>6085</v>
      </c>
      <c r="C5673" s="217" t="s">
        <v>28</v>
      </c>
      <c r="D5673" s="219">
        <v>33.659999999999997</v>
      </c>
      <c r="E5673" s="220">
        <v>0</v>
      </c>
    </row>
    <row r="5674" spans="1:5">
      <c r="A5674" s="217">
        <v>89594</v>
      </c>
      <c r="B5674" s="218" t="s">
        <v>6086</v>
      </c>
      <c r="C5674" s="217" t="s">
        <v>28</v>
      </c>
      <c r="D5674" s="219">
        <v>34.1</v>
      </c>
      <c r="E5674" s="220">
        <v>0</v>
      </c>
    </row>
    <row r="5675" spans="1:5">
      <c r="A5675" s="217">
        <v>103997</v>
      </c>
      <c r="B5675" s="218" t="s">
        <v>6087</v>
      </c>
      <c r="C5675" s="217" t="s">
        <v>28</v>
      </c>
      <c r="D5675" s="219">
        <v>37.520000000000003</v>
      </c>
      <c r="E5675" s="220">
        <v>0</v>
      </c>
    </row>
    <row r="5676" spans="1:5">
      <c r="A5676" s="217">
        <v>89609</v>
      </c>
      <c r="B5676" s="218" t="s">
        <v>6088</v>
      </c>
      <c r="C5676" s="217" t="s">
        <v>28</v>
      </c>
      <c r="D5676" s="219">
        <v>79.36</v>
      </c>
      <c r="E5676" s="220">
        <v>0</v>
      </c>
    </row>
    <row r="5677" spans="1:5">
      <c r="A5677" s="217">
        <v>89612</v>
      </c>
      <c r="B5677" s="218" t="s">
        <v>6089</v>
      </c>
      <c r="C5677" s="217" t="s">
        <v>28</v>
      </c>
      <c r="D5677" s="219">
        <v>155.66</v>
      </c>
      <c r="E5677" s="220">
        <v>0</v>
      </c>
    </row>
    <row r="5678" spans="1:5">
      <c r="A5678" s="217">
        <v>89615</v>
      </c>
      <c r="B5678" s="218" t="s">
        <v>6090</v>
      </c>
      <c r="C5678" s="217" t="s">
        <v>28</v>
      </c>
      <c r="D5678" s="219">
        <v>183.82</v>
      </c>
      <c r="E5678" s="220">
        <v>0</v>
      </c>
    </row>
    <row r="5679" spans="1:5">
      <c r="A5679" s="217">
        <v>89747</v>
      </c>
      <c r="B5679" s="218" t="s">
        <v>6091</v>
      </c>
      <c r="C5679" s="217" t="s">
        <v>28</v>
      </c>
      <c r="D5679" s="219">
        <v>29.83</v>
      </c>
      <c r="E5679" s="220">
        <v>0</v>
      </c>
    </row>
    <row r="5680" spans="1:5">
      <c r="A5680" s="217">
        <v>89656</v>
      </c>
      <c r="B5680" s="218" t="s">
        <v>6092</v>
      </c>
      <c r="C5680" s="217" t="s">
        <v>28</v>
      </c>
      <c r="D5680" s="219">
        <v>22.63</v>
      </c>
      <c r="E5680" s="220">
        <v>0</v>
      </c>
    </row>
    <row r="5681" spans="1:5">
      <c r="A5681" s="217">
        <v>89663</v>
      </c>
      <c r="B5681" s="218" t="s">
        <v>6093</v>
      </c>
      <c r="C5681" s="217" t="s">
        <v>28</v>
      </c>
      <c r="D5681" s="219">
        <v>30.32</v>
      </c>
      <c r="E5681" s="220">
        <v>0</v>
      </c>
    </row>
    <row r="5682" spans="1:5">
      <c r="A5682" s="217">
        <v>89759</v>
      </c>
      <c r="B5682" s="218" t="s">
        <v>6094</v>
      </c>
      <c r="C5682" s="217" t="s">
        <v>28</v>
      </c>
      <c r="D5682" s="219">
        <v>11.69</v>
      </c>
      <c r="E5682" s="220">
        <v>0</v>
      </c>
    </row>
    <row r="5683" spans="1:5">
      <c r="A5683" s="217">
        <v>89832</v>
      </c>
      <c r="B5683" s="218" t="s">
        <v>6095</v>
      </c>
      <c r="C5683" s="217" t="s">
        <v>28</v>
      </c>
      <c r="D5683" s="219">
        <v>41.73</v>
      </c>
      <c r="E5683" s="220">
        <v>0</v>
      </c>
    </row>
    <row r="5684" spans="1:5">
      <c r="A5684" s="217">
        <v>89666</v>
      </c>
      <c r="B5684" s="218" t="s">
        <v>6096</v>
      </c>
      <c r="C5684" s="217" t="s">
        <v>28</v>
      </c>
      <c r="D5684" s="219">
        <v>7.51</v>
      </c>
      <c r="E5684" s="220">
        <v>0</v>
      </c>
    </row>
    <row r="5685" spans="1:5">
      <c r="A5685" s="217">
        <v>89678</v>
      </c>
      <c r="B5685" s="218" t="s">
        <v>6097</v>
      </c>
      <c r="C5685" s="217" t="s">
        <v>28</v>
      </c>
      <c r="D5685" s="219">
        <v>12.22</v>
      </c>
      <c r="E5685" s="220">
        <v>0</v>
      </c>
    </row>
    <row r="5686" spans="1:5">
      <c r="A5686" s="217">
        <v>89764</v>
      </c>
      <c r="B5686" s="218" t="s">
        <v>6098</v>
      </c>
      <c r="C5686" s="217" t="s">
        <v>28</v>
      </c>
      <c r="D5686" s="219">
        <v>37.44</v>
      </c>
      <c r="E5686" s="220">
        <v>0</v>
      </c>
    </row>
    <row r="5687" spans="1:5">
      <c r="A5687" s="217">
        <v>89689</v>
      </c>
      <c r="B5687" s="218" t="s">
        <v>6099</v>
      </c>
      <c r="C5687" s="217" t="s">
        <v>28</v>
      </c>
      <c r="D5687" s="219">
        <v>38.049999999999997</v>
      </c>
      <c r="E5687" s="220">
        <v>0</v>
      </c>
    </row>
    <row r="5688" spans="1:5">
      <c r="A5688" s="217">
        <v>89655</v>
      </c>
      <c r="B5688" s="218" t="s">
        <v>6100</v>
      </c>
      <c r="C5688" s="217" t="s">
        <v>28</v>
      </c>
      <c r="D5688" s="219">
        <v>24.28</v>
      </c>
      <c r="E5688" s="220">
        <v>0</v>
      </c>
    </row>
    <row r="5689" spans="1:5">
      <c r="A5689" s="217">
        <v>89662</v>
      </c>
      <c r="B5689" s="218" t="s">
        <v>6101</v>
      </c>
      <c r="C5689" s="217" t="s">
        <v>28</v>
      </c>
      <c r="D5689" s="219">
        <v>31.43</v>
      </c>
      <c r="E5689" s="220">
        <v>0</v>
      </c>
    </row>
    <row r="5690" spans="1:5">
      <c r="A5690" s="217">
        <v>89758</v>
      </c>
      <c r="B5690" s="218" t="s">
        <v>6102</v>
      </c>
      <c r="C5690" s="217" t="s">
        <v>28</v>
      </c>
      <c r="D5690" s="219">
        <v>37.18</v>
      </c>
      <c r="E5690" s="220">
        <v>0</v>
      </c>
    </row>
    <row r="5691" spans="1:5">
      <c r="A5691" s="217">
        <v>89676</v>
      </c>
      <c r="B5691" s="218" t="s">
        <v>6103</v>
      </c>
      <c r="C5691" s="217" t="s">
        <v>28</v>
      </c>
      <c r="D5691" s="219">
        <v>37.270000000000003</v>
      </c>
      <c r="E5691" s="220">
        <v>0</v>
      </c>
    </row>
    <row r="5692" spans="1:5">
      <c r="A5692" s="217">
        <v>89818</v>
      </c>
      <c r="B5692" s="218" t="s">
        <v>6104</v>
      </c>
      <c r="C5692" s="217" t="s">
        <v>28</v>
      </c>
      <c r="D5692" s="219">
        <v>53.75</v>
      </c>
      <c r="E5692" s="220">
        <v>0</v>
      </c>
    </row>
    <row r="5693" spans="1:5">
      <c r="A5693" s="217">
        <v>89763</v>
      </c>
      <c r="B5693" s="218" t="s">
        <v>6105</v>
      </c>
      <c r="C5693" s="217" t="s">
        <v>28</v>
      </c>
      <c r="D5693" s="219">
        <v>56.3</v>
      </c>
      <c r="E5693" s="220">
        <v>0</v>
      </c>
    </row>
    <row r="5694" spans="1:5">
      <c r="A5694" s="217">
        <v>89686</v>
      </c>
      <c r="B5694" s="218" t="s">
        <v>6106</v>
      </c>
      <c r="C5694" s="217" t="s">
        <v>28</v>
      </c>
      <c r="D5694" s="219">
        <v>56.95</v>
      </c>
      <c r="E5694" s="220">
        <v>0</v>
      </c>
    </row>
    <row r="5695" spans="1:5">
      <c r="A5695" s="217">
        <v>104029</v>
      </c>
      <c r="B5695" s="218" t="s">
        <v>6107</v>
      </c>
      <c r="C5695" s="217" t="s">
        <v>28</v>
      </c>
      <c r="D5695" s="219">
        <v>67.77</v>
      </c>
      <c r="E5695" s="220">
        <v>0</v>
      </c>
    </row>
    <row r="5696" spans="1:5">
      <c r="A5696" s="217">
        <v>89831</v>
      </c>
      <c r="B5696" s="218" t="s">
        <v>6108</v>
      </c>
      <c r="C5696" s="217" t="s">
        <v>28</v>
      </c>
      <c r="D5696" s="219">
        <v>64.97</v>
      </c>
      <c r="E5696" s="220">
        <v>0</v>
      </c>
    </row>
    <row r="5697" spans="1:5">
      <c r="A5697" s="217">
        <v>89668</v>
      </c>
      <c r="B5697" s="218" t="s">
        <v>6109</v>
      </c>
      <c r="C5697" s="217" t="s">
        <v>28</v>
      </c>
      <c r="D5697" s="219">
        <v>29.59</v>
      </c>
      <c r="E5697" s="220">
        <v>0</v>
      </c>
    </row>
    <row r="5698" spans="1:5">
      <c r="A5698" s="217">
        <v>89639</v>
      </c>
      <c r="B5698" s="218" t="s">
        <v>6110</v>
      </c>
      <c r="C5698" s="217" t="s">
        <v>28</v>
      </c>
      <c r="D5698" s="219">
        <v>12.34</v>
      </c>
      <c r="E5698" s="220">
        <v>0</v>
      </c>
    </row>
    <row r="5699" spans="1:5">
      <c r="A5699" s="217">
        <v>89721</v>
      </c>
      <c r="B5699" s="218" t="s">
        <v>6111</v>
      </c>
      <c r="C5699" s="217" t="s">
        <v>28</v>
      </c>
      <c r="D5699" s="219">
        <v>16.100000000000001</v>
      </c>
      <c r="E5699" s="220">
        <v>0</v>
      </c>
    </row>
    <row r="5700" spans="1:5">
      <c r="A5700" s="217">
        <v>89643</v>
      </c>
      <c r="B5700" s="218" t="s">
        <v>6112</v>
      </c>
      <c r="C5700" s="217" t="s">
        <v>28</v>
      </c>
      <c r="D5700" s="219">
        <v>16.82</v>
      </c>
      <c r="E5700" s="220">
        <v>0</v>
      </c>
    </row>
    <row r="5701" spans="1:5">
      <c r="A5701" s="217">
        <v>89727</v>
      </c>
      <c r="B5701" s="218" t="s">
        <v>6113</v>
      </c>
      <c r="C5701" s="217" t="s">
        <v>28</v>
      </c>
      <c r="D5701" s="219">
        <v>24.49</v>
      </c>
      <c r="E5701" s="220">
        <v>0</v>
      </c>
    </row>
    <row r="5702" spans="1:5">
      <c r="A5702" s="217">
        <v>89648</v>
      </c>
      <c r="B5702" s="218" t="s">
        <v>6114</v>
      </c>
      <c r="C5702" s="217" t="s">
        <v>28</v>
      </c>
      <c r="D5702" s="219">
        <v>25.35</v>
      </c>
      <c r="E5702" s="220">
        <v>0</v>
      </c>
    </row>
    <row r="5703" spans="1:5">
      <c r="A5703" s="217">
        <v>89749</v>
      </c>
      <c r="B5703" s="218" t="s">
        <v>6115</v>
      </c>
      <c r="C5703" s="217" t="s">
        <v>28</v>
      </c>
      <c r="D5703" s="219">
        <v>16.86</v>
      </c>
      <c r="E5703" s="220">
        <v>0</v>
      </c>
    </row>
    <row r="5704" spans="1:5">
      <c r="A5704" s="217">
        <v>89657</v>
      </c>
      <c r="B5704" s="218" t="s">
        <v>6116</v>
      </c>
      <c r="C5704" s="217" t="s">
        <v>28</v>
      </c>
      <c r="D5704" s="219">
        <v>14.04</v>
      </c>
      <c r="E5704" s="220">
        <v>0</v>
      </c>
    </row>
    <row r="5705" spans="1:5">
      <c r="A5705" s="217">
        <v>89664</v>
      </c>
      <c r="B5705" s="218" t="s">
        <v>6117</v>
      </c>
      <c r="C5705" s="217" t="s">
        <v>28</v>
      </c>
      <c r="D5705" s="219">
        <v>17.350000000000001</v>
      </c>
      <c r="E5705" s="220">
        <v>0</v>
      </c>
    </row>
    <row r="5706" spans="1:5">
      <c r="A5706" s="217">
        <v>89638</v>
      </c>
      <c r="B5706" s="218" t="s">
        <v>6118</v>
      </c>
      <c r="C5706" s="217" t="s">
        <v>28</v>
      </c>
      <c r="D5706" s="219">
        <v>11.69</v>
      </c>
      <c r="E5706" s="220">
        <v>0</v>
      </c>
    </row>
    <row r="5707" spans="1:5">
      <c r="A5707" s="217">
        <v>89720</v>
      </c>
      <c r="B5707" s="218" t="s">
        <v>6119</v>
      </c>
      <c r="C5707" s="217" t="s">
        <v>28</v>
      </c>
      <c r="D5707" s="219">
        <v>14.81</v>
      </c>
      <c r="E5707" s="220">
        <v>0</v>
      </c>
    </row>
    <row r="5708" spans="1:5">
      <c r="A5708" s="217">
        <v>89642</v>
      </c>
      <c r="B5708" s="218" t="s">
        <v>6120</v>
      </c>
      <c r="C5708" s="217" t="s">
        <v>28</v>
      </c>
      <c r="D5708" s="219">
        <v>15.53</v>
      </c>
      <c r="E5708" s="220">
        <v>0</v>
      </c>
    </row>
    <row r="5709" spans="1:5">
      <c r="A5709" s="217">
        <v>89725</v>
      </c>
      <c r="B5709" s="218" t="s">
        <v>6121</v>
      </c>
      <c r="C5709" s="217" t="s">
        <v>28</v>
      </c>
      <c r="D5709" s="219">
        <v>19.45</v>
      </c>
      <c r="E5709" s="220">
        <v>0</v>
      </c>
    </row>
    <row r="5710" spans="1:5">
      <c r="A5710" s="217">
        <v>89647</v>
      </c>
      <c r="B5710" s="218" t="s">
        <v>6122</v>
      </c>
      <c r="C5710" s="217" t="s">
        <v>28</v>
      </c>
      <c r="D5710" s="219">
        <v>20.309999999999999</v>
      </c>
      <c r="E5710" s="220">
        <v>0</v>
      </c>
    </row>
    <row r="5711" spans="1:5">
      <c r="A5711" s="217">
        <v>89780</v>
      </c>
      <c r="B5711" s="218" t="s">
        <v>6123</v>
      </c>
      <c r="C5711" s="217" t="s">
        <v>28</v>
      </c>
      <c r="D5711" s="219">
        <v>24.21</v>
      </c>
      <c r="E5711" s="220">
        <v>0</v>
      </c>
    </row>
    <row r="5712" spans="1:5">
      <c r="A5712" s="217">
        <v>89734</v>
      </c>
      <c r="B5712" s="218" t="s">
        <v>6124</v>
      </c>
      <c r="C5712" s="217" t="s">
        <v>28</v>
      </c>
      <c r="D5712" s="219">
        <v>28.17</v>
      </c>
      <c r="E5712" s="220">
        <v>0</v>
      </c>
    </row>
    <row r="5713" spans="1:5">
      <c r="A5713" s="217">
        <v>89650</v>
      </c>
      <c r="B5713" s="218" t="s">
        <v>6125</v>
      </c>
      <c r="C5713" s="217" t="s">
        <v>28</v>
      </c>
      <c r="D5713" s="219">
        <v>29.18</v>
      </c>
      <c r="E5713" s="220">
        <v>0</v>
      </c>
    </row>
    <row r="5714" spans="1:5">
      <c r="A5714" s="217">
        <v>89787</v>
      </c>
      <c r="B5714" s="218" t="s">
        <v>6126</v>
      </c>
      <c r="C5714" s="217" t="s">
        <v>28</v>
      </c>
      <c r="D5714" s="219">
        <v>36.26</v>
      </c>
      <c r="E5714" s="220">
        <v>0</v>
      </c>
    </row>
    <row r="5715" spans="1:5">
      <c r="A5715" s="217">
        <v>104024</v>
      </c>
      <c r="B5715" s="218" t="s">
        <v>6127</v>
      </c>
      <c r="C5715" s="217" t="s">
        <v>28</v>
      </c>
      <c r="D5715" s="219">
        <v>40.69</v>
      </c>
      <c r="E5715" s="220">
        <v>0</v>
      </c>
    </row>
    <row r="5716" spans="1:5">
      <c r="A5716" s="217">
        <v>89789</v>
      </c>
      <c r="B5716" s="218" t="s">
        <v>6128</v>
      </c>
      <c r="C5716" s="217" t="s">
        <v>28</v>
      </c>
      <c r="D5716" s="219">
        <v>67.58</v>
      </c>
      <c r="E5716" s="220">
        <v>0</v>
      </c>
    </row>
    <row r="5717" spans="1:5">
      <c r="A5717" s="217">
        <v>89791</v>
      </c>
      <c r="B5717" s="218" t="s">
        <v>6129</v>
      </c>
      <c r="C5717" s="217" t="s">
        <v>28</v>
      </c>
      <c r="D5717" s="219">
        <v>153.76</v>
      </c>
      <c r="E5717" s="220">
        <v>0</v>
      </c>
    </row>
    <row r="5718" spans="1:5">
      <c r="A5718" s="217">
        <v>89793</v>
      </c>
      <c r="B5718" s="218" t="s">
        <v>6130</v>
      </c>
      <c r="C5718" s="217" t="s">
        <v>28</v>
      </c>
      <c r="D5718" s="219">
        <v>222.07</v>
      </c>
      <c r="E5718" s="220">
        <v>0</v>
      </c>
    </row>
    <row r="5719" spans="1:5">
      <c r="A5719" s="217">
        <v>89637</v>
      </c>
      <c r="B5719" s="218" t="s">
        <v>6131</v>
      </c>
      <c r="C5719" s="217" t="s">
        <v>28</v>
      </c>
      <c r="D5719" s="219">
        <v>10.77</v>
      </c>
      <c r="E5719" s="220">
        <v>0</v>
      </c>
    </row>
    <row r="5720" spans="1:5">
      <c r="A5720" s="217">
        <v>89719</v>
      </c>
      <c r="B5720" s="218" t="s">
        <v>6132</v>
      </c>
      <c r="C5720" s="217" t="s">
        <v>28</v>
      </c>
      <c r="D5720" s="219">
        <v>13.2</v>
      </c>
      <c r="E5720" s="220">
        <v>0</v>
      </c>
    </row>
    <row r="5721" spans="1:5">
      <c r="A5721" s="217">
        <v>89641</v>
      </c>
      <c r="B5721" s="218" t="s">
        <v>6133</v>
      </c>
      <c r="C5721" s="217" t="s">
        <v>28</v>
      </c>
      <c r="D5721" s="219">
        <v>13.92</v>
      </c>
      <c r="E5721" s="220">
        <v>0</v>
      </c>
    </row>
    <row r="5722" spans="1:5">
      <c r="A5722" s="217">
        <v>89723</v>
      </c>
      <c r="B5722" s="218" t="s">
        <v>6134</v>
      </c>
      <c r="C5722" s="217" t="s">
        <v>28</v>
      </c>
      <c r="D5722" s="219">
        <v>20.12</v>
      </c>
      <c r="E5722" s="220">
        <v>0</v>
      </c>
    </row>
    <row r="5723" spans="1:5">
      <c r="A5723" s="217">
        <v>89646</v>
      </c>
      <c r="B5723" s="218" t="s">
        <v>6135</v>
      </c>
      <c r="C5723" s="217" t="s">
        <v>28</v>
      </c>
      <c r="D5723" s="219">
        <v>20.98</v>
      </c>
      <c r="E5723" s="220">
        <v>0</v>
      </c>
    </row>
    <row r="5724" spans="1:5">
      <c r="A5724" s="217">
        <v>89777</v>
      </c>
      <c r="B5724" s="218" t="s">
        <v>6136</v>
      </c>
      <c r="C5724" s="217" t="s">
        <v>28</v>
      </c>
      <c r="D5724" s="219">
        <v>25.86</v>
      </c>
      <c r="E5724" s="220">
        <v>0</v>
      </c>
    </row>
    <row r="5725" spans="1:5">
      <c r="A5725" s="217">
        <v>89729</v>
      </c>
      <c r="B5725" s="218" t="s">
        <v>6137</v>
      </c>
      <c r="C5725" s="217" t="s">
        <v>28</v>
      </c>
      <c r="D5725" s="219">
        <v>29.82</v>
      </c>
      <c r="E5725" s="220">
        <v>0</v>
      </c>
    </row>
    <row r="5726" spans="1:5">
      <c r="A5726" s="217">
        <v>89649</v>
      </c>
      <c r="B5726" s="218" t="s">
        <v>6138</v>
      </c>
      <c r="C5726" s="217" t="s">
        <v>28</v>
      </c>
      <c r="D5726" s="219">
        <v>30.83</v>
      </c>
      <c r="E5726" s="220">
        <v>0</v>
      </c>
    </row>
    <row r="5727" spans="1:5">
      <c r="A5727" s="217">
        <v>89781</v>
      </c>
      <c r="B5727" s="218" t="s">
        <v>6139</v>
      </c>
      <c r="C5727" s="217" t="s">
        <v>28</v>
      </c>
      <c r="D5727" s="219">
        <v>36.67</v>
      </c>
      <c r="E5727" s="220">
        <v>0</v>
      </c>
    </row>
    <row r="5728" spans="1:5">
      <c r="A5728" s="217">
        <v>104023</v>
      </c>
      <c r="B5728" s="218" t="s">
        <v>6140</v>
      </c>
      <c r="C5728" s="217" t="s">
        <v>28</v>
      </c>
      <c r="D5728" s="219">
        <v>41.1</v>
      </c>
      <c r="E5728" s="220">
        <v>0</v>
      </c>
    </row>
    <row r="5729" spans="1:5">
      <c r="A5729" s="217">
        <v>89788</v>
      </c>
      <c r="B5729" s="218" t="s">
        <v>6141</v>
      </c>
      <c r="C5729" s="217" t="s">
        <v>28</v>
      </c>
      <c r="D5729" s="219">
        <v>79.64</v>
      </c>
      <c r="E5729" s="220">
        <v>0</v>
      </c>
    </row>
    <row r="5730" spans="1:5">
      <c r="A5730" s="217">
        <v>89790</v>
      </c>
      <c r="B5730" s="218" t="s">
        <v>6142</v>
      </c>
      <c r="C5730" s="217" t="s">
        <v>28</v>
      </c>
      <c r="D5730" s="219">
        <v>159.21</v>
      </c>
      <c r="E5730" s="220">
        <v>0</v>
      </c>
    </row>
    <row r="5731" spans="1:5">
      <c r="A5731" s="217">
        <v>89792</v>
      </c>
      <c r="B5731" s="218" t="s">
        <v>6143</v>
      </c>
      <c r="C5731" s="217" t="s">
        <v>28</v>
      </c>
      <c r="D5731" s="219">
        <v>188.14</v>
      </c>
      <c r="E5731" s="220">
        <v>0</v>
      </c>
    </row>
    <row r="5732" spans="1:5">
      <c r="A5732" s="217">
        <v>89640</v>
      </c>
      <c r="B5732" s="218" t="s">
        <v>6144</v>
      </c>
      <c r="C5732" s="217" t="s">
        <v>28</v>
      </c>
      <c r="D5732" s="219">
        <v>19.329999999999998</v>
      </c>
      <c r="E5732" s="220">
        <v>0</v>
      </c>
    </row>
    <row r="5733" spans="1:5">
      <c r="A5733" s="217">
        <v>89644</v>
      </c>
      <c r="B5733" s="218" t="s">
        <v>6145</v>
      </c>
      <c r="C5733" s="217" t="s">
        <v>28</v>
      </c>
      <c r="D5733" s="219">
        <v>23.58</v>
      </c>
      <c r="E5733" s="220">
        <v>0</v>
      </c>
    </row>
    <row r="5734" spans="1:5">
      <c r="A5734" s="217">
        <v>89645</v>
      </c>
      <c r="B5734" s="218" t="s">
        <v>6146</v>
      </c>
      <c r="C5734" s="217" t="s">
        <v>28</v>
      </c>
      <c r="D5734" s="219">
        <v>32.909999999999997</v>
      </c>
      <c r="E5734" s="220">
        <v>0</v>
      </c>
    </row>
    <row r="5735" spans="1:5">
      <c r="A5735" s="217">
        <v>89652</v>
      </c>
      <c r="B5735" s="218" t="s">
        <v>6147</v>
      </c>
      <c r="C5735" s="217" t="s">
        <v>28</v>
      </c>
      <c r="D5735" s="219">
        <v>12.4</v>
      </c>
      <c r="E5735" s="220">
        <v>0</v>
      </c>
    </row>
    <row r="5736" spans="1:5">
      <c r="A5736" s="217">
        <v>89738</v>
      </c>
      <c r="B5736" s="218" t="s">
        <v>6148</v>
      </c>
      <c r="C5736" s="217" t="s">
        <v>28</v>
      </c>
      <c r="D5736" s="219">
        <v>16.93</v>
      </c>
      <c r="E5736" s="220">
        <v>0</v>
      </c>
    </row>
    <row r="5737" spans="1:5">
      <c r="A5737" s="217">
        <v>89659</v>
      </c>
      <c r="B5737" s="218" t="s">
        <v>6149</v>
      </c>
      <c r="C5737" s="217" t="s">
        <v>28</v>
      </c>
      <c r="D5737" s="219">
        <v>17.420000000000002</v>
      </c>
      <c r="E5737" s="220">
        <v>0</v>
      </c>
    </row>
    <row r="5738" spans="1:5">
      <c r="A5738" s="217">
        <v>89756</v>
      </c>
      <c r="B5738" s="218" t="s">
        <v>6150</v>
      </c>
      <c r="C5738" s="217" t="s">
        <v>28</v>
      </c>
      <c r="D5738" s="219">
        <v>23.44</v>
      </c>
      <c r="E5738" s="220">
        <v>0</v>
      </c>
    </row>
    <row r="5739" spans="1:5">
      <c r="A5739" s="217">
        <v>89672</v>
      </c>
      <c r="B5739" s="218" t="s">
        <v>6151</v>
      </c>
      <c r="C5739" s="217" t="s">
        <v>28</v>
      </c>
      <c r="D5739" s="219">
        <v>24.01</v>
      </c>
      <c r="E5739" s="220">
        <v>0</v>
      </c>
    </row>
    <row r="5740" spans="1:5">
      <c r="A5740" s="217">
        <v>89815</v>
      </c>
      <c r="B5740" s="218" t="s">
        <v>6152</v>
      </c>
      <c r="C5740" s="217" t="s">
        <v>28</v>
      </c>
      <c r="D5740" s="219">
        <v>28.65</v>
      </c>
      <c r="E5740" s="220">
        <v>0</v>
      </c>
    </row>
    <row r="5741" spans="1:5">
      <c r="A5741" s="217">
        <v>89761</v>
      </c>
      <c r="B5741" s="218" t="s">
        <v>6153</v>
      </c>
      <c r="C5741" s="217" t="s">
        <v>28</v>
      </c>
      <c r="D5741" s="219">
        <v>31.27</v>
      </c>
      <c r="E5741" s="220">
        <v>0</v>
      </c>
    </row>
    <row r="5742" spans="1:5">
      <c r="A5742" s="217">
        <v>89682</v>
      </c>
      <c r="B5742" s="218" t="s">
        <v>6154</v>
      </c>
      <c r="C5742" s="217" t="s">
        <v>28</v>
      </c>
      <c r="D5742" s="219">
        <v>31.94</v>
      </c>
      <c r="E5742" s="220">
        <v>0</v>
      </c>
    </row>
    <row r="5743" spans="1:5">
      <c r="A5743" s="217">
        <v>89824</v>
      </c>
      <c r="B5743" s="218" t="s">
        <v>6155</v>
      </c>
      <c r="C5743" s="217" t="s">
        <v>28</v>
      </c>
      <c r="D5743" s="219">
        <v>38.96</v>
      </c>
      <c r="E5743" s="220">
        <v>0</v>
      </c>
    </row>
    <row r="5744" spans="1:5">
      <c r="A5744" s="217">
        <v>104026</v>
      </c>
      <c r="B5744" s="218" t="s">
        <v>6156</v>
      </c>
      <c r="C5744" s="217" t="s">
        <v>28</v>
      </c>
      <c r="D5744" s="219">
        <v>41.93</v>
      </c>
      <c r="E5744" s="220">
        <v>0</v>
      </c>
    </row>
    <row r="5745" spans="1:5">
      <c r="A5745" s="217">
        <v>89740</v>
      </c>
      <c r="B5745" s="218" t="s">
        <v>6157</v>
      </c>
      <c r="C5745" s="217" t="s">
        <v>28</v>
      </c>
      <c r="D5745" s="219">
        <v>9.35</v>
      </c>
      <c r="E5745" s="220">
        <v>0</v>
      </c>
    </row>
    <row r="5746" spans="1:5">
      <c r="A5746" s="217">
        <v>89836</v>
      </c>
      <c r="B5746" s="218" t="s">
        <v>6158</v>
      </c>
      <c r="C5746" s="217" t="s">
        <v>28</v>
      </c>
      <c r="D5746" s="219">
        <v>200.76</v>
      </c>
      <c r="E5746" s="220">
        <v>0</v>
      </c>
    </row>
    <row r="5747" spans="1:5">
      <c r="A5747" s="217">
        <v>89653</v>
      </c>
      <c r="B5747" s="218" t="s">
        <v>6159</v>
      </c>
      <c r="C5747" s="217" t="s">
        <v>28</v>
      </c>
      <c r="D5747" s="219">
        <v>17.600000000000001</v>
      </c>
      <c r="E5747" s="220">
        <v>0</v>
      </c>
    </row>
    <row r="5748" spans="1:5">
      <c r="A5748" s="217">
        <v>89660</v>
      </c>
      <c r="B5748" s="218" t="s">
        <v>6160</v>
      </c>
      <c r="C5748" s="217" t="s">
        <v>28</v>
      </c>
      <c r="D5748" s="219">
        <v>9.85</v>
      </c>
      <c r="E5748" s="220">
        <v>0</v>
      </c>
    </row>
    <row r="5749" spans="1:5">
      <c r="A5749" s="217">
        <v>104028</v>
      </c>
      <c r="B5749" s="218" t="s">
        <v>6161</v>
      </c>
      <c r="C5749" s="217" t="s">
        <v>28</v>
      </c>
      <c r="D5749" s="219">
        <v>130.43</v>
      </c>
      <c r="E5749" s="220">
        <v>0</v>
      </c>
    </row>
    <row r="5750" spans="1:5">
      <c r="A5750" s="217">
        <v>89826</v>
      </c>
      <c r="B5750" s="218" t="s">
        <v>6162</v>
      </c>
      <c r="C5750" s="217" t="s">
        <v>28</v>
      </c>
      <c r="D5750" s="219">
        <v>127.63</v>
      </c>
      <c r="E5750" s="220">
        <v>0</v>
      </c>
    </row>
    <row r="5751" spans="1:5">
      <c r="A5751" s="217">
        <v>89651</v>
      </c>
      <c r="B5751" s="218" t="s">
        <v>6163</v>
      </c>
      <c r="C5751" s="217" t="s">
        <v>28</v>
      </c>
      <c r="D5751" s="219">
        <v>7.27</v>
      </c>
      <c r="E5751" s="220">
        <v>0</v>
      </c>
    </row>
    <row r="5752" spans="1:5">
      <c r="A5752" s="217">
        <v>89736</v>
      </c>
      <c r="B5752" s="218" t="s">
        <v>6164</v>
      </c>
      <c r="C5752" s="217" t="s">
        <v>28</v>
      </c>
      <c r="D5752" s="219">
        <v>9.19</v>
      </c>
      <c r="E5752" s="220">
        <v>0</v>
      </c>
    </row>
    <row r="5753" spans="1:5">
      <c r="A5753" s="217">
        <v>89658</v>
      </c>
      <c r="B5753" s="218" t="s">
        <v>6165</v>
      </c>
      <c r="C5753" s="217" t="s">
        <v>28</v>
      </c>
      <c r="D5753" s="219">
        <v>9.68</v>
      </c>
      <c r="E5753" s="220">
        <v>0</v>
      </c>
    </row>
    <row r="5754" spans="1:5">
      <c r="A5754" s="217">
        <v>89755</v>
      </c>
      <c r="B5754" s="218" t="s">
        <v>6166</v>
      </c>
      <c r="C5754" s="217" t="s">
        <v>28</v>
      </c>
      <c r="D5754" s="219">
        <v>13.8</v>
      </c>
      <c r="E5754" s="220">
        <v>0</v>
      </c>
    </row>
    <row r="5755" spans="1:5">
      <c r="A5755" s="217">
        <v>89670</v>
      </c>
      <c r="B5755" s="218" t="s">
        <v>6167</v>
      </c>
      <c r="C5755" s="217" t="s">
        <v>28</v>
      </c>
      <c r="D5755" s="219">
        <v>14.37</v>
      </c>
      <c r="E5755" s="220">
        <v>0</v>
      </c>
    </row>
    <row r="5756" spans="1:5">
      <c r="A5756" s="217">
        <v>89794</v>
      </c>
      <c r="B5756" s="218" t="s">
        <v>6168</v>
      </c>
      <c r="C5756" s="217" t="s">
        <v>28</v>
      </c>
      <c r="D5756" s="219">
        <v>19.55</v>
      </c>
      <c r="E5756" s="220">
        <v>0</v>
      </c>
    </row>
    <row r="5757" spans="1:5">
      <c r="A5757" s="217">
        <v>89760</v>
      </c>
      <c r="B5757" s="218" t="s">
        <v>6169</v>
      </c>
      <c r="C5757" s="217" t="s">
        <v>28</v>
      </c>
      <c r="D5757" s="219">
        <v>22.17</v>
      </c>
      <c r="E5757" s="220">
        <v>0</v>
      </c>
    </row>
    <row r="5758" spans="1:5">
      <c r="A5758" s="217">
        <v>89680</v>
      </c>
      <c r="B5758" s="218" t="s">
        <v>6170</v>
      </c>
      <c r="C5758" s="217" t="s">
        <v>28</v>
      </c>
      <c r="D5758" s="219">
        <v>22.84</v>
      </c>
      <c r="E5758" s="220">
        <v>0</v>
      </c>
    </row>
    <row r="5759" spans="1:5">
      <c r="A5759" s="217">
        <v>89822</v>
      </c>
      <c r="B5759" s="218" t="s">
        <v>6171</v>
      </c>
      <c r="C5759" s="217" t="s">
        <v>28</v>
      </c>
      <c r="D5759" s="219">
        <v>25.59</v>
      </c>
      <c r="E5759" s="220">
        <v>0</v>
      </c>
    </row>
    <row r="5760" spans="1:5">
      <c r="A5760" s="217">
        <v>104025</v>
      </c>
      <c r="B5760" s="218" t="s">
        <v>6172</v>
      </c>
      <c r="C5760" s="217" t="s">
        <v>28</v>
      </c>
      <c r="D5760" s="219">
        <v>28.56</v>
      </c>
      <c r="E5760" s="220">
        <v>0</v>
      </c>
    </row>
    <row r="5761" spans="1:5">
      <c r="A5761" s="217">
        <v>89835</v>
      </c>
      <c r="B5761" s="218" t="s">
        <v>6173</v>
      </c>
      <c r="C5761" s="217" t="s">
        <v>28</v>
      </c>
      <c r="D5761" s="219">
        <v>44.17</v>
      </c>
      <c r="E5761" s="220">
        <v>0</v>
      </c>
    </row>
    <row r="5762" spans="1:5">
      <c r="A5762" s="217">
        <v>89838</v>
      </c>
      <c r="B5762" s="218" t="s">
        <v>6174</v>
      </c>
      <c r="C5762" s="217" t="s">
        <v>28</v>
      </c>
      <c r="D5762" s="219">
        <v>154.07</v>
      </c>
      <c r="E5762" s="220">
        <v>0</v>
      </c>
    </row>
    <row r="5763" spans="1:5">
      <c r="A5763" s="217">
        <v>89840</v>
      </c>
      <c r="B5763" s="218" t="s">
        <v>6175</v>
      </c>
      <c r="C5763" s="217" t="s">
        <v>28</v>
      </c>
      <c r="D5763" s="219">
        <v>181.5</v>
      </c>
      <c r="E5763" s="220">
        <v>0</v>
      </c>
    </row>
    <row r="5764" spans="1:5">
      <c r="A5764" s="217">
        <v>104015</v>
      </c>
      <c r="B5764" s="218" t="s">
        <v>6176</v>
      </c>
      <c r="C5764" s="217" t="s">
        <v>28</v>
      </c>
      <c r="D5764" s="219">
        <v>16.7</v>
      </c>
      <c r="E5764" s="220">
        <v>0</v>
      </c>
    </row>
    <row r="5765" spans="1:5">
      <c r="A5765" s="217">
        <v>104018</v>
      </c>
      <c r="B5765" s="218" t="s">
        <v>6177</v>
      </c>
      <c r="C5765" s="217" t="s">
        <v>28</v>
      </c>
      <c r="D5765" s="219">
        <v>21.39</v>
      </c>
      <c r="E5765" s="220">
        <v>0</v>
      </c>
    </row>
    <row r="5766" spans="1:5">
      <c r="A5766" s="217">
        <v>104016</v>
      </c>
      <c r="B5766" s="218" t="s">
        <v>6178</v>
      </c>
      <c r="C5766" s="217" t="s">
        <v>28</v>
      </c>
      <c r="D5766" s="219">
        <v>22.45</v>
      </c>
      <c r="E5766" s="220">
        <v>0</v>
      </c>
    </row>
    <row r="5767" spans="1:5">
      <c r="A5767" s="217">
        <v>104019</v>
      </c>
      <c r="B5767" s="218" t="s">
        <v>6179</v>
      </c>
      <c r="C5767" s="217" t="s">
        <v>28</v>
      </c>
      <c r="D5767" s="219">
        <v>44.46</v>
      </c>
      <c r="E5767" s="220">
        <v>0</v>
      </c>
    </row>
    <row r="5768" spans="1:5">
      <c r="A5768" s="217">
        <v>104017</v>
      </c>
      <c r="B5768" s="218" t="s">
        <v>6180</v>
      </c>
      <c r="C5768" s="217" t="s">
        <v>28</v>
      </c>
      <c r="D5768" s="219">
        <v>45.7</v>
      </c>
      <c r="E5768" s="220">
        <v>0</v>
      </c>
    </row>
    <row r="5769" spans="1:5">
      <c r="A5769" s="217">
        <v>104020</v>
      </c>
      <c r="B5769" s="218" t="s">
        <v>6181</v>
      </c>
      <c r="C5769" s="217" t="s">
        <v>28</v>
      </c>
      <c r="D5769" s="219">
        <v>56.14</v>
      </c>
      <c r="E5769" s="220">
        <v>0</v>
      </c>
    </row>
    <row r="5770" spans="1:5">
      <c r="A5770" s="217">
        <v>104030</v>
      </c>
      <c r="B5770" s="218" t="s">
        <v>6182</v>
      </c>
      <c r="C5770" s="217" t="s">
        <v>28</v>
      </c>
      <c r="D5770" s="219">
        <v>61.73</v>
      </c>
      <c r="E5770" s="220">
        <v>0</v>
      </c>
    </row>
    <row r="5771" spans="1:5">
      <c r="A5771" s="217">
        <v>89694</v>
      </c>
      <c r="B5771" s="218" t="s">
        <v>6183</v>
      </c>
      <c r="C5771" s="217" t="s">
        <v>28</v>
      </c>
      <c r="D5771" s="219">
        <v>20.46</v>
      </c>
      <c r="E5771" s="220">
        <v>0</v>
      </c>
    </row>
    <row r="5772" spans="1:5">
      <c r="A5772" s="217">
        <v>89700</v>
      </c>
      <c r="B5772" s="218" t="s">
        <v>6184</v>
      </c>
      <c r="C5772" s="217" t="s">
        <v>28</v>
      </c>
      <c r="D5772" s="219">
        <v>23.4</v>
      </c>
      <c r="E5772" s="220">
        <v>0</v>
      </c>
    </row>
    <row r="5773" spans="1:5">
      <c r="A5773" s="217">
        <v>89703</v>
      </c>
      <c r="B5773" s="218" t="s">
        <v>6185</v>
      </c>
      <c r="C5773" s="217" t="s">
        <v>28</v>
      </c>
      <c r="D5773" s="219">
        <v>48.41</v>
      </c>
      <c r="E5773" s="220">
        <v>0</v>
      </c>
    </row>
    <row r="5774" spans="1:5">
      <c r="A5774" s="217">
        <v>89691</v>
      </c>
      <c r="B5774" s="218" t="s">
        <v>6186</v>
      </c>
      <c r="C5774" s="217" t="s">
        <v>28</v>
      </c>
      <c r="D5774" s="219">
        <v>13.87</v>
      </c>
      <c r="E5774" s="220">
        <v>0</v>
      </c>
    </row>
    <row r="5775" spans="1:5">
      <c r="A5775" s="217">
        <v>89765</v>
      </c>
      <c r="B5775" s="218" t="s">
        <v>6187</v>
      </c>
      <c r="C5775" s="217" t="s">
        <v>28</v>
      </c>
      <c r="D5775" s="219">
        <v>17.14</v>
      </c>
      <c r="E5775" s="220">
        <v>0</v>
      </c>
    </row>
    <row r="5776" spans="1:5">
      <c r="A5776" s="217">
        <v>89697</v>
      </c>
      <c r="B5776" s="218" t="s">
        <v>6188</v>
      </c>
      <c r="C5776" s="217" t="s">
        <v>28</v>
      </c>
      <c r="D5776" s="219">
        <v>18.11</v>
      </c>
      <c r="E5776" s="220">
        <v>0</v>
      </c>
    </row>
    <row r="5777" spans="1:5">
      <c r="A5777" s="217">
        <v>89844</v>
      </c>
      <c r="B5777" s="218" t="s">
        <v>6189</v>
      </c>
      <c r="C5777" s="217" t="s">
        <v>28</v>
      </c>
      <c r="D5777" s="219">
        <v>63.71</v>
      </c>
      <c r="E5777" s="220">
        <v>0</v>
      </c>
    </row>
    <row r="5778" spans="1:5">
      <c r="A5778" s="217">
        <v>104022</v>
      </c>
      <c r="B5778" s="218" t="s">
        <v>6190</v>
      </c>
      <c r="C5778" s="217" t="s">
        <v>28</v>
      </c>
      <c r="D5778" s="219">
        <v>69.63</v>
      </c>
      <c r="E5778" s="220">
        <v>0</v>
      </c>
    </row>
    <row r="5779" spans="1:5">
      <c r="A5779" s="217">
        <v>89633</v>
      </c>
      <c r="B5779" s="218" t="s">
        <v>6191</v>
      </c>
      <c r="C5779" s="217" t="s">
        <v>27</v>
      </c>
      <c r="D5779" s="219">
        <v>26.14</v>
      </c>
      <c r="E5779" s="220">
        <v>0</v>
      </c>
    </row>
    <row r="5780" spans="1:5">
      <c r="A5780" s="217">
        <v>89716</v>
      </c>
      <c r="B5780" s="218" t="s">
        <v>6192</v>
      </c>
      <c r="C5780" s="217" t="s">
        <v>27</v>
      </c>
      <c r="D5780" s="219">
        <v>27.22</v>
      </c>
      <c r="E5780" s="220">
        <v>0</v>
      </c>
    </row>
    <row r="5781" spans="1:5">
      <c r="A5781" s="217">
        <v>89634</v>
      </c>
      <c r="B5781" s="218" t="s">
        <v>6193</v>
      </c>
      <c r="C5781" s="217" t="s">
        <v>27</v>
      </c>
      <c r="D5781" s="219">
        <v>37.24</v>
      </c>
      <c r="E5781" s="220">
        <v>0</v>
      </c>
    </row>
    <row r="5782" spans="1:5">
      <c r="A5782" s="217">
        <v>89717</v>
      </c>
      <c r="B5782" s="218" t="s">
        <v>6194</v>
      </c>
      <c r="C5782" s="217" t="s">
        <v>27</v>
      </c>
      <c r="D5782" s="219">
        <v>43</v>
      </c>
      <c r="E5782" s="220">
        <v>0</v>
      </c>
    </row>
    <row r="5783" spans="1:5">
      <c r="A5783" s="217">
        <v>89635</v>
      </c>
      <c r="B5783" s="218" t="s">
        <v>6195</v>
      </c>
      <c r="C5783" s="217" t="s">
        <v>27</v>
      </c>
      <c r="D5783" s="219">
        <v>54.81</v>
      </c>
      <c r="E5783" s="220">
        <v>0</v>
      </c>
    </row>
    <row r="5784" spans="1:5">
      <c r="A5784" s="217">
        <v>89770</v>
      </c>
      <c r="B5784" s="218" t="s">
        <v>6196</v>
      </c>
      <c r="C5784" s="217" t="s">
        <v>27</v>
      </c>
      <c r="D5784" s="219">
        <v>46.33</v>
      </c>
      <c r="E5784" s="220">
        <v>0</v>
      </c>
    </row>
    <row r="5785" spans="1:5">
      <c r="A5785" s="217">
        <v>89718</v>
      </c>
      <c r="B5785" s="218" t="s">
        <v>6197</v>
      </c>
      <c r="C5785" s="217" t="s">
        <v>27</v>
      </c>
      <c r="D5785" s="219">
        <v>55.09</v>
      </c>
      <c r="E5785" s="220">
        <v>0</v>
      </c>
    </row>
    <row r="5786" spans="1:5">
      <c r="A5786" s="217">
        <v>89636</v>
      </c>
      <c r="B5786" s="218" t="s">
        <v>6198</v>
      </c>
      <c r="C5786" s="217" t="s">
        <v>27</v>
      </c>
      <c r="D5786" s="219">
        <v>68.989999999999995</v>
      </c>
      <c r="E5786" s="220">
        <v>0</v>
      </c>
    </row>
    <row r="5787" spans="1:5">
      <c r="A5787" s="217">
        <v>89771</v>
      </c>
      <c r="B5787" s="218" t="s">
        <v>6199</v>
      </c>
      <c r="C5787" s="217" t="s">
        <v>27</v>
      </c>
      <c r="D5787" s="219">
        <v>61.85</v>
      </c>
      <c r="E5787" s="220">
        <v>0</v>
      </c>
    </row>
    <row r="5788" spans="1:5">
      <c r="A5788" s="217">
        <v>104021</v>
      </c>
      <c r="B5788" s="218" t="s">
        <v>6200</v>
      </c>
      <c r="C5788" s="217" t="s">
        <v>27</v>
      </c>
      <c r="D5788" s="219">
        <v>71.87</v>
      </c>
      <c r="E5788" s="220">
        <v>0</v>
      </c>
    </row>
    <row r="5789" spans="1:5">
      <c r="A5789" s="217">
        <v>89772</v>
      </c>
      <c r="B5789" s="218" t="s">
        <v>6201</v>
      </c>
      <c r="C5789" s="217" t="s">
        <v>27</v>
      </c>
      <c r="D5789" s="219">
        <v>90.22</v>
      </c>
      <c r="E5789" s="220">
        <v>0</v>
      </c>
    </row>
    <row r="5790" spans="1:5">
      <c r="A5790" s="217">
        <v>89773</v>
      </c>
      <c r="B5790" s="218" t="s">
        <v>6202</v>
      </c>
      <c r="C5790" s="217" t="s">
        <v>27</v>
      </c>
      <c r="D5790" s="219">
        <v>145.35</v>
      </c>
      <c r="E5790" s="220">
        <v>0</v>
      </c>
    </row>
    <row r="5791" spans="1:5">
      <c r="A5791" s="217">
        <v>89775</v>
      </c>
      <c r="B5791" s="218" t="s">
        <v>6203</v>
      </c>
      <c r="C5791" s="217" t="s">
        <v>27</v>
      </c>
      <c r="D5791" s="219">
        <v>227.29</v>
      </c>
      <c r="E5791" s="220">
        <v>0</v>
      </c>
    </row>
    <row r="5792" spans="1:5">
      <c r="A5792" s="217">
        <v>89767</v>
      </c>
      <c r="B5792" s="218" t="s">
        <v>6204</v>
      </c>
      <c r="C5792" s="217" t="s">
        <v>28</v>
      </c>
      <c r="D5792" s="219">
        <v>21.45</v>
      </c>
      <c r="E5792" s="220">
        <v>0</v>
      </c>
    </row>
    <row r="5793" spans="1:5">
      <c r="A5793" s="217">
        <v>89695</v>
      </c>
      <c r="B5793" s="218" t="s">
        <v>6205</v>
      </c>
      <c r="C5793" s="217" t="s">
        <v>28</v>
      </c>
      <c r="D5793" s="219">
        <v>17.420000000000002</v>
      </c>
      <c r="E5793" s="220">
        <v>0</v>
      </c>
    </row>
    <row r="5794" spans="1:5">
      <c r="A5794" s="217">
        <v>89702</v>
      </c>
      <c r="B5794" s="218" t="s">
        <v>6206</v>
      </c>
      <c r="C5794" s="217" t="s">
        <v>28</v>
      </c>
      <c r="D5794" s="219">
        <v>22.42</v>
      </c>
      <c r="E5794" s="220">
        <v>0</v>
      </c>
    </row>
    <row r="5795" spans="1:5">
      <c r="A5795" s="217">
        <v>89768</v>
      </c>
      <c r="B5795" s="218" t="s">
        <v>6207</v>
      </c>
      <c r="C5795" s="217" t="s">
        <v>28</v>
      </c>
      <c r="D5795" s="219">
        <v>24.93</v>
      </c>
      <c r="E5795" s="220">
        <v>0</v>
      </c>
    </row>
    <row r="5796" spans="1:5">
      <c r="A5796" s="217">
        <v>89842</v>
      </c>
      <c r="B5796" s="218" t="s">
        <v>6208</v>
      </c>
      <c r="C5796" s="217" t="s">
        <v>28</v>
      </c>
      <c r="D5796" s="219">
        <v>50.58</v>
      </c>
      <c r="E5796" s="220">
        <v>0</v>
      </c>
    </row>
    <row r="5797" spans="1:5">
      <c r="A5797" s="217">
        <v>89845</v>
      </c>
      <c r="B5797" s="218" t="s">
        <v>6209</v>
      </c>
      <c r="C5797" s="217" t="s">
        <v>28</v>
      </c>
      <c r="D5797" s="219">
        <v>100</v>
      </c>
      <c r="E5797" s="220">
        <v>0</v>
      </c>
    </row>
    <row r="5798" spans="1:5">
      <c r="A5798" s="217">
        <v>89846</v>
      </c>
      <c r="B5798" s="218" t="s">
        <v>6210</v>
      </c>
      <c r="C5798" s="217" t="s">
        <v>28</v>
      </c>
      <c r="D5798" s="219">
        <v>214.25</v>
      </c>
      <c r="E5798" s="220">
        <v>0</v>
      </c>
    </row>
    <row r="5799" spans="1:5">
      <c r="A5799" s="217">
        <v>89847</v>
      </c>
      <c r="B5799" s="218" t="s">
        <v>6211</v>
      </c>
      <c r="C5799" s="217" t="s">
        <v>28</v>
      </c>
      <c r="D5799" s="219">
        <v>255.68</v>
      </c>
      <c r="E5799" s="220">
        <v>0</v>
      </c>
    </row>
    <row r="5800" spans="1:5">
      <c r="A5800" s="217">
        <v>89705</v>
      </c>
      <c r="B5800" s="218" t="s">
        <v>6212</v>
      </c>
      <c r="C5800" s="217" t="s">
        <v>28</v>
      </c>
      <c r="D5800" s="219">
        <v>26.06</v>
      </c>
      <c r="E5800" s="220">
        <v>0</v>
      </c>
    </row>
    <row r="5801" spans="1:5">
      <c r="A5801" s="217">
        <v>89769</v>
      </c>
      <c r="B5801" s="218" t="s">
        <v>6213</v>
      </c>
      <c r="C5801" s="217" t="s">
        <v>28</v>
      </c>
      <c r="D5801" s="219">
        <v>55.82</v>
      </c>
      <c r="E5801" s="220">
        <v>0</v>
      </c>
    </row>
    <row r="5802" spans="1:5">
      <c r="A5802" s="217">
        <v>89706</v>
      </c>
      <c r="B5802" s="218" t="s">
        <v>6214</v>
      </c>
      <c r="C5802" s="217" t="s">
        <v>28</v>
      </c>
      <c r="D5802" s="219">
        <v>57.16</v>
      </c>
      <c r="E5802" s="220">
        <v>0</v>
      </c>
    </row>
    <row r="5803" spans="1:5">
      <c r="A5803" s="217">
        <v>89741</v>
      </c>
      <c r="B5803" s="218" t="s">
        <v>6215</v>
      </c>
      <c r="C5803" s="217" t="s">
        <v>28</v>
      </c>
      <c r="D5803" s="219">
        <v>23.29</v>
      </c>
      <c r="E5803" s="220">
        <v>0</v>
      </c>
    </row>
    <row r="5804" spans="1:5">
      <c r="A5804" s="217">
        <v>89757</v>
      </c>
      <c r="B5804" s="218" t="s">
        <v>6216</v>
      </c>
      <c r="C5804" s="217" t="s">
        <v>28</v>
      </c>
      <c r="D5804" s="219">
        <v>30.41</v>
      </c>
      <c r="E5804" s="220">
        <v>0</v>
      </c>
    </row>
    <row r="5805" spans="1:5">
      <c r="A5805" s="217">
        <v>104027</v>
      </c>
      <c r="B5805" s="218" t="s">
        <v>6217</v>
      </c>
      <c r="C5805" s="217" t="s">
        <v>28</v>
      </c>
      <c r="D5805" s="219">
        <v>63.72</v>
      </c>
      <c r="E5805" s="220">
        <v>0</v>
      </c>
    </row>
    <row r="5806" spans="1:5">
      <c r="A5806" s="217">
        <v>89837</v>
      </c>
      <c r="B5806" s="218" t="s">
        <v>6218</v>
      </c>
      <c r="C5806" s="217" t="s">
        <v>28</v>
      </c>
      <c r="D5806" s="219">
        <v>134.52000000000001</v>
      </c>
      <c r="E5806" s="220">
        <v>0</v>
      </c>
    </row>
    <row r="5807" spans="1:5">
      <c r="A5807" s="217">
        <v>89839</v>
      </c>
      <c r="B5807" s="218" t="s">
        <v>6219</v>
      </c>
      <c r="C5807" s="217" t="s">
        <v>28</v>
      </c>
      <c r="D5807" s="219">
        <v>174.75</v>
      </c>
      <c r="E5807" s="220">
        <v>0</v>
      </c>
    </row>
    <row r="5808" spans="1:5">
      <c r="A5808" s="217">
        <v>89841</v>
      </c>
      <c r="B5808" s="218" t="s">
        <v>6220</v>
      </c>
      <c r="C5808" s="217" t="s">
        <v>28</v>
      </c>
      <c r="D5808" s="219">
        <v>265.39999999999998</v>
      </c>
      <c r="E5808" s="220">
        <v>0</v>
      </c>
    </row>
    <row r="5809" spans="1:5">
      <c r="A5809" s="217">
        <v>89654</v>
      </c>
      <c r="B5809" s="218" t="s">
        <v>6221</v>
      </c>
      <c r="C5809" s="217" t="s">
        <v>28</v>
      </c>
      <c r="D5809" s="219">
        <v>20.38</v>
      </c>
      <c r="E5809" s="220">
        <v>0</v>
      </c>
    </row>
    <row r="5810" spans="1:5">
      <c r="A5810" s="217">
        <v>89661</v>
      </c>
      <c r="B5810" s="218" t="s">
        <v>6222</v>
      </c>
      <c r="C5810" s="217" t="s">
        <v>28</v>
      </c>
      <c r="D5810" s="219">
        <v>23.78</v>
      </c>
      <c r="E5810" s="220">
        <v>0</v>
      </c>
    </row>
    <row r="5811" spans="1:5">
      <c r="A5811" s="217">
        <v>89674</v>
      </c>
      <c r="B5811" s="218" t="s">
        <v>6223</v>
      </c>
      <c r="C5811" s="217" t="s">
        <v>28</v>
      </c>
      <c r="D5811" s="219">
        <v>30.98</v>
      </c>
      <c r="E5811" s="220">
        <v>0</v>
      </c>
    </row>
    <row r="5812" spans="1:5">
      <c r="A5812" s="217">
        <v>89816</v>
      </c>
      <c r="B5812" s="218" t="s">
        <v>6224</v>
      </c>
      <c r="C5812" s="217" t="s">
        <v>28</v>
      </c>
      <c r="D5812" s="219">
        <v>41.67</v>
      </c>
      <c r="E5812" s="220">
        <v>0</v>
      </c>
    </row>
    <row r="5813" spans="1:5">
      <c r="A5813" s="217">
        <v>89762</v>
      </c>
      <c r="B5813" s="218" t="s">
        <v>6225</v>
      </c>
      <c r="C5813" s="217" t="s">
        <v>28</v>
      </c>
      <c r="D5813" s="219">
        <v>44.29</v>
      </c>
      <c r="E5813" s="220">
        <v>0</v>
      </c>
    </row>
    <row r="5814" spans="1:5">
      <c r="A5814" s="217">
        <v>89684</v>
      </c>
      <c r="B5814" s="218" t="s">
        <v>6226</v>
      </c>
      <c r="C5814" s="217" t="s">
        <v>28</v>
      </c>
      <c r="D5814" s="219">
        <v>44.96</v>
      </c>
      <c r="E5814" s="220">
        <v>0</v>
      </c>
    </row>
    <row r="5815" spans="1:5">
      <c r="A5815" s="217">
        <v>89828</v>
      </c>
      <c r="B5815" s="218" t="s">
        <v>6227</v>
      </c>
      <c r="C5815" s="217" t="s">
        <v>28</v>
      </c>
      <c r="D5815" s="219">
        <v>60.75</v>
      </c>
      <c r="E5815" s="220">
        <v>0</v>
      </c>
    </row>
    <row r="5816" spans="1:5">
      <c r="A5816" s="217">
        <v>89546</v>
      </c>
      <c r="B5816" s="218" t="s">
        <v>6228</v>
      </c>
      <c r="C5816" s="217" t="s">
        <v>28</v>
      </c>
      <c r="D5816" s="219">
        <v>10.55</v>
      </c>
      <c r="E5816" s="220">
        <v>0</v>
      </c>
    </row>
    <row r="5817" spans="1:5">
      <c r="A5817" s="217">
        <v>89482</v>
      </c>
      <c r="B5817" s="218" t="s">
        <v>6229</v>
      </c>
      <c r="C5817" s="217" t="s">
        <v>28</v>
      </c>
      <c r="D5817" s="219">
        <v>33.450000000000003</v>
      </c>
      <c r="E5817" s="220">
        <v>0</v>
      </c>
    </row>
    <row r="5818" spans="1:5">
      <c r="A5818" s="217">
        <v>89491</v>
      </c>
      <c r="B5818" s="218" t="s">
        <v>6230</v>
      </c>
      <c r="C5818" s="217" t="s">
        <v>28</v>
      </c>
      <c r="D5818" s="219">
        <v>83.46</v>
      </c>
      <c r="E5818" s="220">
        <v>0</v>
      </c>
    </row>
    <row r="5819" spans="1:5">
      <c r="A5819" s="217">
        <v>104178</v>
      </c>
      <c r="B5819" s="218" t="s">
        <v>6231</v>
      </c>
      <c r="C5819" s="217" t="s">
        <v>28</v>
      </c>
      <c r="D5819" s="219">
        <v>19.73</v>
      </c>
      <c r="E5819" s="220">
        <v>0</v>
      </c>
    </row>
    <row r="5820" spans="1:5">
      <c r="A5820" s="217">
        <v>104179</v>
      </c>
      <c r="B5820" s="218" t="s">
        <v>6232</v>
      </c>
      <c r="C5820" s="217" t="s">
        <v>28</v>
      </c>
      <c r="D5820" s="219">
        <v>72.55</v>
      </c>
      <c r="E5820" s="220">
        <v>0</v>
      </c>
    </row>
    <row r="5821" spans="1:5">
      <c r="A5821" s="217">
        <v>89587</v>
      </c>
      <c r="B5821" s="218" t="s">
        <v>6233</v>
      </c>
      <c r="C5821" s="217" t="s">
        <v>28</v>
      </c>
      <c r="D5821" s="219">
        <v>45.83</v>
      </c>
      <c r="E5821" s="220">
        <v>0</v>
      </c>
    </row>
    <row r="5822" spans="1:5">
      <c r="A5822" s="217">
        <v>89535</v>
      </c>
      <c r="B5822" s="218" t="s">
        <v>6234</v>
      </c>
      <c r="C5822" s="217" t="s">
        <v>28</v>
      </c>
      <c r="D5822" s="219">
        <v>38.729999999999997</v>
      </c>
      <c r="E5822" s="220">
        <v>0</v>
      </c>
    </row>
    <row r="5823" spans="1:5">
      <c r="A5823" s="217">
        <v>89592</v>
      </c>
      <c r="B5823" s="218" t="s">
        <v>6235</v>
      </c>
      <c r="C5823" s="217" t="s">
        <v>28</v>
      </c>
      <c r="D5823" s="219">
        <v>141.80000000000001</v>
      </c>
      <c r="E5823" s="220">
        <v>0</v>
      </c>
    </row>
    <row r="5824" spans="1:5">
      <c r="A5824" s="217">
        <v>104169</v>
      </c>
      <c r="B5824" s="218" t="s">
        <v>6236</v>
      </c>
      <c r="C5824" s="217" t="s">
        <v>28</v>
      </c>
      <c r="D5824" s="219">
        <v>131.38999999999999</v>
      </c>
      <c r="E5824" s="220">
        <v>0</v>
      </c>
    </row>
    <row r="5825" spans="1:5">
      <c r="A5825" s="217">
        <v>89583</v>
      </c>
      <c r="B5825" s="218" t="s">
        <v>6237</v>
      </c>
      <c r="C5825" s="217" t="s">
        <v>28</v>
      </c>
      <c r="D5825" s="219">
        <v>38.4</v>
      </c>
      <c r="E5825" s="220">
        <v>0</v>
      </c>
    </row>
    <row r="5826" spans="1:5">
      <c r="A5826" s="217">
        <v>89526</v>
      </c>
      <c r="B5826" s="218" t="s">
        <v>6238</v>
      </c>
      <c r="C5826" s="217" t="s">
        <v>28</v>
      </c>
      <c r="D5826" s="219">
        <v>34.479999999999997</v>
      </c>
      <c r="E5826" s="220">
        <v>0</v>
      </c>
    </row>
    <row r="5827" spans="1:5">
      <c r="A5827" s="217">
        <v>95695</v>
      </c>
      <c r="B5827" s="218" t="s">
        <v>89</v>
      </c>
      <c r="C5827" s="217" t="s">
        <v>28</v>
      </c>
      <c r="D5827" s="219">
        <v>54.35</v>
      </c>
      <c r="E5827" s="220">
        <v>0</v>
      </c>
    </row>
    <row r="5828" spans="1:5">
      <c r="A5828" s="217">
        <v>95694</v>
      </c>
      <c r="B5828" s="218" t="s">
        <v>6239</v>
      </c>
      <c r="C5828" s="217" t="s">
        <v>28</v>
      </c>
      <c r="D5828" s="219">
        <v>47.25</v>
      </c>
      <c r="E5828" s="220">
        <v>0</v>
      </c>
    </row>
    <row r="5829" spans="1:5">
      <c r="A5829" s="217">
        <v>89585</v>
      </c>
      <c r="B5829" s="218" t="s">
        <v>6240</v>
      </c>
      <c r="C5829" s="217" t="s">
        <v>28</v>
      </c>
      <c r="D5829" s="219">
        <v>42.3</v>
      </c>
      <c r="E5829" s="220">
        <v>0</v>
      </c>
    </row>
    <row r="5830" spans="1:5">
      <c r="A5830" s="217">
        <v>89531</v>
      </c>
      <c r="B5830" s="218" t="s">
        <v>6241</v>
      </c>
      <c r="C5830" s="217" t="s">
        <v>28</v>
      </c>
      <c r="D5830" s="219">
        <v>35.200000000000003</v>
      </c>
      <c r="E5830" s="220">
        <v>0</v>
      </c>
    </row>
    <row r="5831" spans="1:5">
      <c r="A5831" s="217">
        <v>89591</v>
      </c>
      <c r="B5831" s="218" t="s">
        <v>6242</v>
      </c>
      <c r="C5831" s="217" t="s">
        <v>28</v>
      </c>
      <c r="D5831" s="219">
        <v>119.7</v>
      </c>
      <c r="E5831" s="220">
        <v>0</v>
      </c>
    </row>
    <row r="5832" spans="1:5">
      <c r="A5832" s="217">
        <v>104168</v>
      </c>
      <c r="B5832" s="218" t="s">
        <v>6243</v>
      </c>
      <c r="C5832" s="217" t="s">
        <v>28</v>
      </c>
      <c r="D5832" s="219">
        <v>109.29</v>
      </c>
      <c r="E5832" s="220">
        <v>0</v>
      </c>
    </row>
    <row r="5833" spans="1:5">
      <c r="A5833" s="217">
        <v>89516</v>
      </c>
      <c r="B5833" s="218" t="s">
        <v>6244</v>
      </c>
      <c r="C5833" s="217" t="s">
        <v>28</v>
      </c>
      <c r="D5833" s="219">
        <v>7.34</v>
      </c>
      <c r="E5833" s="220">
        <v>0</v>
      </c>
    </row>
    <row r="5834" spans="1:5">
      <c r="A5834" s="217">
        <v>89520</v>
      </c>
      <c r="B5834" s="218" t="s">
        <v>6245</v>
      </c>
      <c r="C5834" s="217" t="s">
        <v>28</v>
      </c>
      <c r="D5834" s="219">
        <v>15.65</v>
      </c>
      <c r="E5834" s="220">
        <v>0</v>
      </c>
    </row>
    <row r="5835" spans="1:5">
      <c r="A5835" s="217">
        <v>89582</v>
      </c>
      <c r="B5835" s="218" t="s">
        <v>6246</v>
      </c>
      <c r="C5835" s="217" t="s">
        <v>28</v>
      </c>
      <c r="D5835" s="219">
        <v>31.65</v>
      </c>
      <c r="E5835" s="220">
        <v>0</v>
      </c>
    </row>
    <row r="5836" spans="1:5">
      <c r="A5836" s="217">
        <v>89524</v>
      </c>
      <c r="B5836" s="218" t="s">
        <v>6247</v>
      </c>
      <c r="C5836" s="217" t="s">
        <v>28</v>
      </c>
      <c r="D5836" s="219">
        <v>27.73</v>
      </c>
      <c r="E5836" s="220">
        <v>0</v>
      </c>
    </row>
    <row r="5837" spans="1:5">
      <c r="A5837" s="217">
        <v>89584</v>
      </c>
      <c r="B5837" s="218" t="s">
        <v>90</v>
      </c>
      <c r="C5837" s="217" t="s">
        <v>28</v>
      </c>
      <c r="D5837" s="219">
        <v>41.48</v>
      </c>
      <c r="E5837" s="220">
        <v>0</v>
      </c>
    </row>
    <row r="5838" spans="1:5">
      <c r="A5838" s="217">
        <v>89529</v>
      </c>
      <c r="B5838" s="218" t="s">
        <v>6248</v>
      </c>
      <c r="C5838" s="217" t="s">
        <v>28</v>
      </c>
      <c r="D5838" s="219">
        <v>34.380000000000003</v>
      </c>
      <c r="E5838" s="220">
        <v>0</v>
      </c>
    </row>
    <row r="5839" spans="1:5">
      <c r="A5839" s="217">
        <v>89590</v>
      </c>
      <c r="B5839" s="218" t="s">
        <v>6249</v>
      </c>
      <c r="C5839" s="217" t="s">
        <v>28</v>
      </c>
      <c r="D5839" s="219">
        <v>122.21</v>
      </c>
      <c r="E5839" s="220">
        <v>0</v>
      </c>
    </row>
    <row r="5840" spans="1:5">
      <c r="A5840" s="217">
        <v>104167</v>
      </c>
      <c r="B5840" s="218" t="s">
        <v>6250</v>
      </c>
      <c r="C5840" s="217" t="s">
        <v>28</v>
      </c>
      <c r="D5840" s="219">
        <v>111.8</v>
      </c>
      <c r="E5840" s="220">
        <v>0</v>
      </c>
    </row>
    <row r="5841" spans="1:5">
      <c r="A5841" s="217">
        <v>89514</v>
      </c>
      <c r="B5841" s="218" t="s">
        <v>6251</v>
      </c>
      <c r="C5841" s="217" t="s">
        <v>28</v>
      </c>
      <c r="D5841" s="219">
        <v>7.27</v>
      </c>
      <c r="E5841" s="220">
        <v>0</v>
      </c>
    </row>
    <row r="5842" spans="1:5">
      <c r="A5842" s="217">
        <v>89518</v>
      </c>
      <c r="B5842" s="218" t="s">
        <v>6252</v>
      </c>
      <c r="C5842" s="217" t="s">
        <v>28</v>
      </c>
      <c r="D5842" s="219">
        <v>15.07</v>
      </c>
      <c r="E5842" s="220">
        <v>0</v>
      </c>
    </row>
    <row r="5843" spans="1:5">
      <c r="A5843" s="217">
        <v>89581</v>
      </c>
      <c r="B5843" s="218" t="s">
        <v>6253</v>
      </c>
      <c r="C5843" s="217" t="s">
        <v>28</v>
      </c>
      <c r="D5843" s="219">
        <v>31.29</v>
      </c>
      <c r="E5843" s="220">
        <v>0</v>
      </c>
    </row>
    <row r="5844" spans="1:5">
      <c r="A5844" s="217">
        <v>89522</v>
      </c>
      <c r="B5844" s="218" t="s">
        <v>6254</v>
      </c>
      <c r="C5844" s="217" t="s">
        <v>28</v>
      </c>
      <c r="D5844" s="219">
        <v>27.37</v>
      </c>
      <c r="E5844" s="220">
        <v>0</v>
      </c>
    </row>
    <row r="5845" spans="1:5">
      <c r="A5845" s="217">
        <v>89574</v>
      </c>
      <c r="B5845" s="218" t="s">
        <v>6255</v>
      </c>
      <c r="C5845" s="217" t="s">
        <v>28</v>
      </c>
      <c r="D5845" s="219">
        <v>131.65</v>
      </c>
      <c r="E5845" s="220">
        <v>0</v>
      </c>
    </row>
    <row r="5846" spans="1:5">
      <c r="A5846" s="217">
        <v>89690</v>
      </c>
      <c r="B5846" s="218" t="s">
        <v>6256</v>
      </c>
      <c r="C5846" s="217" t="s">
        <v>28</v>
      </c>
      <c r="D5846" s="219">
        <v>80.08</v>
      </c>
      <c r="E5846" s="220">
        <v>0</v>
      </c>
    </row>
    <row r="5847" spans="1:5">
      <c r="A5847" s="217">
        <v>89567</v>
      </c>
      <c r="B5847" s="218" t="s">
        <v>6257</v>
      </c>
      <c r="C5847" s="217" t="s">
        <v>28</v>
      </c>
      <c r="D5847" s="219">
        <v>70.61</v>
      </c>
      <c r="E5847" s="220">
        <v>0</v>
      </c>
    </row>
    <row r="5848" spans="1:5">
      <c r="A5848" s="217">
        <v>89692</v>
      </c>
      <c r="B5848" s="218" t="s">
        <v>6258</v>
      </c>
      <c r="C5848" s="217" t="s">
        <v>28</v>
      </c>
      <c r="D5848" s="219">
        <v>88.41</v>
      </c>
      <c r="E5848" s="220">
        <v>0</v>
      </c>
    </row>
    <row r="5849" spans="1:5">
      <c r="A5849" s="217">
        <v>89569</v>
      </c>
      <c r="B5849" s="218" t="s">
        <v>6259</v>
      </c>
      <c r="C5849" s="217" t="s">
        <v>28</v>
      </c>
      <c r="D5849" s="219">
        <v>80.36</v>
      </c>
      <c r="E5849" s="220">
        <v>0</v>
      </c>
    </row>
    <row r="5850" spans="1:5">
      <c r="A5850" s="217">
        <v>89699</v>
      </c>
      <c r="B5850" s="218" t="s">
        <v>6260</v>
      </c>
      <c r="C5850" s="217" t="s">
        <v>28</v>
      </c>
      <c r="D5850" s="219">
        <v>177.25</v>
      </c>
      <c r="E5850" s="220">
        <v>0</v>
      </c>
    </row>
    <row r="5851" spans="1:5">
      <c r="A5851" s="217">
        <v>104174</v>
      </c>
      <c r="B5851" s="218" t="s">
        <v>6261</v>
      </c>
      <c r="C5851" s="217" t="s">
        <v>28</v>
      </c>
      <c r="D5851" s="219">
        <v>166.3</v>
      </c>
      <c r="E5851" s="220">
        <v>0</v>
      </c>
    </row>
    <row r="5852" spans="1:5">
      <c r="A5852" s="217">
        <v>89698</v>
      </c>
      <c r="B5852" s="218" t="s">
        <v>6262</v>
      </c>
      <c r="C5852" s="217" t="s">
        <v>28</v>
      </c>
      <c r="D5852" s="219">
        <v>233.3</v>
      </c>
      <c r="E5852" s="220">
        <v>0</v>
      </c>
    </row>
    <row r="5853" spans="1:5">
      <c r="A5853" s="217">
        <v>104176</v>
      </c>
      <c r="B5853" s="218" t="s">
        <v>6263</v>
      </c>
      <c r="C5853" s="217" t="s">
        <v>28</v>
      </c>
      <c r="D5853" s="219">
        <v>219.43</v>
      </c>
      <c r="E5853" s="220">
        <v>0</v>
      </c>
    </row>
    <row r="5854" spans="1:5">
      <c r="A5854" s="217">
        <v>89561</v>
      </c>
      <c r="B5854" s="218" t="s">
        <v>6264</v>
      </c>
      <c r="C5854" s="217" t="s">
        <v>28</v>
      </c>
      <c r="D5854" s="219">
        <v>12.67</v>
      </c>
      <c r="E5854" s="220">
        <v>0</v>
      </c>
    </row>
    <row r="5855" spans="1:5">
      <c r="A5855" s="217">
        <v>89563</v>
      </c>
      <c r="B5855" s="218" t="s">
        <v>6265</v>
      </c>
      <c r="C5855" s="217" t="s">
        <v>28</v>
      </c>
      <c r="D5855" s="219">
        <v>31.75</v>
      </c>
      <c r="E5855" s="220">
        <v>0</v>
      </c>
    </row>
    <row r="5856" spans="1:5">
      <c r="A5856" s="217">
        <v>89685</v>
      </c>
      <c r="B5856" s="218" t="s">
        <v>6266</v>
      </c>
      <c r="C5856" s="217" t="s">
        <v>28</v>
      </c>
      <c r="D5856" s="219">
        <v>54.88</v>
      </c>
      <c r="E5856" s="220">
        <v>0</v>
      </c>
    </row>
    <row r="5857" spans="1:5">
      <c r="A5857" s="217">
        <v>89565</v>
      </c>
      <c r="B5857" s="218" t="s">
        <v>6267</v>
      </c>
      <c r="C5857" s="217" t="s">
        <v>28</v>
      </c>
      <c r="D5857" s="219">
        <v>49.65</v>
      </c>
      <c r="E5857" s="220">
        <v>0</v>
      </c>
    </row>
    <row r="5858" spans="1:5">
      <c r="A5858" s="217">
        <v>89671</v>
      </c>
      <c r="B5858" s="218" t="s">
        <v>6268</v>
      </c>
      <c r="C5858" s="217" t="s">
        <v>28</v>
      </c>
      <c r="D5858" s="219">
        <v>41.08</v>
      </c>
      <c r="E5858" s="220">
        <v>0</v>
      </c>
    </row>
    <row r="5859" spans="1:5">
      <c r="A5859" s="217">
        <v>89556</v>
      </c>
      <c r="B5859" s="218" t="s">
        <v>6269</v>
      </c>
      <c r="C5859" s="217" t="s">
        <v>28</v>
      </c>
      <c r="D5859" s="219">
        <v>36.35</v>
      </c>
      <c r="E5859" s="220">
        <v>0</v>
      </c>
    </row>
    <row r="5860" spans="1:5">
      <c r="A5860" s="217">
        <v>89679</v>
      </c>
      <c r="B5860" s="218" t="s">
        <v>6270</v>
      </c>
      <c r="C5860" s="217" t="s">
        <v>28</v>
      </c>
      <c r="D5860" s="219">
        <v>112.69</v>
      </c>
      <c r="E5860" s="220">
        <v>0</v>
      </c>
    </row>
    <row r="5861" spans="1:5">
      <c r="A5861" s="217">
        <v>104171</v>
      </c>
      <c r="B5861" s="218" t="s">
        <v>6271</v>
      </c>
      <c r="C5861" s="217" t="s">
        <v>28</v>
      </c>
      <c r="D5861" s="219">
        <v>81.03</v>
      </c>
      <c r="E5861" s="220">
        <v>0</v>
      </c>
    </row>
    <row r="5862" spans="1:5">
      <c r="A5862" s="217">
        <v>89600</v>
      </c>
      <c r="B5862" s="218" t="s">
        <v>6272</v>
      </c>
      <c r="C5862" s="217" t="s">
        <v>28</v>
      </c>
      <c r="D5862" s="219">
        <v>24.38</v>
      </c>
      <c r="E5862" s="220">
        <v>0</v>
      </c>
    </row>
    <row r="5863" spans="1:5">
      <c r="A5863" s="217">
        <v>89548</v>
      </c>
      <c r="B5863" s="218" t="s">
        <v>6273</v>
      </c>
      <c r="C5863" s="217" t="s">
        <v>28</v>
      </c>
      <c r="D5863" s="219">
        <v>21.76</v>
      </c>
      <c r="E5863" s="220">
        <v>0</v>
      </c>
    </row>
    <row r="5864" spans="1:5">
      <c r="A5864" s="217">
        <v>89669</v>
      </c>
      <c r="B5864" s="218" t="s">
        <v>6274</v>
      </c>
      <c r="C5864" s="217" t="s">
        <v>28</v>
      </c>
      <c r="D5864" s="219">
        <v>30.72</v>
      </c>
      <c r="E5864" s="220">
        <v>0</v>
      </c>
    </row>
    <row r="5865" spans="1:5">
      <c r="A5865" s="217">
        <v>89554</v>
      </c>
      <c r="B5865" s="218" t="s">
        <v>6275</v>
      </c>
      <c r="C5865" s="217" t="s">
        <v>28</v>
      </c>
      <c r="D5865" s="219">
        <v>25.96</v>
      </c>
      <c r="E5865" s="220">
        <v>0</v>
      </c>
    </row>
    <row r="5866" spans="1:5">
      <c r="A5866" s="217">
        <v>89677</v>
      </c>
      <c r="B5866" s="218" t="s">
        <v>6276</v>
      </c>
      <c r="C5866" s="217" t="s">
        <v>28</v>
      </c>
      <c r="D5866" s="219">
        <v>71.319999999999993</v>
      </c>
      <c r="E5866" s="220">
        <v>0</v>
      </c>
    </row>
    <row r="5867" spans="1:5">
      <c r="A5867" s="217">
        <v>104170</v>
      </c>
      <c r="B5867" s="218" t="s">
        <v>6277</v>
      </c>
      <c r="C5867" s="217" t="s">
        <v>28</v>
      </c>
      <c r="D5867" s="219">
        <v>64.22</v>
      </c>
      <c r="E5867" s="220">
        <v>0</v>
      </c>
    </row>
    <row r="5868" spans="1:5">
      <c r="A5868" s="217">
        <v>89544</v>
      </c>
      <c r="B5868" s="218" t="s">
        <v>6278</v>
      </c>
      <c r="C5868" s="217" t="s">
        <v>28</v>
      </c>
      <c r="D5868" s="219">
        <v>7.29</v>
      </c>
      <c r="E5868" s="220">
        <v>0</v>
      </c>
    </row>
    <row r="5869" spans="1:5">
      <c r="A5869" s="217">
        <v>89545</v>
      </c>
      <c r="B5869" s="218" t="s">
        <v>6279</v>
      </c>
      <c r="C5869" s="217" t="s">
        <v>28</v>
      </c>
      <c r="D5869" s="219">
        <v>15.06</v>
      </c>
      <c r="E5869" s="220">
        <v>0</v>
      </c>
    </row>
    <row r="5870" spans="1:5">
      <c r="A5870" s="217">
        <v>89599</v>
      </c>
      <c r="B5870" s="218" t="s">
        <v>6280</v>
      </c>
      <c r="C5870" s="217" t="s">
        <v>28</v>
      </c>
      <c r="D5870" s="219">
        <v>22.86</v>
      </c>
      <c r="E5870" s="220">
        <v>0</v>
      </c>
    </row>
    <row r="5871" spans="1:5">
      <c r="A5871" s="217">
        <v>89547</v>
      </c>
      <c r="B5871" s="218" t="s">
        <v>6281</v>
      </c>
      <c r="C5871" s="217" t="s">
        <v>28</v>
      </c>
      <c r="D5871" s="219">
        <v>20.23</v>
      </c>
      <c r="E5871" s="220">
        <v>0</v>
      </c>
    </row>
    <row r="5872" spans="1:5">
      <c r="A5872" s="217">
        <v>89495</v>
      </c>
      <c r="B5872" s="218" t="s">
        <v>6282</v>
      </c>
      <c r="C5872" s="217" t="s">
        <v>28</v>
      </c>
      <c r="D5872" s="219">
        <v>15.21</v>
      </c>
      <c r="E5872" s="220">
        <v>0</v>
      </c>
    </row>
    <row r="5873" spans="1:5">
      <c r="A5873" s="217">
        <v>89673</v>
      </c>
      <c r="B5873" s="218" t="s">
        <v>6283</v>
      </c>
      <c r="C5873" s="217" t="s">
        <v>28</v>
      </c>
      <c r="D5873" s="219">
        <v>32.96</v>
      </c>
      <c r="E5873" s="220">
        <v>0</v>
      </c>
    </row>
    <row r="5874" spans="1:5">
      <c r="A5874" s="217">
        <v>89557</v>
      </c>
      <c r="B5874" s="218" t="s">
        <v>6284</v>
      </c>
      <c r="C5874" s="217" t="s">
        <v>28</v>
      </c>
      <c r="D5874" s="219">
        <v>29.28</v>
      </c>
      <c r="E5874" s="220">
        <v>0</v>
      </c>
    </row>
    <row r="5875" spans="1:5">
      <c r="A5875" s="217">
        <v>89681</v>
      </c>
      <c r="B5875" s="218" t="s">
        <v>6285</v>
      </c>
      <c r="C5875" s="217" t="s">
        <v>28</v>
      </c>
      <c r="D5875" s="219">
        <v>81.36</v>
      </c>
      <c r="E5875" s="220">
        <v>0</v>
      </c>
    </row>
    <row r="5876" spans="1:5">
      <c r="A5876" s="217">
        <v>104173</v>
      </c>
      <c r="B5876" s="218" t="s">
        <v>6286</v>
      </c>
      <c r="C5876" s="217" t="s">
        <v>28</v>
      </c>
      <c r="D5876" s="219">
        <v>76.61</v>
      </c>
      <c r="E5876" s="220">
        <v>0</v>
      </c>
    </row>
    <row r="5877" spans="1:5">
      <c r="A5877" s="217">
        <v>89549</v>
      </c>
      <c r="B5877" s="218" t="s">
        <v>6287</v>
      </c>
      <c r="C5877" s="217" t="s">
        <v>28</v>
      </c>
      <c r="D5877" s="219">
        <v>18.260000000000002</v>
      </c>
      <c r="E5877" s="220">
        <v>0</v>
      </c>
    </row>
    <row r="5878" spans="1:5">
      <c r="A5878" s="217">
        <v>89578</v>
      </c>
      <c r="B5878" s="218" t="s">
        <v>6288</v>
      </c>
      <c r="C5878" s="217" t="s">
        <v>27</v>
      </c>
      <c r="D5878" s="219">
        <v>27.09</v>
      </c>
      <c r="E5878" s="220">
        <v>0</v>
      </c>
    </row>
    <row r="5879" spans="1:5">
      <c r="A5879" s="217">
        <v>89512</v>
      </c>
      <c r="B5879" s="218" t="s">
        <v>6289</v>
      </c>
      <c r="C5879" s="217" t="s">
        <v>27</v>
      </c>
      <c r="D5879" s="219">
        <v>43.15</v>
      </c>
      <c r="E5879" s="220">
        <v>0</v>
      </c>
    </row>
    <row r="5880" spans="1:5">
      <c r="A5880" s="217">
        <v>89580</v>
      </c>
      <c r="B5880" s="218" t="s">
        <v>6290</v>
      </c>
      <c r="C5880" s="217" t="s">
        <v>27</v>
      </c>
      <c r="D5880" s="219">
        <v>55.77</v>
      </c>
      <c r="E5880" s="220">
        <v>0</v>
      </c>
    </row>
    <row r="5881" spans="1:5">
      <c r="A5881" s="217">
        <v>104166</v>
      </c>
      <c r="B5881" s="218" t="s">
        <v>6291</v>
      </c>
      <c r="C5881" s="217" t="s">
        <v>27</v>
      </c>
      <c r="D5881" s="219">
        <v>61.69</v>
      </c>
      <c r="E5881" s="220">
        <v>0</v>
      </c>
    </row>
    <row r="5882" spans="1:5">
      <c r="A5882" s="217">
        <v>89508</v>
      </c>
      <c r="B5882" s="218" t="s">
        <v>6292</v>
      </c>
      <c r="C5882" s="217" t="s">
        <v>27</v>
      </c>
      <c r="D5882" s="219">
        <v>14.86</v>
      </c>
      <c r="E5882" s="220">
        <v>0</v>
      </c>
    </row>
    <row r="5883" spans="1:5">
      <c r="A5883" s="217">
        <v>89509</v>
      </c>
      <c r="B5883" s="218" t="s">
        <v>6293</v>
      </c>
      <c r="C5883" s="217" t="s">
        <v>27</v>
      </c>
      <c r="D5883" s="219">
        <v>19.989999999999998</v>
      </c>
      <c r="E5883" s="220">
        <v>0</v>
      </c>
    </row>
    <row r="5884" spans="1:5">
      <c r="A5884" s="217">
        <v>89576</v>
      </c>
      <c r="B5884" s="218" t="s">
        <v>6294</v>
      </c>
      <c r="C5884" s="217" t="s">
        <v>27</v>
      </c>
      <c r="D5884" s="219">
        <v>21.69</v>
      </c>
      <c r="E5884" s="220">
        <v>0</v>
      </c>
    </row>
    <row r="5885" spans="1:5">
      <c r="A5885" s="217">
        <v>89511</v>
      </c>
      <c r="B5885" s="218" t="s">
        <v>6295</v>
      </c>
      <c r="C5885" s="217" t="s">
        <v>27</v>
      </c>
      <c r="D5885" s="219">
        <v>33.79</v>
      </c>
      <c r="E5885" s="220">
        <v>0</v>
      </c>
    </row>
    <row r="5886" spans="1:5">
      <c r="A5886" s="217">
        <v>89675</v>
      </c>
      <c r="B5886" s="218" t="s">
        <v>6296</v>
      </c>
      <c r="C5886" s="217" t="s">
        <v>28</v>
      </c>
      <c r="D5886" s="219">
        <v>61.97</v>
      </c>
      <c r="E5886" s="220">
        <v>0</v>
      </c>
    </row>
    <row r="5887" spans="1:5">
      <c r="A5887" s="217">
        <v>89559</v>
      </c>
      <c r="B5887" s="218" t="s">
        <v>6297</v>
      </c>
      <c r="C5887" s="217" t="s">
        <v>28</v>
      </c>
      <c r="D5887" s="219">
        <v>57.24</v>
      </c>
      <c r="E5887" s="220">
        <v>0</v>
      </c>
    </row>
    <row r="5888" spans="1:5">
      <c r="A5888" s="217">
        <v>104172</v>
      </c>
      <c r="B5888" s="218" t="s">
        <v>6298</v>
      </c>
      <c r="C5888" s="217" t="s">
        <v>28</v>
      </c>
      <c r="D5888" s="219">
        <v>229.7</v>
      </c>
      <c r="E5888" s="220">
        <v>0</v>
      </c>
    </row>
    <row r="5889" spans="1:5">
      <c r="A5889" s="217">
        <v>89683</v>
      </c>
      <c r="B5889" s="218" t="s">
        <v>6299</v>
      </c>
      <c r="C5889" s="217" t="s">
        <v>28</v>
      </c>
      <c r="D5889" s="219">
        <v>236.64</v>
      </c>
      <c r="E5889" s="220">
        <v>0</v>
      </c>
    </row>
    <row r="5890" spans="1:5">
      <c r="A5890" s="217">
        <v>89667</v>
      </c>
      <c r="B5890" s="218" t="s">
        <v>6300</v>
      </c>
      <c r="C5890" s="217" t="s">
        <v>28</v>
      </c>
      <c r="D5890" s="219">
        <v>38.51</v>
      </c>
      <c r="E5890" s="220">
        <v>0</v>
      </c>
    </row>
    <row r="5891" spans="1:5">
      <c r="A5891" s="217">
        <v>89550</v>
      </c>
      <c r="B5891" s="218" t="s">
        <v>6301</v>
      </c>
      <c r="C5891" s="217" t="s">
        <v>28</v>
      </c>
      <c r="D5891" s="219">
        <v>35.89</v>
      </c>
      <c r="E5891" s="220">
        <v>0</v>
      </c>
    </row>
    <row r="5892" spans="1:5">
      <c r="A5892" s="217">
        <v>89693</v>
      </c>
      <c r="B5892" s="218" t="s">
        <v>6302</v>
      </c>
      <c r="C5892" s="217" t="s">
        <v>28</v>
      </c>
      <c r="D5892" s="219">
        <v>71.73</v>
      </c>
      <c r="E5892" s="220">
        <v>0</v>
      </c>
    </row>
    <row r="5893" spans="1:5">
      <c r="A5893" s="217">
        <v>89571</v>
      </c>
      <c r="B5893" s="218" t="s">
        <v>6303</v>
      </c>
      <c r="C5893" s="217" t="s">
        <v>28</v>
      </c>
      <c r="D5893" s="219">
        <v>62.26</v>
      </c>
      <c r="E5893" s="220">
        <v>0</v>
      </c>
    </row>
    <row r="5894" spans="1:5">
      <c r="A5894" s="217">
        <v>89696</v>
      </c>
      <c r="B5894" s="218" t="s">
        <v>6304</v>
      </c>
      <c r="C5894" s="217" t="s">
        <v>28</v>
      </c>
      <c r="D5894" s="219">
        <v>74.91</v>
      </c>
      <c r="E5894" s="220">
        <v>0</v>
      </c>
    </row>
    <row r="5895" spans="1:5">
      <c r="A5895" s="217">
        <v>89573</v>
      </c>
      <c r="B5895" s="218" t="s">
        <v>6305</v>
      </c>
      <c r="C5895" s="217" t="s">
        <v>28</v>
      </c>
      <c r="D5895" s="219">
        <v>66.86</v>
      </c>
      <c r="E5895" s="220">
        <v>0</v>
      </c>
    </row>
    <row r="5896" spans="1:5">
      <c r="A5896" s="217">
        <v>89704</v>
      </c>
      <c r="B5896" s="218" t="s">
        <v>6306</v>
      </c>
      <c r="C5896" s="217" t="s">
        <v>28</v>
      </c>
      <c r="D5896" s="219">
        <v>139.47999999999999</v>
      </c>
      <c r="E5896" s="220">
        <v>0</v>
      </c>
    </row>
    <row r="5897" spans="1:5">
      <c r="A5897" s="217">
        <v>104175</v>
      </c>
      <c r="B5897" s="218" t="s">
        <v>6307</v>
      </c>
      <c r="C5897" s="217" t="s">
        <v>28</v>
      </c>
      <c r="D5897" s="219">
        <v>128.53</v>
      </c>
      <c r="E5897" s="220">
        <v>0</v>
      </c>
    </row>
    <row r="5898" spans="1:5">
      <c r="A5898" s="217">
        <v>89701</v>
      </c>
      <c r="B5898" s="218" t="s">
        <v>6308</v>
      </c>
      <c r="C5898" s="217" t="s">
        <v>28</v>
      </c>
      <c r="D5898" s="219">
        <v>179.72</v>
      </c>
      <c r="E5898" s="220">
        <v>0</v>
      </c>
    </row>
    <row r="5899" spans="1:5">
      <c r="A5899" s="217">
        <v>104177</v>
      </c>
      <c r="B5899" s="218" t="s">
        <v>6309</v>
      </c>
      <c r="C5899" s="217" t="s">
        <v>28</v>
      </c>
      <c r="D5899" s="219">
        <v>165.85</v>
      </c>
      <c r="E5899" s="220">
        <v>0</v>
      </c>
    </row>
    <row r="5900" spans="1:5">
      <c r="A5900" s="217">
        <v>89566</v>
      </c>
      <c r="B5900" s="218" t="s">
        <v>6310</v>
      </c>
      <c r="C5900" s="217" t="s">
        <v>28</v>
      </c>
      <c r="D5900" s="219">
        <v>43.02</v>
      </c>
      <c r="E5900" s="220">
        <v>0</v>
      </c>
    </row>
    <row r="5901" spans="1:5">
      <c r="A5901" s="217">
        <v>89687</v>
      </c>
      <c r="B5901" s="218" t="s">
        <v>6311</v>
      </c>
      <c r="C5901" s="217" t="s">
        <v>28</v>
      </c>
      <c r="D5901" s="219">
        <v>48.25</v>
      </c>
      <c r="E5901" s="220">
        <v>0</v>
      </c>
    </row>
    <row r="5902" spans="1:5">
      <c r="A5902" s="217">
        <v>102450</v>
      </c>
      <c r="B5902" s="218" t="s">
        <v>6312</v>
      </c>
      <c r="C5902" s="217" t="s">
        <v>467</v>
      </c>
      <c r="D5902" s="219">
        <v>0</v>
      </c>
      <c r="E5902" s="220"/>
    </row>
    <row r="5903" spans="1:5">
      <c r="A5903" s="217">
        <v>102250</v>
      </c>
      <c r="B5903" s="218" t="s">
        <v>6313</v>
      </c>
      <c r="C5903" s="217" t="s">
        <v>467</v>
      </c>
      <c r="D5903" s="219">
        <v>0</v>
      </c>
      <c r="E5903" s="220"/>
    </row>
    <row r="5904" spans="1:5">
      <c r="A5904" s="217">
        <v>102240</v>
      </c>
      <c r="B5904" s="218" t="s">
        <v>6314</v>
      </c>
      <c r="C5904" s="217" t="s">
        <v>467</v>
      </c>
      <c r="D5904" s="219">
        <v>0</v>
      </c>
      <c r="E5904" s="220"/>
    </row>
    <row r="5905" spans="1:5">
      <c r="A5905" s="217">
        <v>102449</v>
      </c>
      <c r="B5905" s="218" t="s">
        <v>6315</v>
      </c>
      <c r="C5905" s="217" t="s">
        <v>467</v>
      </c>
      <c r="D5905" s="219">
        <v>0</v>
      </c>
      <c r="E5905" s="220"/>
    </row>
    <row r="5906" spans="1:5">
      <c r="A5906" s="217">
        <v>102249</v>
      </c>
      <c r="B5906" s="218" t="s">
        <v>6316</v>
      </c>
      <c r="C5906" s="217" t="s">
        <v>467</v>
      </c>
      <c r="D5906" s="219">
        <v>0</v>
      </c>
      <c r="E5906" s="220"/>
    </row>
    <row r="5907" spans="1:5">
      <c r="A5907" s="217">
        <v>102238</v>
      </c>
      <c r="B5907" s="218" t="s">
        <v>6317</v>
      </c>
      <c r="C5907" s="217" t="s">
        <v>467</v>
      </c>
      <c r="D5907" s="219">
        <v>0</v>
      </c>
      <c r="E5907" s="220"/>
    </row>
    <row r="5908" spans="1:5">
      <c r="A5908" s="217">
        <v>102448</v>
      </c>
      <c r="B5908" s="218" t="s">
        <v>6318</v>
      </c>
      <c r="C5908" s="217" t="s">
        <v>467</v>
      </c>
      <c r="D5908" s="219">
        <v>0</v>
      </c>
      <c r="E5908" s="220"/>
    </row>
    <row r="5909" spans="1:5">
      <c r="A5909" s="217">
        <v>102248</v>
      </c>
      <c r="B5909" s="218" t="s">
        <v>6319</v>
      </c>
      <c r="C5909" s="217" t="s">
        <v>467</v>
      </c>
      <c r="D5909" s="219">
        <v>0</v>
      </c>
      <c r="E5909" s="220"/>
    </row>
    <row r="5910" spans="1:5">
      <c r="A5910" s="217">
        <v>102253</v>
      </c>
      <c r="B5910" s="218" t="s">
        <v>65</v>
      </c>
      <c r="C5910" s="217" t="s">
        <v>467</v>
      </c>
      <c r="D5910" s="219">
        <v>1004.7</v>
      </c>
      <c r="E5910" s="220">
        <v>0</v>
      </c>
    </row>
    <row r="5911" spans="1:5">
      <c r="A5911" s="217">
        <v>102254</v>
      </c>
      <c r="B5911" s="218" t="s">
        <v>6320</v>
      </c>
      <c r="C5911" s="217" t="s">
        <v>467</v>
      </c>
      <c r="D5911" s="219">
        <v>877.86</v>
      </c>
      <c r="E5911" s="220">
        <v>0</v>
      </c>
    </row>
    <row r="5912" spans="1:5">
      <c r="A5912" s="217">
        <v>102257</v>
      </c>
      <c r="B5912" s="218" t="s">
        <v>6321</v>
      </c>
      <c r="C5912" s="217" t="s">
        <v>467</v>
      </c>
      <c r="D5912" s="219">
        <v>326.82</v>
      </c>
      <c r="E5912" s="220">
        <v>0.66679999999999995</v>
      </c>
    </row>
    <row r="5913" spans="1:5">
      <c r="A5913" s="217">
        <v>102239</v>
      </c>
      <c r="B5913" s="218" t="s">
        <v>6322</v>
      </c>
      <c r="C5913" s="217" t="s">
        <v>467</v>
      </c>
      <c r="D5913" s="219">
        <v>0</v>
      </c>
      <c r="E5913" s="220"/>
    </row>
    <row r="5914" spans="1:5">
      <c r="A5914" s="217">
        <v>102236</v>
      </c>
      <c r="B5914" s="218" t="s">
        <v>6323</v>
      </c>
      <c r="C5914" s="217" t="s">
        <v>467</v>
      </c>
      <c r="D5914" s="219">
        <v>0</v>
      </c>
      <c r="E5914" s="220"/>
    </row>
    <row r="5915" spans="1:5">
      <c r="A5915" s="217">
        <v>102235</v>
      </c>
      <c r="B5915" s="218" t="s">
        <v>6324</v>
      </c>
      <c r="C5915" s="217" t="s">
        <v>467</v>
      </c>
      <c r="D5915" s="219">
        <v>472.65</v>
      </c>
      <c r="E5915" s="220">
        <v>2.5600000000000001E-2</v>
      </c>
    </row>
    <row r="5916" spans="1:5">
      <c r="A5916" s="217">
        <v>102260</v>
      </c>
      <c r="B5916" s="218" t="s">
        <v>6325</v>
      </c>
      <c r="C5916" s="217" t="s">
        <v>467</v>
      </c>
      <c r="D5916" s="219">
        <v>0</v>
      </c>
      <c r="E5916" s="220"/>
    </row>
    <row r="5917" spans="1:5">
      <c r="A5917" s="217">
        <v>102259</v>
      </c>
      <c r="B5917" s="218" t="s">
        <v>6326</v>
      </c>
      <c r="C5917" s="217" t="s">
        <v>467</v>
      </c>
      <c r="D5917" s="219">
        <v>0</v>
      </c>
      <c r="E5917" s="220"/>
    </row>
    <row r="5918" spans="1:5">
      <c r="A5918" s="217">
        <v>102262</v>
      </c>
      <c r="B5918" s="218" t="s">
        <v>6327</v>
      </c>
      <c r="C5918" s="217" t="s">
        <v>28</v>
      </c>
      <c r="D5918" s="219">
        <v>0</v>
      </c>
      <c r="E5918" s="220"/>
    </row>
    <row r="5919" spans="1:5">
      <c r="A5919" s="217">
        <v>102242</v>
      </c>
      <c r="B5919" s="218" t="s">
        <v>6328</v>
      </c>
      <c r="C5919" s="217" t="s">
        <v>467</v>
      </c>
      <c r="D5919" s="219">
        <v>0</v>
      </c>
      <c r="E5919" s="220"/>
    </row>
    <row r="5920" spans="1:5">
      <c r="A5920" s="217">
        <v>102246</v>
      </c>
      <c r="B5920" s="218" t="s">
        <v>6329</v>
      </c>
      <c r="C5920" s="217" t="s">
        <v>467</v>
      </c>
      <c r="D5920" s="219">
        <v>0</v>
      </c>
      <c r="E5920" s="220"/>
    </row>
    <row r="5921" spans="1:5">
      <c r="A5921" s="217">
        <v>102251</v>
      </c>
      <c r="B5921" s="218" t="s">
        <v>6330</v>
      </c>
      <c r="C5921" s="217" t="s">
        <v>467</v>
      </c>
      <c r="D5921" s="219">
        <v>0</v>
      </c>
      <c r="E5921" s="220"/>
    </row>
    <row r="5922" spans="1:5">
      <c r="A5922" s="217">
        <v>102241</v>
      </c>
      <c r="B5922" s="218" t="s">
        <v>6331</v>
      </c>
      <c r="C5922" s="217" t="s">
        <v>467</v>
      </c>
      <c r="D5922" s="219">
        <v>0</v>
      </c>
      <c r="E5922" s="220"/>
    </row>
    <row r="5923" spans="1:5">
      <c r="A5923" s="217">
        <v>102247</v>
      </c>
      <c r="B5923" s="218" t="s">
        <v>6332</v>
      </c>
      <c r="C5923" s="217" t="s">
        <v>467</v>
      </c>
      <c r="D5923" s="219">
        <v>0</v>
      </c>
      <c r="E5923" s="220"/>
    </row>
    <row r="5924" spans="1:5">
      <c r="A5924" s="217">
        <v>102252</v>
      </c>
      <c r="B5924" s="218" t="s">
        <v>6333</v>
      </c>
      <c r="C5924" s="217" t="s">
        <v>467</v>
      </c>
      <c r="D5924" s="219">
        <v>0</v>
      </c>
      <c r="E5924" s="220"/>
    </row>
    <row r="5925" spans="1:5">
      <c r="A5925" s="217">
        <v>102255</v>
      </c>
      <c r="B5925" s="218" t="s">
        <v>6334</v>
      </c>
      <c r="C5925" s="217" t="s">
        <v>467</v>
      </c>
      <c r="D5925" s="219">
        <v>1017.29</v>
      </c>
      <c r="E5925" s="220">
        <v>0</v>
      </c>
    </row>
    <row r="5926" spans="1:5">
      <c r="A5926" s="217">
        <v>102256</v>
      </c>
      <c r="B5926" s="218" t="s">
        <v>6335</v>
      </c>
      <c r="C5926" s="217" t="s">
        <v>467</v>
      </c>
      <c r="D5926" s="219">
        <v>896.49</v>
      </c>
      <c r="E5926" s="220">
        <v>0</v>
      </c>
    </row>
    <row r="5927" spans="1:5">
      <c r="A5927" s="217">
        <v>102258</v>
      </c>
      <c r="B5927" s="218" t="s">
        <v>6336</v>
      </c>
      <c r="C5927" s="217" t="s">
        <v>467</v>
      </c>
      <c r="D5927" s="219">
        <v>364.48</v>
      </c>
      <c r="E5927" s="220">
        <v>0.56950000000000001</v>
      </c>
    </row>
    <row r="5928" spans="1:5">
      <c r="A5928" s="217">
        <v>101912</v>
      </c>
      <c r="B5928" s="218" t="s">
        <v>6337</v>
      </c>
      <c r="C5928" s="217" t="s">
        <v>28</v>
      </c>
      <c r="D5928" s="219">
        <v>2285.4</v>
      </c>
      <c r="E5928" s="220">
        <v>0</v>
      </c>
    </row>
    <row r="5929" spans="1:5">
      <c r="A5929" s="217">
        <v>96765</v>
      </c>
      <c r="B5929" s="218" t="s">
        <v>6338</v>
      </c>
      <c r="C5929" s="217" t="s">
        <v>28</v>
      </c>
      <c r="D5929" s="219">
        <v>1821.66</v>
      </c>
      <c r="E5929" s="220">
        <v>0</v>
      </c>
    </row>
    <row r="5930" spans="1:5">
      <c r="A5930" s="217">
        <v>97430</v>
      </c>
      <c r="B5930" s="218" t="s">
        <v>6339</v>
      </c>
      <c r="C5930" s="217" t="s">
        <v>28</v>
      </c>
      <c r="D5930" s="219">
        <v>38.31</v>
      </c>
      <c r="E5930" s="220">
        <v>0.53480000000000005</v>
      </c>
    </row>
    <row r="5931" spans="1:5">
      <c r="A5931" s="217">
        <v>97431</v>
      </c>
      <c r="B5931" s="218" t="s">
        <v>6340</v>
      </c>
      <c r="C5931" s="217" t="s">
        <v>28</v>
      </c>
      <c r="D5931" s="219">
        <v>42.82</v>
      </c>
      <c r="E5931" s="220">
        <v>0.51910000000000001</v>
      </c>
    </row>
    <row r="5932" spans="1:5">
      <c r="A5932" s="217">
        <v>97432</v>
      </c>
      <c r="B5932" s="218" t="s">
        <v>6341</v>
      </c>
      <c r="C5932" s="217" t="s">
        <v>28</v>
      </c>
      <c r="D5932" s="219">
        <v>48.32</v>
      </c>
      <c r="E5932" s="220">
        <v>0.51629999999999998</v>
      </c>
    </row>
    <row r="5933" spans="1:5">
      <c r="A5933" s="217">
        <v>101913</v>
      </c>
      <c r="B5933" s="218" t="s">
        <v>6342</v>
      </c>
      <c r="C5933" s="217" t="s">
        <v>28</v>
      </c>
      <c r="D5933" s="219">
        <v>490.16</v>
      </c>
      <c r="E5933" s="220">
        <v>0</v>
      </c>
    </row>
    <row r="5934" spans="1:5">
      <c r="A5934" s="217">
        <v>101914</v>
      </c>
      <c r="B5934" s="218" t="s">
        <v>6343</v>
      </c>
      <c r="C5934" s="217" t="s">
        <v>28</v>
      </c>
      <c r="D5934" s="219">
        <v>623.66</v>
      </c>
      <c r="E5934" s="220">
        <v>0</v>
      </c>
    </row>
    <row r="5935" spans="1:5">
      <c r="A5935" s="217">
        <v>101915</v>
      </c>
      <c r="B5935" s="218" t="s">
        <v>6344</v>
      </c>
      <c r="C5935" s="217" t="s">
        <v>28</v>
      </c>
      <c r="D5935" s="219">
        <v>441.97</v>
      </c>
      <c r="E5935" s="220">
        <v>0</v>
      </c>
    </row>
    <row r="5936" spans="1:5">
      <c r="A5936" s="217">
        <v>97433</v>
      </c>
      <c r="B5936" s="218" t="s">
        <v>6345</v>
      </c>
      <c r="C5936" s="217" t="s">
        <v>28</v>
      </c>
      <c r="D5936" s="219">
        <v>85.74</v>
      </c>
      <c r="E5936" s="220">
        <v>0.68720000000000003</v>
      </c>
    </row>
    <row r="5937" spans="1:5">
      <c r="A5937" s="217">
        <v>97435</v>
      </c>
      <c r="B5937" s="218" t="s">
        <v>6346</v>
      </c>
      <c r="C5937" s="217" t="s">
        <v>28</v>
      </c>
      <c r="D5937" s="219">
        <v>100.23</v>
      </c>
      <c r="E5937" s="220">
        <v>0.69089999999999996</v>
      </c>
    </row>
    <row r="5938" spans="1:5">
      <c r="A5938" s="217">
        <v>97437</v>
      </c>
      <c r="B5938" s="218" t="s">
        <v>6347</v>
      </c>
      <c r="C5938" s="217" t="s">
        <v>28</v>
      </c>
      <c r="D5938" s="219">
        <v>114.67</v>
      </c>
      <c r="E5938" s="220">
        <v>0.69299999999999995</v>
      </c>
    </row>
    <row r="5939" spans="1:5">
      <c r="A5939" s="217">
        <v>97546</v>
      </c>
      <c r="B5939" s="218" t="s">
        <v>6348</v>
      </c>
      <c r="C5939" s="217" t="s">
        <v>28</v>
      </c>
      <c r="D5939" s="219">
        <v>34.799999999999997</v>
      </c>
      <c r="E5939" s="220">
        <v>0.61029999999999995</v>
      </c>
    </row>
    <row r="5940" spans="1:5">
      <c r="A5940" s="217">
        <v>97548</v>
      </c>
      <c r="B5940" s="218" t="s">
        <v>6349</v>
      </c>
      <c r="C5940" s="217" t="s">
        <v>28</v>
      </c>
      <c r="D5940" s="219">
        <v>51.42</v>
      </c>
      <c r="E5940" s="220">
        <v>0.55079999999999996</v>
      </c>
    </row>
    <row r="5941" spans="1:5">
      <c r="A5941" s="217">
        <v>97550</v>
      </c>
      <c r="B5941" s="218" t="s">
        <v>6350</v>
      </c>
      <c r="C5941" s="217" t="s">
        <v>28</v>
      </c>
      <c r="D5941" s="219">
        <v>84.99</v>
      </c>
      <c r="E5941" s="220">
        <v>0.47289999999999999</v>
      </c>
    </row>
    <row r="5942" spans="1:5">
      <c r="A5942" s="217">
        <v>97479</v>
      </c>
      <c r="B5942" s="218" t="s">
        <v>6351</v>
      </c>
      <c r="C5942" s="217" t="s">
        <v>28</v>
      </c>
      <c r="D5942" s="219">
        <v>58.11</v>
      </c>
      <c r="E5942" s="220">
        <v>0.69159999999999999</v>
      </c>
    </row>
    <row r="5943" spans="1:5">
      <c r="A5943" s="217">
        <v>97517</v>
      </c>
      <c r="B5943" s="218" t="s">
        <v>6352</v>
      </c>
      <c r="C5943" s="217" t="s">
        <v>28</v>
      </c>
      <c r="D5943" s="219">
        <v>54.16</v>
      </c>
      <c r="E5943" s="220">
        <v>0.74209999999999998</v>
      </c>
    </row>
    <row r="5944" spans="1:5">
      <c r="A5944" s="217">
        <v>97481</v>
      </c>
      <c r="B5944" s="218" t="s">
        <v>6353</v>
      </c>
      <c r="C5944" s="217" t="s">
        <v>28</v>
      </c>
      <c r="D5944" s="219">
        <v>84.42</v>
      </c>
      <c r="E5944" s="220">
        <v>0.72770000000000001</v>
      </c>
    </row>
    <row r="5945" spans="1:5">
      <c r="A5945" s="217">
        <v>97519</v>
      </c>
      <c r="B5945" s="218" t="s">
        <v>6354</v>
      </c>
      <c r="C5945" s="217" t="s">
        <v>28</v>
      </c>
      <c r="D5945" s="219">
        <v>77.44</v>
      </c>
      <c r="E5945" s="220">
        <v>0.79330000000000001</v>
      </c>
    </row>
    <row r="5946" spans="1:5">
      <c r="A5946" s="217">
        <v>97483</v>
      </c>
      <c r="B5946" s="218" t="s">
        <v>6355</v>
      </c>
      <c r="C5946" s="217" t="s">
        <v>28</v>
      </c>
      <c r="D5946" s="219">
        <v>118.43</v>
      </c>
      <c r="E5946" s="220">
        <v>0.75770000000000004</v>
      </c>
    </row>
    <row r="5947" spans="1:5">
      <c r="A5947" s="217">
        <v>97521</v>
      </c>
      <c r="B5947" s="218" t="s">
        <v>6356</v>
      </c>
      <c r="C5947" s="217" t="s">
        <v>28</v>
      </c>
      <c r="D5947" s="219">
        <v>108.05</v>
      </c>
      <c r="E5947" s="220">
        <v>0.83040000000000003</v>
      </c>
    </row>
    <row r="5948" spans="1:5">
      <c r="A5948" s="217">
        <v>97452</v>
      </c>
      <c r="B5948" s="218" t="s">
        <v>6357</v>
      </c>
      <c r="C5948" s="217" t="s">
        <v>28</v>
      </c>
      <c r="D5948" s="219">
        <v>188.01</v>
      </c>
      <c r="E5948" s="220">
        <v>0.67859999999999998</v>
      </c>
    </row>
    <row r="5949" spans="1:5">
      <c r="A5949" s="217">
        <v>97485</v>
      </c>
      <c r="B5949" s="218" t="s">
        <v>6358</v>
      </c>
      <c r="C5949" s="217" t="s">
        <v>28</v>
      </c>
      <c r="D5949" s="219">
        <v>163.54</v>
      </c>
      <c r="E5949" s="220">
        <v>0.78010000000000002</v>
      </c>
    </row>
    <row r="5950" spans="1:5">
      <c r="A5950" s="217">
        <v>97523</v>
      </c>
      <c r="B5950" s="218" t="s">
        <v>6359</v>
      </c>
      <c r="C5950" s="217" t="s">
        <v>28</v>
      </c>
      <c r="D5950" s="219">
        <v>148.91</v>
      </c>
      <c r="E5950" s="220">
        <v>0.85680000000000001</v>
      </c>
    </row>
    <row r="5951" spans="1:5">
      <c r="A5951" s="217">
        <v>97454</v>
      </c>
      <c r="B5951" s="218" t="s">
        <v>6360</v>
      </c>
      <c r="C5951" s="217" t="s">
        <v>28</v>
      </c>
      <c r="D5951" s="219">
        <v>322.48</v>
      </c>
      <c r="E5951" s="220">
        <v>0.79039999999999999</v>
      </c>
    </row>
    <row r="5952" spans="1:5">
      <c r="A5952" s="217">
        <v>97487</v>
      </c>
      <c r="B5952" s="218" t="s">
        <v>6361</v>
      </c>
      <c r="C5952" s="217" t="s">
        <v>28</v>
      </c>
      <c r="D5952" s="219">
        <v>302.19</v>
      </c>
      <c r="E5952" s="220">
        <v>0.84340000000000004</v>
      </c>
    </row>
    <row r="5953" spans="1:5">
      <c r="A5953" s="217">
        <v>97525</v>
      </c>
      <c r="B5953" s="218" t="s">
        <v>6362</v>
      </c>
      <c r="C5953" s="217" t="s">
        <v>28</v>
      </c>
      <c r="D5953" s="219">
        <v>281.04000000000002</v>
      </c>
      <c r="E5953" s="220">
        <v>0.90690000000000004</v>
      </c>
    </row>
    <row r="5954" spans="1:5">
      <c r="A5954" s="217">
        <v>97456</v>
      </c>
      <c r="B5954" s="218" t="s">
        <v>6363</v>
      </c>
      <c r="C5954" s="217" t="s">
        <v>28</v>
      </c>
      <c r="D5954" s="219">
        <v>736.12</v>
      </c>
      <c r="E5954" s="220">
        <v>0.89870000000000005</v>
      </c>
    </row>
    <row r="5955" spans="1:5">
      <c r="A5955" s="217">
        <v>97489</v>
      </c>
      <c r="B5955" s="218" t="s">
        <v>6364</v>
      </c>
      <c r="C5955" s="217" t="s">
        <v>28</v>
      </c>
      <c r="D5955" s="219">
        <v>719.94</v>
      </c>
      <c r="E5955" s="220">
        <v>0.91890000000000005</v>
      </c>
    </row>
    <row r="5956" spans="1:5">
      <c r="A5956" s="217">
        <v>97527</v>
      </c>
      <c r="B5956" s="218" t="s">
        <v>6365</v>
      </c>
      <c r="C5956" s="217" t="s">
        <v>28</v>
      </c>
      <c r="D5956" s="219">
        <v>692.36</v>
      </c>
      <c r="E5956" s="220">
        <v>0.95550000000000002</v>
      </c>
    </row>
    <row r="5957" spans="1:5">
      <c r="A5957" s="217">
        <v>97434</v>
      </c>
      <c r="B5957" s="218" t="s">
        <v>6366</v>
      </c>
      <c r="C5957" s="217" t="s">
        <v>28</v>
      </c>
      <c r="D5957" s="219">
        <v>87.28</v>
      </c>
      <c r="E5957" s="220">
        <v>0.69269999999999998</v>
      </c>
    </row>
    <row r="5958" spans="1:5">
      <c r="A5958" s="217">
        <v>97436</v>
      </c>
      <c r="B5958" s="218" t="s">
        <v>6367</v>
      </c>
      <c r="C5958" s="217" t="s">
        <v>28</v>
      </c>
      <c r="D5958" s="219">
        <v>103.21</v>
      </c>
      <c r="E5958" s="220">
        <v>0.69979999999999998</v>
      </c>
    </row>
    <row r="5959" spans="1:5">
      <c r="A5959" s="217">
        <v>97438</v>
      </c>
      <c r="B5959" s="218" t="s">
        <v>6368</v>
      </c>
      <c r="C5959" s="217" t="s">
        <v>28</v>
      </c>
      <c r="D5959" s="219">
        <v>117.86</v>
      </c>
      <c r="E5959" s="220">
        <v>0.70130000000000003</v>
      </c>
    </row>
    <row r="5960" spans="1:5">
      <c r="A5960" s="217">
        <v>97547</v>
      </c>
      <c r="B5960" s="218" t="s">
        <v>6369</v>
      </c>
      <c r="C5960" s="217" t="s">
        <v>28</v>
      </c>
      <c r="D5960" s="219">
        <v>34.799999999999997</v>
      </c>
      <c r="E5960" s="220">
        <v>0.61029999999999995</v>
      </c>
    </row>
    <row r="5961" spans="1:5">
      <c r="A5961" s="217">
        <v>97549</v>
      </c>
      <c r="B5961" s="218" t="s">
        <v>6370</v>
      </c>
      <c r="C5961" s="217" t="s">
        <v>28</v>
      </c>
      <c r="D5961" s="219">
        <v>51.42</v>
      </c>
      <c r="E5961" s="220">
        <v>0.55079999999999996</v>
      </c>
    </row>
    <row r="5962" spans="1:5">
      <c r="A5962" s="217">
        <v>97551</v>
      </c>
      <c r="B5962" s="218" t="s">
        <v>6371</v>
      </c>
      <c r="C5962" s="217" t="s">
        <v>28</v>
      </c>
      <c r="D5962" s="219">
        <v>84.99</v>
      </c>
      <c r="E5962" s="220">
        <v>0.47289999999999999</v>
      </c>
    </row>
    <row r="5963" spans="1:5">
      <c r="A5963" s="217">
        <v>97480</v>
      </c>
      <c r="B5963" s="218" t="s">
        <v>6372</v>
      </c>
      <c r="C5963" s="217" t="s">
        <v>28</v>
      </c>
      <c r="D5963" s="219">
        <v>58.11</v>
      </c>
      <c r="E5963" s="220">
        <v>0.69159999999999999</v>
      </c>
    </row>
    <row r="5964" spans="1:5">
      <c r="A5964" s="217">
        <v>97518</v>
      </c>
      <c r="B5964" s="218" t="s">
        <v>6373</v>
      </c>
      <c r="C5964" s="217" t="s">
        <v>28</v>
      </c>
      <c r="D5964" s="219">
        <v>54.16</v>
      </c>
      <c r="E5964" s="220">
        <v>0.74209999999999998</v>
      </c>
    </row>
    <row r="5965" spans="1:5">
      <c r="A5965" s="217">
        <v>97482</v>
      </c>
      <c r="B5965" s="218" t="s">
        <v>6374</v>
      </c>
      <c r="C5965" s="217" t="s">
        <v>28</v>
      </c>
      <c r="D5965" s="219">
        <v>84.42</v>
      </c>
      <c r="E5965" s="220">
        <v>0.72770000000000001</v>
      </c>
    </row>
    <row r="5966" spans="1:5">
      <c r="A5966" s="217">
        <v>97520</v>
      </c>
      <c r="B5966" s="218" t="s">
        <v>6375</v>
      </c>
      <c r="C5966" s="217" t="s">
        <v>28</v>
      </c>
      <c r="D5966" s="219">
        <v>77.44</v>
      </c>
      <c r="E5966" s="220">
        <v>0.79330000000000001</v>
      </c>
    </row>
    <row r="5967" spans="1:5">
      <c r="A5967" s="217">
        <v>97484</v>
      </c>
      <c r="B5967" s="218" t="s">
        <v>6376</v>
      </c>
      <c r="C5967" s="217" t="s">
        <v>28</v>
      </c>
      <c r="D5967" s="219">
        <v>118.43</v>
      </c>
      <c r="E5967" s="220">
        <v>0.75770000000000004</v>
      </c>
    </row>
    <row r="5968" spans="1:5">
      <c r="A5968" s="217">
        <v>97522</v>
      </c>
      <c r="B5968" s="218" t="s">
        <v>6377</v>
      </c>
      <c r="C5968" s="217" t="s">
        <v>28</v>
      </c>
      <c r="D5968" s="219">
        <v>108.05</v>
      </c>
      <c r="E5968" s="220">
        <v>0.83040000000000003</v>
      </c>
    </row>
    <row r="5969" spans="1:5">
      <c r="A5969" s="217">
        <v>97453</v>
      </c>
      <c r="B5969" s="218" t="s">
        <v>6378</v>
      </c>
      <c r="C5969" s="217" t="s">
        <v>28</v>
      </c>
      <c r="D5969" s="219">
        <v>199.84</v>
      </c>
      <c r="E5969" s="220">
        <v>0.6976</v>
      </c>
    </row>
    <row r="5970" spans="1:5">
      <c r="A5970" s="217">
        <v>97486</v>
      </c>
      <c r="B5970" s="218" t="s">
        <v>6379</v>
      </c>
      <c r="C5970" s="217" t="s">
        <v>28</v>
      </c>
      <c r="D5970" s="219">
        <v>175.37</v>
      </c>
      <c r="E5970" s="220">
        <v>0.79490000000000005</v>
      </c>
    </row>
    <row r="5971" spans="1:5">
      <c r="A5971" s="217">
        <v>97524</v>
      </c>
      <c r="B5971" s="218" t="s">
        <v>6380</v>
      </c>
      <c r="C5971" s="217" t="s">
        <v>28</v>
      </c>
      <c r="D5971" s="219">
        <v>160.74</v>
      </c>
      <c r="E5971" s="220">
        <v>0.86729999999999996</v>
      </c>
    </row>
    <row r="5972" spans="1:5">
      <c r="A5972" s="217">
        <v>97455</v>
      </c>
      <c r="B5972" s="218" t="s">
        <v>6381</v>
      </c>
      <c r="C5972" s="217" t="s">
        <v>28</v>
      </c>
      <c r="D5972" s="219">
        <v>341.4</v>
      </c>
      <c r="E5972" s="220">
        <v>0.80200000000000005</v>
      </c>
    </row>
    <row r="5973" spans="1:5">
      <c r="A5973" s="217">
        <v>97488</v>
      </c>
      <c r="B5973" s="218" t="s">
        <v>6382</v>
      </c>
      <c r="C5973" s="217" t="s">
        <v>28</v>
      </c>
      <c r="D5973" s="219">
        <v>321.11</v>
      </c>
      <c r="E5973" s="220">
        <v>0.85270000000000001</v>
      </c>
    </row>
    <row r="5974" spans="1:5">
      <c r="A5974" s="217">
        <v>97526</v>
      </c>
      <c r="B5974" s="218" t="s">
        <v>6383</v>
      </c>
      <c r="C5974" s="217" t="s">
        <v>28</v>
      </c>
      <c r="D5974" s="219">
        <v>299.95999999999998</v>
      </c>
      <c r="E5974" s="220">
        <v>0.91279999999999994</v>
      </c>
    </row>
    <row r="5975" spans="1:5">
      <c r="A5975" s="217">
        <v>97457</v>
      </c>
      <c r="B5975" s="218" t="s">
        <v>6384</v>
      </c>
      <c r="C5975" s="217" t="s">
        <v>28</v>
      </c>
      <c r="D5975" s="219">
        <v>651.23</v>
      </c>
      <c r="E5975" s="220">
        <v>0.88549999999999995</v>
      </c>
    </row>
    <row r="5976" spans="1:5">
      <c r="A5976" s="217">
        <v>97490</v>
      </c>
      <c r="B5976" s="218" t="s">
        <v>6385</v>
      </c>
      <c r="C5976" s="217" t="s">
        <v>28</v>
      </c>
      <c r="D5976" s="219">
        <v>635.04999999999995</v>
      </c>
      <c r="E5976" s="220">
        <v>0.90800000000000003</v>
      </c>
    </row>
    <row r="5977" spans="1:5">
      <c r="A5977" s="217">
        <v>97528</v>
      </c>
      <c r="B5977" s="218" t="s">
        <v>6386</v>
      </c>
      <c r="C5977" s="217" t="s">
        <v>28</v>
      </c>
      <c r="D5977" s="219">
        <v>607.47</v>
      </c>
      <c r="E5977" s="220">
        <v>0.94930000000000003</v>
      </c>
    </row>
    <row r="5978" spans="1:5">
      <c r="A5978" s="217">
        <v>101906</v>
      </c>
      <c r="B5978" s="218" t="s">
        <v>6387</v>
      </c>
      <c r="C5978" s="217" t="s">
        <v>28</v>
      </c>
      <c r="D5978" s="219">
        <v>799.89</v>
      </c>
      <c r="E5978" s="220">
        <v>0</v>
      </c>
    </row>
    <row r="5979" spans="1:5">
      <c r="A5979" s="217">
        <v>101907</v>
      </c>
      <c r="B5979" s="218" t="s">
        <v>6388</v>
      </c>
      <c r="C5979" s="217" t="s">
        <v>28</v>
      </c>
      <c r="D5979" s="219">
        <v>864.51</v>
      </c>
      <c r="E5979" s="220">
        <v>0</v>
      </c>
    </row>
    <row r="5980" spans="1:5">
      <c r="A5980" s="217">
        <v>101911</v>
      </c>
      <c r="B5980" s="218" t="s">
        <v>6389</v>
      </c>
      <c r="C5980" s="217" t="s">
        <v>28</v>
      </c>
      <c r="D5980" s="219">
        <v>412.2</v>
      </c>
      <c r="E5980" s="220">
        <v>0</v>
      </c>
    </row>
    <row r="5981" spans="1:5">
      <c r="A5981" s="217">
        <v>101908</v>
      </c>
      <c r="B5981" s="218" t="s">
        <v>6390</v>
      </c>
      <c r="C5981" s="217" t="s">
        <v>28</v>
      </c>
      <c r="D5981" s="219">
        <v>261.43</v>
      </c>
      <c r="E5981" s="220">
        <v>0</v>
      </c>
    </row>
    <row r="5982" spans="1:5">
      <c r="A5982" s="217">
        <v>101909</v>
      </c>
      <c r="B5982" s="218" t="s">
        <v>6391</v>
      </c>
      <c r="C5982" s="217" t="s">
        <v>28</v>
      </c>
      <c r="D5982" s="219">
        <v>304.51</v>
      </c>
      <c r="E5982" s="220">
        <v>0</v>
      </c>
    </row>
    <row r="5983" spans="1:5">
      <c r="A5983" s="217">
        <v>101910</v>
      </c>
      <c r="B5983" s="218" t="s">
        <v>6392</v>
      </c>
      <c r="C5983" s="217" t="s">
        <v>28</v>
      </c>
      <c r="D5983" s="219">
        <v>358.35</v>
      </c>
      <c r="E5983" s="220">
        <v>0</v>
      </c>
    </row>
    <row r="5984" spans="1:5">
      <c r="A5984" s="217">
        <v>101905</v>
      </c>
      <c r="B5984" s="218" t="s">
        <v>6393</v>
      </c>
      <c r="C5984" s="217" t="s">
        <v>28</v>
      </c>
      <c r="D5984" s="219">
        <v>269.51</v>
      </c>
      <c r="E5984" s="220">
        <v>0</v>
      </c>
    </row>
    <row r="5985" spans="1:5">
      <c r="A5985" s="217">
        <v>101916</v>
      </c>
      <c r="B5985" s="218" t="s">
        <v>6394</v>
      </c>
      <c r="C5985" s="217" t="s">
        <v>28</v>
      </c>
      <c r="D5985" s="219">
        <v>3271.2</v>
      </c>
      <c r="E5985" s="220">
        <v>0.93179999999999996</v>
      </c>
    </row>
    <row r="5986" spans="1:5">
      <c r="A5986" s="217">
        <v>101936</v>
      </c>
      <c r="B5986" s="218" t="s">
        <v>6395</v>
      </c>
      <c r="C5986" s="217" t="s">
        <v>28</v>
      </c>
      <c r="D5986" s="219">
        <v>8443.7199999999993</v>
      </c>
      <c r="E5986" s="220">
        <v>0.1928</v>
      </c>
    </row>
    <row r="5987" spans="1:5">
      <c r="A5987" s="217">
        <v>101937</v>
      </c>
      <c r="B5987" s="218" t="s">
        <v>6396</v>
      </c>
      <c r="C5987" s="217" t="s">
        <v>28</v>
      </c>
      <c r="D5987" s="219">
        <v>15231.85</v>
      </c>
      <c r="E5987" s="220">
        <v>0.1653</v>
      </c>
    </row>
    <row r="5988" spans="1:5">
      <c r="A5988" s="217">
        <v>92698</v>
      </c>
      <c r="B5988" s="218" t="s">
        <v>6397</v>
      </c>
      <c r="C5988" s="217" t="s">
        <v>28</v>
      </c>
      <c r="D5988" s="219">
        <v>21.57</v>
      </c>
      <c r="E5988" s="220">
        <v>0.39960000000000001</v>
      </c>
    </row>
    <row r="5989" spans="1:5">
      <c r="A5989" s="217">
        <v>92700</v>
      </c>
      <c r="B5989" s="218" t="s">
        <v>6398</v>
      </c>
      <c r="C5989" s="217" t="s">
        <v>28</v>
      </c>
      <c r="D5989" s="219">
        <v>35.1</v>
      </c>
      <c r="E5989" s="220">
        <v>0.36720000000000003</v>
      </c>
    </row>
    <row r="5990" spans="1:5">
      <c r="A5990" s="217">
        <v>92702</v>
      </c>
      <c r="B5990" s="218" t="s">
        <v>6399</v>
      </c>
      <c r="C5990" s="217" t="s">
        <v>28</v>
      </c>
      <c r="D5990" s="219">
        <v>54.78</v>
      </c>
      <c r="E5990" s="220">
        <v>0.34300000000000003</v>
      </c>
    </row>
    <row r="5991" spans="1:5">
      <c r="A5991" s="217">
        <v>92669</v>
      </c>
      <c r="B5991" s="218" t="s">
        <v>6400</v>
      </c>
      <c r="C5991" s="217" t="s">
        <v>28</v>
      </c>
      <c r="D5991" s="219">
        <v>41.33</v>
      </c>
      <c r="E5991" s="220">
        <v>0.4546</v>
      </c>
    </row>
    <row r="5992" spans="1:5">
      <c r="A5992" s="217">
        <v>92671</v>
      </c>
      <c r="B5992" s="218" t="s">
        <v>6401</v>
      </c>
      <c r="C5992" s="217" t="s">
        <v>28</v>
      </c>
      <c r="D5992" s="219">
        <v>54.47</v>
      </c>
      <c r="E5992" s="220">
        <v>0.56069999999999998</v>
      </c>
    </row>
    <row r="5993" spans="1:5">
      <c r="A5993" s="217">
        <v>92673</v>
      </c>
      <c r="B5993" s="218" t="s">
        <v>6402</v>
      </c>
      <c r="C5993" s="217" t="s">
        <v>28</v>
      </c>
      <c r="D5993" s="219">
        <v>62.75</v>
      </c>
      <c r="E5993" s="220">
        <v>0.59599999999999997</v>
      </c>
    </row>
    <row r="5994" spans="1:5">
      <c r="A5994" s="217">
        <v>92675</v>
      </c>
      <c r="B5994" s="218" t="s">
        <v>6403</v>
      </c>
      <c r="C5994" s="217" t="s">
        <v>28</v>
      </c>
      <c r="D5994" s="219">
        <v>81.77</v>
      </c>
      <c r="E5994" s="220">
        <v>0.66520000000000001</v>
      </c>
    </row>
    <row r="5995" spans="1:5">
      <c r="A5995" s="217">
        <v>92677</v>
      </c>
      <c r="B5995" s="218" t="s">
        <v>6404</v>
      </c>
      <c r="C5995" s="217" t="s">
        <v>28</v>
      </c>
      <c r="D5995" s="219">
        <v>135.36000000000001</v>
      </c>
      <c r="E5995" s="220">
        <v>0.77669999999999995</v>
      </c>
    </row>
    <row r="5996" spans="1:5">
      <c r="A5996" s="217">
        <v>92635</v>
      </c>
      <c r="B5996" s="218" t="s">
        <v>6405</v>
      </c>
      <c r="C5996" s="217" t="s">
        <v>28</v>
      </c>
      <c r="D5996" s="219">
        <v>215.79</v>
      </c>
      <c r="E5996" s="220">
        <v>0.71230000000000004</v>
      </c>
    </row>
    <row r="5997" spans="1:5">
      <c r="A5997" s="217">
        <v>92679</v>
      </c>
      <c r="B5997" s="218" t="s">
        <v>6406</v>
      </c>
      <c r="C5997" s="217" t="s">
        <v>28</v>
      </c>
      <c r="D5997" s="219">
        <v>186.76</v>
      </c>
      <c r="E5997" s="220">
        <v>0.82299999999999995</v>
      </c>
    </row>
    <row r="5998" spans="1:5">
      <c r="A5998" s="217">
        <v>92381</v>
      </c>
      <c r="B5998" s="218" t="s">
        <v>6407</v>
      </c>
      <c r="C5998" s="217" t="s">
        <v>28</v>
      </c>
      <c r="D5998" s="219">
        <v>55.33</v>
      </c>
      <c r="E5998" s="220">
        <v>0.33960000000000001</v>
      </c>
    </row>
    <row r="5999" spans="1:5">
      <c r="A5999" s="217">
        <v>92383</v>
      </c>
      <c r="B5999" s="218" t="s">
        <v>6408</v>
      </c>
      <c r="C5999" s="217" t="s">
        <v>28</v>
      </c>
      <c r="D5999" s="219">
        <v>70.34</v>
      </c>
      <c r="E5999" s="220">
        <v>0.43419999999999997</v>
      </c>
    </row>
    <row r="6000" spans="1:5">
      <c r="A6000" s="217">
        <v>92385</v>
      </c>
      <c r="B6000" s="218" t="s">
        <v>6409</v>
      </c>
      <c r="C6000" s="217" t="s">
        <v>28</v>
      </c>
      <c r="D6000" s="219">
        <v>80.84</v>
      </c>
      <c r="E6000" s="220">
        <v>0.46260000000000001</v>
      </c>
    </row>
    <row r="6001" spans="1:5">
      <c r="A6001" s="217">
        <v>92350</v>
      </c>
      <c r="B6001" s="218" t="s">
        <v>6410</v>
      </c>
      <c r="C6001" s="217" t="s">
        <v>28</v>
      </c>
      <c r="D6001" s="219">
        <v>102.66</v>
      </c>
      <c r="E6001" s="220">
        <v>0.52980000000000005</v>
      </c>
    </row>
    <row r="6002" spans="1:5">
      <c r="A6002" s="217">
        <v>92387</v>
      </c>
      <c r="B6002" s="218" t="s">
        <v>6411</v>
      </c>
      <c r="C6002" s="217" t="s">
        <v>28</v>
      </c>
      <c r="D6002" s="219">
        <v>102.56</v>
      </c>
      <c r="E6002" s="220">
        <v>0.53029999999999999</v>
      </c>
    </row>
    <row r="6003" spans="1:5">
      <c r="A6003" s="217">
        <v>92352</v>
      </c>
      <c r="B6003" s="218" t="s">
        <v>6412</v>
      </c>
      <c r="C6003" s="217" t="s">
        <v>28</v>
      </c>
      <c r="D6003" s="219">
        <v>157.72999999999999</v>
      </c>
      <c r="E6003" s="220">
        <v>0.66659999999999997</v>
      </c>
    </row>
    <row r="6004" spans="1:5">
      <c r="A6004" s="217">
        <v>92389</v>
      </c>
      <c r="B6004" s="218" t="s">
        <v>6413</v>
      </c>
      <c r="C6004" s="217" t="s">
        <v>28</v>
      </c>
      <c r="D6004" s="219">
        <v>160.29</v>
      </c>
      <c r="E6004" s="220">
        <v>0.65590000000000004</v>
      </c>
    </row>
    <row r="6005" spans="1:5">
      <c r="A6005" s="217">
        <v>92354</v>
      </c>
      <c r="B6005" s="218" t="s">
        <v>6414</v>
      </c>
      <c r="C6005" s="217" t="s">
        <v>28</v>
      </c>
      <c r="D6005" s="219">
        <v>210.61</v>
      </c>
      <c r="E6005" s="220">
        <v>0.7298</v>
      </c>
    </row>
    <row r="6006" spans="1:5">
      <c r="A6006" s="217">
        <v>92699</v>
      </c>
      <c r="B6006" s="218" t="s">
        <v>6415</v>
      </c>
      <c r="C6006" s="217" t="s">
        <v>28</v>
      </c>
      <c r="D6006" s="219">
        <v>20.18</v>
      </c>
      <c r="E6006" s="220">
        <v>0.35830000000000001</v>
      </c>
    </row>
    <row r="6007" spans="1:5">
      <c r="A6007" s="217">
        <v>92701</v>
      </c>
      <c r="B6007" s="218" t="s">
        <v>6416</v>
      </c>
      <c r="C6007" s="217" t="s">
        <v>28</v>
      </c>
      <c r="D6007" s="219">
        <v>33.020000000000003</v>
      </c>
      <c r="E6007" s="220">
        <v>0.32740000000000002</v>
      </c>
    </row>
    <row r="6008" spans="1:5">
      <c r="A6008" s="217">
        <v>92703</v>
      </c>
      <c r="B6008" s="218" t="s">
        <v>6417</v>
      </c>
      <c r="C6008" s="217" t="s">
        <v>28</v>
      </c>
      <c r="D6008" s="219">
        <v>52.23</v>
      </c>
      <c r="E6008" s="220">
        <v>0.31090000000000001</v>
      </c>
    </row>
    <row r="6009" spans="1:5">
      <c r="A6009" s="217">
        <v>92670</v>
      </c>
      <c r="B6009" s="218" t="s">
        <v>6418</v>
      </c>
      <c r="C6009" s="217" t="s">
        <v>28</v>
      </c>
      <c r="D6009" s="219">
        <v>38.78</v>
      </c>
      <c r="E6009" s="220">
        <v>0.41880000000000001</v>
      </c>
    </row>
    <row r="6010" spans="1:5">
      <c r="A6010" s="217">
        <v>92672</v>
      </c>
      <c r="B6010" s="218" t="s">
        <v>6419</v>
      </c>
      <c r="C6010" s="217" t="s">
        <v>28</v>
      </c>
      <c r="D6010" s="219">
        <v>49.38</v>
      </c>
      <c r="E6010" s="220">
        <v>0.51539999999999997</v>
      </c>
    </row>
    <row r="6011" spans="1:5">
      <c r="A6011" s="217">
        <v>92674</v>
      </c>
      <c r="B6011" s="218" t="s">
        <v>6420</v>
      </c>
      <c r="C6011" s="217" t="s">
        <v>28</v>
      </c>
      <c r="D6011" s="219">
        <v>59.25</v>
      </c>
      <c r="E6011" s="220">
        <v>0.57220000000000004</v>
      </c>
    </row>
    <row r="6012" spans="1:5">
      <c r="A6012" s="217">
        <v>92676</v>
      </c>
      <c r="B6012" s="218" t="s">
        <v>6421</v>
      </c>
      <c r="C6012" s="217" t="s">
        <v>28</v>
      </c>
      <c r="D6012" s="219">
        <v>79.39</v>
      </c>
      <c r="E6012" s="220">
        <v>0.65510000000000002</v>
      </c>
    </row>
    <row r="6013" spans="1:5">
      <c r="A6013" s="217">
        <v>92678</v>
      </c>
      <c r="B6013" s="218" t="s">
        <v>6422</v>
      </c>
      <c r="C6013" s="217" t="s">
        <v>28</v>
      </c>
      <c r="D6013" s="219">
        <v>124.87</v>
      </c>
      <c r="E6013" s="220">
        <v>0.75800000000000001</v>
      </c>
    </row>
    <row r="6014" spans="1:5">
      <c r="A6014" s="217">
        <v>92636</v>
      </c>
      <c r="B6014" s="218" t="s">
        <v>6423</v>
      </c>
      <c r="C6014" s="217" t="s">
        <v>28</v>
      </c>
      <c r="D6014" s="219">
        <v>195.59</v>
      </c>
      <c r="E6014" s="220">
        <v>0.68259999999999998</v>
      </c>
    </row>
    <row r="6015" spans="1:5">
      <c r="A6015" s="217">
        <v>92680</v>
      </c>
      <c r="B6015" s="218" t="s">
        <v>6424</v>
      </c>
      <c r="C6015" s="217" t="s">
        <v>28</v>
      </c>
      <c r="D6015" s="219">
        <v>166.56</v>
      </c>
      <c r="E6015" s="220">
        <v>0.80159999999999998</v>
      </c>
    </row>
    <row r="6016" spans="1:5">
      <c r="A6016" s="217">
        <v>92382</v>
      </c>
      <c r="B6016" s="218" t="s">
        <v>6425</v>
      </c>
      <c r="C6016" s="217" t="s">
        <v>28</v>
      </c>
      <c r="D6016" s="219">
        <v>52.78</v>
      </c>
      <c r="E6016" s="220">
        <v>0.30769999999999997</v>
      </c>
    </row>
    <row r="6017" spans="1:5">
      <c r="A6017" s="217">
        <v>92384</v>
      </c>
      <c r="B6017" s="218" t="s">
        <v>6426</v>
      </c>
      <c r="C6017" s="217" t="s">
        <v>28</v>
      </c>
      <c r="D6017" s="219">
        <v>65.25</v>
      </c>
      <c r="E6017" s="220">
        <v>0.39</v>
      </c>
    </row>
    <row r="6018" spans="1:5">
      <c r="A6018" s="217">
        <v>92386</v>
      </c>
      <c r="B6018" s="218" t="s">
        <v>6427</v>
      </c>
      <c r="C6018" s="217" t="s">
        <v>28</v>
      </c>
      <c r="D6018" s="219">
        <v>77.34</v>
      </c>
      <c r="E6018" s="220">
        <v>0.43830000000000002</v>
      </c>
    </row>
    <row r="6019" spans="1:5">
      <c r="A6019" s="217">
        <v>92351</v>
      </c>
      <c r="B6019" s="218" t="s">
        <v>6428</v>
      </c>
      <c r="C6019" s="217" t="s">
        <v>28</v>
      </c>
      <c r="D6019" s="219">
        <v>100.28</v>
      </c>
      <c r="E6019" s="220">
        <v>0.51859999999999995</v>
      </c>
    </row>
    <row r="6020" spans="1:5">
      <c r="A6020" s="217">
        <v>92388</v>
      </c>
      <c r="B6020" s="218" t="s">
        <v>6429</v>
      </c>
      <c r="C6020" s="217" t="s">
        <v>28</v>
      </c>
      <c r="D6020" s="219">
        <v>100.18</v>
      </c>
      <c r="E6020" s="220">
        <v>0.51919999999999999</v>
      </c>
    </row>
    <row r="6021" spans="1:5">
      <c r="A6021" s="217">
        <v>92353</v>
      </c>
      <c r="B6021" s="218" t="s">
        <v>6430</v>
      </c>
      <c r="C6021" s="217" t="s">
        <v>28</v>
      </c>
      <c r="D6021" s="219">
        <v>147.24</v>
      </c>
      <c r="E6021" s="220">
        <v>0.64280000000000004</v>
      </c>
    </row>
    <row r="6022" spans="1:5">
      <c r="A6022" s="217">
        <v>92390</v>
      </c>
      <c r="B6022" s="218" t="s">
        <v>6431</v>
      </c>
      <c r="C6022" s="217" t="s">
        <v>28</v>
      </c>
      <c r="D6022" s="219">
        <v>149.80000000000001</v>
      </c>
      <c r="E6022" s="220">
        <v>0.63180000000000003</v>
      </c>
    </row>
    <row r="6023" spans="1:5">
      <c r="A6023" s="217">
        <v>92355</v>
      </c>
      <c r="B6023" s="218" t="s">
        <v>6432</v>
      </c>
      <c r="C6023" s="217" t="s">
        <v>28</v>
      </c>
      <c r="D6023" s="219">
        <v>190.41</v>
      </c>
      <c r="E6023" s="220">
        <v>0.70120000000000005</v>
      </c>
    </row>
    <row r="6024" spans="1:5">
      <c r="A6024" s="217">
        <v>101925</v>
      </c>
      <c r="B6024" s="218" t="s">
        <v>6433</v>
      </c>
      <c r="C6024" s="217" t="s">
        <v>28</v>
      </c>
      <c r="D6024" s="219">
        <v>317.02999999999997</v>
      </c>
      <c r="E6024" s="220">
        <v>0.80089999999999995</v>
      </c>
    </row>
    <row r="6025" spans="1:5">
      <c r="A6025" s="217">
        <v>101934</v>
      </c>
      <c r="B6025" s="218" t="s">
        <v>6434</v>
      </c>
      <c r="C6025" s="217" t="s">
        <v>28</v>
      </c>
      <c r="D6025" s="219">
        <v>325.60000000000002</v>
      </c>
      <c r="E6025" s="220">
        <v>0.77980000000000005</v>
      </c>
    </row>
    <row r="6026" spans="1:5">
      <c r="A6026" s="217">
        <v>97541</v>
      </c>
      <c r="B6026" s="218" t="s">
        <v>6435</v>
      </c>
      <c r="C6026" s="217" t="s">
        <v>28</v>
      </c>
      <c r="D6026" s="219">
        <v>28.23</v>
      </c>
      <c r="E6026" s="220">
        <v>0.4506</v>
      </c>
    </row>
    <row r="6027" spans="1:5">
      <c r="A6027" s="217">
        <v>97462</v>
      </c>
      <c r="B6027" s="218" t="s">
        <v>6436</v>
      </c>
      <c r="C6027" s="217" t="s">
        <v>28</v>
      </c>
      <c r="D6027" s="219">
        <v>29.87</v>
      </c>
      <c r="E6027" s="220">
        <v>0.59460000000000002</v>
      </c>
    </row>
    <row r="6028" spans="1:5">
      <c r="A6028" s="217">
        <v>97544</v>
      </c>
      <c r="B6028" s="218" t="s">
        <v>6437</v>
      </c>
      <c r="C6028" s="217" t="s">
        <v>28</v>
      </c>
      <c r="D6028" s="219">
        <v>47.77</v>
      </c>
      <c r="E6028" s="220">
        <v>0.37180000000000002</v>
      </c>
    </row>
    <row r="6029" spans="1:5">
      <c r="A6029" s="217">
        <v>97500</v>
      </c>
      <c r="B6029" s="218" t="s">
        <v>6438</v>
      </c>
      <c r="C6029" s="217" t="s">
        <v>28</v>
      </c>
      <c r="D6029" s="219">
        <v>27.23</v>
      </c>
      <c r="E6029" s="220">
        <v>0.6522</v>
      </c>
    </row>
    <row r="6030" spans="1:5">
      <c r="A6030" s="217">
        <v>97465</v>
      </c>
      <c r="B6030" s="218" t="s">
        <v>6439</v>
      </c>
      <c r="C6030" s="217" t="s">
        <v>28</v>
      </c>
      <c r="D6030" s="219">
        <v>62.14</v>
      </c>
      <c r="E6030" s="220">
        <v>0.74990000000000001</v>
      </c>
    </row>
    <row r="6031" spans="1:5">
      <c r="A6031" s="217">
        <v>97503</v>
      </c>
      <c r="B6031" s="218" t="s">
        <v>6440</v>
      </c>
      <c r="C6031" s="217" t="s">
        <v>28</v>
      </c>
      <c r="D6031" s="219">
        <v>57.5</v>
      </c>
      <c r="E6031" s="220">
        <v>0.81040000000000001</v>
      </c>
    </row>
    <row r="6032" spans="1:5">
      <c r="A6032" s="217">
        <v>97468</v>
      </c>
      <c r="B6032" s="218" t="s">
        <v>6441</v>
      </c>
      <c r="C6032" s="217" t="s">
        <v>28</v>
      </c>
      <c r="D6032" s="219">
        <v>79.010000000000005</v>
      </c>
      <c r="E6032" s="220">
        <v>0.75429999999999997</v>
      </c>
    </row>
    <row r="6033" spans="1:5">
      <c r="A6033" s="217">
        <v>97506</v>
      </c>
      <c r="B6033" s="218" t="s">
        <v>6442</v>
      </c>
      <c r="C6033" s="217" t="s">
        <v>28</v>
      </c>
      <c r="D6033" s="219">
        <v>72.11</v>
      </c>
      <c r="E6033" s="220">
        <v>0.82650000000000001</v>
      </c>
    </row>
    <row r="6034" spans="1:5">
      <c r="A6034" s="217">
        <v>97444</v>
      </c>
      <c r="B6034" s="218" t="s">
        <v>6443</v>
      </c>
      <c r="C6034" s="217" t="s">
        <v>28</v>
      </c>
      <c r="D6034" s="219">
        <v>134.66999999999999</v>
      </c>
      <c r="E6034" s="220">
        <v>0.69789999999999996</v>
      </c>
    </row>
    <row r="6035" spans="1:5">
      <c r="A6035" s="217">
        <v>97471</v>
      </c>
      <c r="B6035" s="218" t="s">
        <v>6444</v>
      </c>
      <c r="C6035" s="217" t="s">
        <v>28</v>
      </c>
      <c r="D6035" s="219">
        <v>118.34</v>
      </c>
      <c r="E6035" s="220">
        <v>0.79420000000000002</v>
      </c>
    </row>
    <row r="6036" spans="1:5">
      <c r="A6036" s="217">
        <v>97509</v>
      </c>
      <c r="B6036" s="218" t="s">
        <v>6445</v>
      </c>
      <c r="C6036" s="217" t="s">
        <v>28</v>
      </c>
      <c r="D6036" s="219">
        <v>108.57</v>
      </c>
      <c r="E6036" s="220">
        <v>0.86570000000000003</v>
      </c>
    </row>
    <row r="6037" spans="1:5">
      <c r="A6037" s="217">
        <v>97447</v>
      </c>
      <c r="B6037" s="218" t="s">
        <v>6446</v>
      </c>
      <c r="C6037" s="217" t="s">
        <v>28</v>
      </c>
      <c r="D6037" s="219">
        <v>234.78</v>
      </c>
      <c r="E6037" s="220">
        <v>0.8054</v>
      </c>
    </row>
    <row r="6038" spans="1:5">
      <c r="A6038" s="217">
        <v>97475</v>
      </c>
      <c r="B6038" s="218" t="s">
        <v>6447</v>
      </c>
      <c r="C6038" s="217" t="s">
        <v>28</v>
      </c>
      <c r="D6038" s="219">
        <v>221.22</v>
      </c>
      <c r="E6038" s="220">
        <v>0.8548</v>
      </c>
    </row>
    <row r="6039" spans="1:5">
      <c r="A6039" s="217">
        <v>97512</v>
      </c>
      <c r="B6039" s="218" t="s">
        <v>6448</v>
      </c>
      <c r="C6039" s="217" t="s">
        <v>28</v>
      </c>
      <c r="D6039" s="219">
        <v>207.2</v>
      </c>
      <c r="E6039" s="220">
        <v>0.91259999999999997</v>
      </c>
    </row>
    <row r="6040" spans="1:5">
      <c r="A6040" s="217">
        <v>97450</v>
      </c>
      <c r="B6040" s="218" t="s">
        <v>6449</v>
      </c>
      <c r="C6040" s="217" t="s">
        <v>28</v>
      </c>
      <c r="D6040" s="219">
        <v>306.29000000000002</v>
      </c>
      <c r="E6040" s="220">
        <v>0.83489999999999998</v>
      </c>
    </row>
    <row r="6041" spans="1:5">
      <c r="A6041" s="217">
        <v>97478</v>
      </c>
      <c r="B6041" s="218" t="s">
        <v>6450</v>
      </c>
      <c r="C6041" s="217" t="s">
        <v>28</v>
      </c>
      <c r="D6041" s="219">
        <v>295.52</v>
      </c>
      <c r="E6041" s="220">
        <v>0.86529999999999996</v>
      </c>
    </row>
    <row r="6042" spans="1:5">
      <c r="A6042" s="217">
        <v>97515</v>
      </c>
      <c r="B6042" s="218" t="s">
        <v>6451</v>
      </c>
      <c r="C6042" s="217" t="s">
        <v>28</v>
      </c>
      <c r="D6042" s="219">
        <v>277.08999999999997</v>
      </c>
      <c r="E6042" s="220">
        <v>0.92290000000000005</v>
      </c>
    </row>
    <row r="6043" spans="1:5">
      <c r="A6043" s="217">
        <v>92928</v>
      </c>
      <c r="B6043" s="218" t="s">
        <v>6452</v>
      </c>
      <c r="C6043" s="217" t="s">
        <v>28</v>
      </c>
      <c r="D6043" s="219">
        <v>54.57</v>
      </c>
      <c r="E6043" s="220">
        <v>0.46529999999999999</v>
      </c>
    </row>
    <row r="6044" spans="1:5">
      <c r="A6044" s="217">
        <v>92943</v>
      </c>
      <c r="B6044" s="218" t="s">
        <v>6453</v>
      </c>
      <c r="C6044" s="217" t="s">
        <v>28</v>
      </c>
      <c r="D6044" s="219">
        <v>42.49</v>
      </c>
      <c r="E6044" s="220">
        <v>0.59760000000000002</v>
      </c>
    </row>
    <row r="6045" spans="1:5">
      <c r="A6045" s="217">
        <v>92929</v>
      </c>
      <c r="B6045" s="218" t="s">
        <v>6454</v>
      </c>
      <c r="C6045" s="217" t="s">
        <v>28</v>
      </c>
      <c r="D6045" s="219">
        <v>54.57</v>
      </c>
      <c r="E6045" s="220">
        <v>0.46529999999999999</v>
      </c>
    </row>
    <row r="6046" spans="1:5">
      <c r="A6046" s="217">
        <v>92944</v>
      </c>
      <c r="B6046" s="218" t="s">
        <v>6455</v>
      </c>
      <c r="C6046" s="217" t="s">
        <v>28</v>
      </c>
      <c r="D6046" s="219">
        <v>42.49</v>
      </c>
      <c r="E6046" s="220">
        <v>0.59760000000000002</v>
      </c>
    </row>
    <row r="6047" spans="1:5">
      <c r="A6047" s="217">
        <v>92930</v>
      </c>
      <c r="B6047" s="218" t="s">
        <v>6456</v>
      </c>
      <c r="C6047" s="217" t="s">
        <v>28</v>
      </c>
      <c r="D6047" s="219">
        <v>54.57</v>
      </c>
      <c r="E6047" s="220">
        <v>0.46529999999999999</v>
      </c>
    </row>
    <row r="6048" spans="1:5">
      <c r="A6048" s="217">
        <v>92945</v>
      </c>
      <c r="B6048" s="218" t="s">
        <v>6457</v>
      </c>
      <c r="C6048" s="217" t="s">
        <v>28</v>
      </c>
      <c r="D6048" s="219">
        <v>42.49</v>
      </c>
      <c r="E6048" s="220">
        <v>0.59760000000000002</v>
      </c>
    </row>
    <row r="6049" spans="1:5">
      <c r="A6049" s="217">
        <v>92925</v>
      </c>
      <c r="B6049" s="218" t="s">
        <v>6458</v>
      </c>
      <c r="C6049" s="217" t="s">
        <v>28</v>
      </c>
      <c r="D6049" s="219">
        <v>47.64</v>
      </c>
      <c r="E6049" s="220">
        <v>0.44</v>
      </c>
    </row>
    <row r="6050" spans="1:5">
      <c r="A6050" s="217">
        <v>92940</v>
      </c>
      <c r="B6050" s="218" t="s">
        <v>6459</v>
      </c>
      <c r="C6050" s="217" t="s">
        <v>28</v>
      </c>
      <c r="D6050" s="219">
        <v>37.049999999999997</v>
      </c>
      <c r="E6050" s="220">
        <v>0.56569999999999998</v>
      </c>
    </row>
    <row r="6051" spans="1:5">
      <c r="A6051" s="217">
        <v>92926</v>
      </c>
      <c r="B6051" s="218" t="s">
        <v>6460</v>
      </c>
      <c r="C6051" s="217" t="s">
        <v>28</v>
      </c>
      <c r="D6051" s="219">
        <v>47.63</v>
      </c>
      <c r="E6051" s="220">
        <v>0.43980000000000002</v>
      </c>
    </row>
    <row r="6052" spans="1:5">
      <c r="A6052" s="217">
        <v>92941</v>
      </c>
      <c r="B6052" s="218" t="s">
        <v>6461</v>
      </c>
      <c r="C6052" s="217" t="s">
        <v>28</v>
      </c>
      <c r="D6052" s="219">
        <v>37.04</v>
      </c>
      <c r="E6052" s="220">
        <v>0.56559999999999999</v>
      </c>
    </row>
    <row r="6053" spans="1:5">
      <c r="A6053" s="217">
        <v>92927</v>
      </c>
      <c r="B6053" s="218" t="s">
        <v>6462</v>
      </c>
      <c r="C6053" s="217" t="s">
        <v>28</v>
      </c>
      <c r="D6053" s="219">
        <v>47.63</v>
      </c>
      <c r="E6053" s="220">
        <v>0.43980000000000002</v>
      </c>
    </row>
    <row r="6054" spans="1:5">
      <c r="A6054" s="217">
        <v>92942</v>
      </c>
      <c r="B6054" s="218" t="s">
        <v>6463</v>
      </c>
      <c r="C6054" s="217" t="s">
        <v>28</v>
      </c>
      <c r="D6054" s="219">
        <v>37.04</v>
      </c>
      <c r="E6054" s="220">
        <v>0.56559999999999999</v>
      </c>
    </row>
    <row r="6055" spans="1:5">
      <c r="A6055" s="217">
        <v>92918</v>
      </c>
      <c r="B6055" s="218" t="s">
        <v>6464</v>
      </c>
      <c r="C6055" s="217" t="s">
        <v>28</v>
      </c>
      <c r="D6055" s="219">
        <v>38.270000000000003</v>
      </c>
      <c r="E6055" s="220">
        <v>0.3609</v>
      </c>
    </row>
    <row r="6056" spans="1:5">
      <c r="A6056" s="217">
        <v>92938</v>
      </c>
      <c r="B6056" s="218" t="s">
        <v>6465</v>
      </c>
      <c r="C6056" s="217" t="s">
        <v>28</v>
      </c>
      <c r="D6056" s="219">
        <v>28.95</v>
      </c>
      <c r="E6056" s="220">
        <v>0.47699999999999998</v>
      </c>
    </row>
    <row r="6057" spans="1:5">
      <c r="A6057" s="217">
        <v>92920</v>
      </c>
      <c r="B6057" s="218" t="s">
        <v>6466</v>
      </c>
      <c r="C6057" s="217" t="s">
        <v>28</v>
      </c>
      <c r="D6057" s="219">
        <v>38.54</v>
      </c>
      <c r="E6057" s="220">
        <v>0.36530000000000001</v>
      </c>
    </row>
    <row r="6058" spans="1:5">
      <c r="A6058" s="217">
        <v>92939</v>
      </c>
      <c r="B6058" s="218" t="s">
        <v>6467</v>
      </c>
      <c r="C6058" s="217" t="s">
        <v>28</v>
      </c>
      <c r="D6058" s="219">
        <v>29.22</v>
      </c>
      <c r="E6058" s="220">
        <v>0.4819</v>
      </c>
    </row>
    <row r="6059" spans="1:5">
      <c r="A6059" s="217">
        <v>92910</v>
      </c>
      <c r="B6059" s="218" t="s">
        <v>6468</v>
      </c>
      <c r="C6059" s="217" t="s">
        <v>28</v>
      </c>
      <c r="D6059" s="219">
        <v>106.67</v>
      </c>
      <c r="E6059" s="220">
        <v>0.66859999999999997</v>
      </c>
    </row>
    <row r="6060" spans="1:5">
      <c r="A6060" s="217">
        <v>92934</v>
      </c>
      <c r="B6060" s="218" t="s">
        <v>6469</v>
      </c>
      <c r="C6060" s="217" t="s">
        <v>28</v>
      </c>
      <c r="D6060" s="219">
        <v>108.33</v>
      </c>
      <c r="E6060" s="220">
        <v>0.65839999999999999</v>
      </c>
    </row>
    <row r="6061" spans="1:5">
      <c r="A6061" s="217">
        <v>92949</v>
      </c>
      <c r="B6061" s="218" t="s">
        <v>6470</v>
      </c>
      <c r="C6061" s="217" t="s">
        <v>28</v>
      </c>
      <c r="D6061" s="219">
        <v>91.68</v>
      </c>
      <c r="E6061" s="220">
        <v>0.77790000000000004</v>
      </c>
    </row>
    <row r="6062" spans="1:5">
      <c r="A6062" s="217">
        <v>92911</v>
      </c>
      <c r="B6062" s="218" t="s">
        <v>6471</v>
      </c>
      <c r="C6062" s="217" t="s">
        <v>28</v>
      </c>
      <c r="D6062" s="219">
        <v>106.67</v>
      </c>
      <c r="E6062" s="220">
        <v>0.66859999999999997</v>
      </c>
    </row>
    <row r="6063" spans="1:5">
      <c r="A6063" s="217">
        <v>92935</v>
      </c>
      <c r="B6063" s="218" t="s">
        <v>6472</v>
      </c>
      <c r="C6063" s="217" t="s">
        <v>28</v>
      </c>
      <c r="D6063" s="219">
        <v>108.33</v>
      </c>
      <c r="E6063" s="220">
        <v>0.65839999999999999</v>
      </c>
    </row>
    <row r="6064" spans="1:5">
      <c r="A6064" s="217">
        <v>92950</v>
      </c>
      <c r="B6064" s="218" t="s">
        <v>6473</v>
      </c>
      <c r="C6064" s="217" t="s">
        <v>28</v>
      </c>
      <c r="D6064" s="219">
        <v>91.68</v>
      </c>
      <c r="E6064" s="220">
        <v>0.77790000000000004</v>
      </c>
    </row>
    <row r="6065" spans="1:5">
      <c r="A6065" s="217">
        <v>92907</v>
      </c>
      <c r="B6065" s="218" t="s">
        <v>6474</v>
      </c>
      <c r="C6065" s="217" t="s">
        <v>28</v>
      </c>
      <c r="D6065" s="219">
        <v>73.06</v>
      </c>
      <c r="E6065" s="220">
        <v>0.55649999999999999</v>
      </c>
    </row>
    <row r="6066" spans="1:5">
      <c r="A6066" s="217">
        <v>92931</v>
      </c>
      <c r="B6066" s="218" t="s">
        <v>6475</v>
      </c>
      <c r="C6066" s="217" t="s">
        <v>28</v>
      </c>
      <c r="D6066" s="219">
        <v>73.02</v>
      </c>
      <c r="E6066" s="220">
        <v>0.55679999999999996</v>
      </c>
    </row>
    <row r="6067" spans="1:5">
      <c r="A6067" s="217">
        <v>92946</v>
      </c>
      <c r="B6067" s="218" t="s">
        <v>6476</v>
      </c>
      <c r="C6067" s="217" t="s">
        <v>28</v>
      </c>
      <c r="D6067" s="219">
        <v>59.11</v>
      </c>
      <c r="E6067" s="220">
        <v>0.68789999999999996</v>
      </c>
    </row>
    <row r="6068" spans="1:5">
      <c r="A6068" s="217">
        <v>92908</v>
      </c>
      <c r="B6068" s="218" t="s">
        <v>6477</v>
      </c>
      <c r="C6068" s="217" t="s">
        <v>28</v>
      </c>
      <c r="D6068" s="219">
        <v>73.06</v>
      </c>
      <c r="E6068" s="220">
        <v>0.55649999999999999</v>
      </c>
    </row>
    <row r="6069" spans="1:5">
      <c r="A6069" s="217">
        <v>92932</v>
      </c>
      <c r="B6069" s="218" t="s">
        <v>6478</v>
      </c>
      <c r="C6069" s="217" t="s">
        <v>28</v>
      </c>
      <c r="D6069" s="219">
        <v>73.02</v>
      </c>
      <c r="E6069" s="220">
        <v>0.55679999999999996</v>
      </c>
    </row>
    <row r="6070" spans="1:5">
      <c r="A6070" s="217">
        <v>92947</v>
      </c>
      <c r="B6070" s="218" t="s">
        <v>6479</v>
      </c>
      <c r="C6070" s="217" t="s">
        <v>28</v>
      </c>
      <c r="D6070" s="219">
        <v>59.11</v>
      </c>
      <c r="E6070" s="220">
        <v>0.68789999999999996</v>
      </c>
    </row>
    <row r="6071" spans="1:5">
      <c r="A6071" s="217">
        <v>92909</v>
      </c>
      <c r="B6071" s="218" t="s">
        <v>6480</v>
      </c>
      <c r="C6071" s="217" t="s">
        <v>28</v>
      </c>
      <c r="D6071" s="219">
        <v>73.06</v>
      </c>
      <c r="E6071" s="220">
        <v>0.55649999999999999</v>
      </c>
    </row>
    <row r="6072" spans="1:5">
      <c r="A6072" s="217">
        <v>92933</v>
      </c>
      <c r="B6072" s="218" t="s">
        <v>6481</v>
      </c>
      <c r="C6072" s="217" t="s">
        <v>28</v>
      </c>
      <c r="D6072" s="219">
        <v>73.02</v>
      </c>
      <c r="E6072" s="220">
        <v>0.55679999999999996</v>
      </c>
    </row>
    <row r="6073" spans="1:5">
      <c r="A6073" s="217">
        <v>92948</v>
      </c>
      <c r="B6073" s="218" t="s">
        <v>6482</v>
      </c>
      <c r="C6073" s="217" t="s">
        <v>28</v>
      </c>
      <c r="D6073" s="219">
        <v>59.11</v>
      </c>
      <c r="E6073" s="220">
        <v>0.68789999999999996</v>
      </c>
    </row>
    <row r="6074" spans="1:5">
      <c r="A6074" s="217">
        <v>92912</v>
      </c>
      <c r="B6074" s="218" t="s">
        <v>6483</v>
      </c>
      <c r="C6074" s="217" t="s">
        <v>28</v>
      </c>
      <c r="D6074" s="219">
        <v>144.01</v>
      </c>
      <c r="E6074" s="220">
        <v>0.75449999999999995</v>
      </c>
    </row>
    <row r="6075" spans="1:5">
      <c r="A6075" s="217">
        <v>92913</v>
      </c>
      <c r="B6075" s="218" t="s">
        <v>6484</v>
      </c>
      <c r="C6075" s="217" t="s">
        <v>28</v>
      </c>
      <c r="D6075" s="219">
        <v>146.88</v>
      </c>
      <c r="E6075" s="220">
        <v>0.73980000000000001</v>
      </c>
    </row>
    <row r="6076" spans="1:5">
      <c r="A6076" s="217">
        <v>92936</v>
      </c>
      <c r="B6076" s="218" t="s">
        <v>6485</v>
      </c>
      <c r="C6076" s="217" t="s">
        <v>28</v>
      </c>
      <c r="D6076" s="219">
        <v>150.33000000000001</v>
      </c>
      <c r="E6076" s="220">
        <v>0.7228</v>
      </c>
    </row>
    <row r="6077" spans="1:5">
      <c r="A6077" s="217">
        <v>92951</v>
      </c>
      <c r="B6077" s="218" t="s">
        <v>6486</v>
      </c>
      <c r="C6077" s="217" t="s">
        <v>28</v>
      </c>
      <c r="D6077" s="219">
        <v>130.96</v>
      </c>
      <c r="E6077" s="220">
        <v>0.82969999999999999</v>
      </c>
    </row>
    <row r="6078" spans="1:5">
      <c r="A6078" s="217">
        <v>92914</v>
      </c>
      <c r="B6078" s="218" t="s">
        <v>6487</v>
      </c>
      <c r="C6078" s="217" t="s">
        <v>28</v>
      </c>
      <c r="D6078" s="219">
        <v>146.88</v>
      </c>
      <c r="E6078" s="220">
        <v>0.73980000000000001</v>
      </c>
    </row>
    <row r="6079" spans="1:5">
      <c r="A6079" s="217">
        <v>92937</v>
      </c>
      <c r="B6079" s="218" t="s">
        <v>6488</v>
      </c>
      <c r="C6079" s="217" t="s">
        <v>28</v>
      </c>
      <c r="D6079" s="219">
        <v>150.33000000000001</v>
      </c>
      <c r="E6079" s="220">
        <v>0.7228</v>
      </c>
    </row>
    <row r="6080" spans="1:5">
      <c r="A6080" s="217">
        <v>92952</v>
      </c>
      <c r="B6080" s="218" t="s">
        <v>6489</v>
      </c>
      <c r="C6080" s="217" t="s">
        <v>28</v>
      </c>
      <c r="D6080" s="219">
        <v>130.96</v>
      </c>
      <c r="E6080" s="220">
        <v>0.82969999999999999</v>
      </c>
    </row>
    <row r="6081" spans="1:5">
      <c r="A6081" s="217">
        <v>92953</v>
      </c>
      <c r="B6081" s="218" t="s">
        <v>6490</v>
      </c>
      <c r="C6081" s="217" t="s">
        <v>28</v>
      </c>
      <c r="D6081" s="219">
        <v>24.9</v>
      </c>
      <c r="E6081" s="220">
        <v>0.40079999999999999</v>
      </c>
    </row>
    <row r="6082" spans="1:5">
      <c r="A6082" s="217">
        <v>101921</v>
      </c>
      <c r="B6082" s="218" t="s">
        <v>6491</v>
      </c>
      <c r="C6082" s="217" t="s">
        <v>28</v>
      </c>
      <c r="D6082" s="219">
        <v>230.09</v>
      </c>
      <c r="E6082" s="220">
        <v>0.8155</v>
      </c>
    </row>
    <row r="6083" spans="1:5">
      <c r="A6083" s="217">
        <v>101930</v>
      </c>
      <c r="B6083" s="218" t="s">
        <v>6492</v>
      </c>
      <c r="C6083" s="217" t="s">
        <v>28</v>
      </c>
      <c r="D6083" s="219">
        <v>235.8</v>
      </c>
      <c r="E6083" s="220">
        <v>0.79569999999999996</v>
      </c>
    </row>
    <row r="6084" spans="1:5">
      <c r="A6084" s="217">
        <v>101922</v>
      </c>
      <c r="B6084" s="218" t="s">
        <v>6493</v>
      </c>
      <c r="C6084" s="217" t="s">
        <v>28</v>
      </c>
      <c r="D6084" s="219">
        <v>230.09</v>
      </c>
      <c r="E6084" s="220">
        <v>0.8155</v>
      </c>
    </row>
    <row r="6085" spans="1:5">
      <c r="A6085" s="217">
        <v>101931</v>
      </c>
      <c r="B6085" s="218" t="s">
        <v>6494</v>
      </c>
      <c r="C6085" s="217" t="s">
        <v>28</v>
      </c>
      <c r="D6085" s="219">
        <v>235.8</v>
      </c>
      <c r="E6085" s="220">
        <v>0.79569999999999996</v>
      </c>
    </row>
    <row r="6086" spans="1:5">
      <c r="A6086" s="217">
        <v>101923</v>
      </c>
      <c r="B6086" s="218" t="s">
        <v>6495</v>
      </c>
      <c r="C6086" s="217" t="s">
        <v>28</v>
      </c>
      <c r="D6086" s="219">
        <v>230.09</v>
      </c>
      <c r="E6086" s="220">
        <v>0.8155</v>
      </c>
    </row>
    <row r="6087" spans="1:5">
      <c r="A6087" s="217">
        <v>101932</v>
      </c>
      <c r="B6087" s="218" t="s">
        <v>6496</v>
      </c>
      <c r="C6087" s="217" t="s">
        <v>28</v>
      </c>
      <c r="D6087" s="219">
        <v>235.8</v>
      </c>
      <c r="E6087" s="220">
        <v>0.79569999999999996</v>
      </c>
    </row>
    <row r="6088" spans="1:5">
      <c r="A6088" s="217">
        <v>97537</v>
      </c>
      <c r="B6088" s="218" t="s">
        <v>6497</v>
      </c>
      <c r="C6088" s="217" t="s">
        <v>28</v>
      </c>
      <c r="D6088" s="219">
        <v>24.9</v>
      </c>
      <c r="E6088" s="220">
        <v>0.63570000000000004</v>
      </c>
    </row>
    <row r="6089" spans="1:5">
      <c r="A6089" s="217">
        <v>97540</v>
      </c>
      <c r="B6089" s="218" t="s">
        <v>6498</v>
      </c>
      <c r="C6089" s="217" t="s">
        <v>28</v>
      </c>
      <c r="D6089" s="219">
        <v>33.270000000000003</v>
      </c>
      <c r="E6089" s="220">
        <v>0.53380000000000005</v>
      </c>
    </row>
    <row r="6090" spans="1:5">
      <c r="A6090" s="217">
        <v>97543</v>
      </c>
      <c r="B6090" s="218" t="s">
        <v>6499</v>
      </c>
      <c r="C6090" s="217" t="s">
        <v>28</v>
      </c>
      <c r="D6090" s="219">
        <v>53.85</v>
      </c>
      <c r="E6090" s="220">
        <v>0.44269999999999998</v>
      </c>
    </row>
    <row r="6091" spans="1:5">
      <c r="A6091" s="217">
        <v>97461</v>
      </c>
      <c r="B6091" s="218" t="s">
        <v>6500</v>
      </c>
      <c r="C6091" s="217" t="s">
        <v>28</v>
      </c>
      <c r="D6091" s="219">
        <v>35.950000000000003</v>
      </c>
      <c r="E6091" s="220">
        <v>0.66310000000000002</v>
      </c>
    </row>
    <row r="6092" spans="1:5">
      <c r="A6092" s="217">
        <v>97499</v>
      </c>
      <c r="B6092" s="218" t="s">
        <v>6501</v>
      </c>
      <c r="C6092" s="217" t="s">
        <v>28</v>
      </c>
      <c r="D6092" s="219">
        <v>33.31</v>
      </c>
      <c r="E6092" s="220">
        <v>0.7157</v>
      </c>
    </row>
    <row r="6093" spans="1:5">
      <c r="A6093" s="217">
        <v>97464</v>
      </c>
      <c r="B6093" s="218" t="s">
        <v>6502</v>
      </c>
      <c r="C6093" s="217" t="s">
        <v>28</v>
      </c>
      <c r="D6093" s="219">
        <v>51.9</v>
      </c>
      <c r="E6093" s="220">
        <v>0.7006</v>
      </c>
    </row>
    <row r="6094" spans="1:5">
      <c r="A6094" s="217">
        <v>97502</v>
      </c>
      <c r="B6094" s="218" t="s">
        <v>6503</v>
      </c>
      <c r="C6094" s="217" t="s">
        <v>28</v>
      </c>
      <c r="D6094" s="219">
        <v>47.02</v>
      </c>
      <c r="E6094" s="220">
        <v>0.77329999999999999</v>
      </c>
    </row>
    <row r="6095" spans="1:5">
      <c r="A6095" s="217">
        <v>97467</v>
      </c>
      <c r="B6095" s="218" t="s">
        <v>6504</v>
      </c>
      <c r="C6095" s="217" t="s">
        <v>28</v>
      </c>
      <c r="D6095" s="219">
        <v>65.900000000000006</v>
      </c>
      <c r="E6095" s="220">
        <v>0.70550000000000002</v>
      </c>
    </row>
    <row r="6096" spans="1:5">
      <c r="A6096" s="217">
        <v>97505</v>
      </c>
      <c r="B6096" s="218" t="s">
        <v>6505</v>
      </c>
      <c r="C6096" s="217" t="s">
        <v>28</v>
      </c>
      <c r="D6096" s="219">
        <v>59</v>
      </c>
      <c r="E6096" s="220">
        <v>0.78800000000000003</v>
      </c>
    </row>
    <row r="6097" spans="1:5">
      <c r="A6097" s="217">
        <v>97443</v>
      </c>
      <c r="B6097" s="218" t="s">
        <v>6506</v>
      </c>
      <c r="C6097" s="217" t="s">
        <v>28</v>
      </c>
      <c r="D6097" s="219">
        <v>113.94</v>
      </c>
      <c r="E6097" s="220">
        <v>0.64300000000000002</v>
      </c>
    </row>
    <row r="6098" spans="1:5">
      <c r="A6098" s="217">
        <v>97470</v>
      </c>
      <c r="B6098" s="218" t="s">
        <v>6507</v>
      </c>
      <c r="C6098" s="217" t="s">
        <v>28</v>
      </c>
      <c r="D6098" s="219">
        <v>97.61</v>
      </c>
      <c r="E6098" s="220">
        <v>0.75049999999999994</v>
      </c>
    </row>
    <row r="6099" spans="1:5">
      <c r="A6099" s="217">
        <v>97508</v>
      </c>
      <c r="B6099" s="218" t="s">
        <v>6508</v>
      </c>
      <c r="C6099" s="217" t="s">
        <v>28</v>
      </c>
      <c r="D6099" s="219">
        <v>87.84</v>
      </c>
      <c r="E6099" s="220">
        <v>0.83399999999999996</v>
      </c>
    </row>
    <row r="6100" spans="1:5">
      <c r="A6100" s="217">
        <v>97446</v>
      </c>
      <c r="B6100" s="218" t="s">
        <v>6509</v>
      </c>
      <c r="C6100" s="217" t="s">
        <v>28</v>
      </c>
      <c r="D6100" s="219">
        <v>234.78</v>
      </c>
      <c r="E6100" s="220">
        <v>0.8054</v>
      </c>
    </row>
    <row r="6101" spans="1:5">
      <c r="A6101" s="217">
        <v>97474</v>
      </c>
      <c r="B6101" s="218" t="s">
        <v>6510</v>
      </c>
      <c r="C6101" s="217" t="s">
        <v>28</v>
      </c>
      <c r="D6101" s="219">
        <v>179.32</v>
      </c>
      <c r="E6101" s="220">
        <v>0.82089999999999996</v>
      </c>
    </row>
    <row r="6102" spans="1:5">
      <c r="A6102" s="217">
        <v>97511</v>
      </c>
      <c r="B6102" s="218" t="s">
        <v>6511</v>
      </c>
      <c r="C6102" s="217" t="s">
        <v>28</v>
      </c>
      <c r="D6102" s="219">
        <v>165.3</v>
      </c>
      <c r="E6102" s="220">
        <v>0.89049999999999996</v>
      </c>
    </row>
    <row r="6103" spans="1:5">
      <c r="A6103" s="217">
        <v>97449</v>
      </c>
      <c r="B6103" s="218" t="s">
        <v>6512</v>
      </c>
      <c r="C6103" s="217" t="s">
        <v>28</v>
      </c>
      <c r="D6103" s="219">
        <v>249.85</v>
      </c>
      <c r="E6103" s="220">
        <v>0.79759999999999998</v>
      </c>
    </row>
    <row r="6104" spans="1:5">
      <c r="A6104" s="217">
        <v>97477</v>
      </c>
      <c r="B6104" s="218" t="s">
        <v>6513</v>
      </c>
      <c r="C6104" s="217" t="s">
        <v>28</v>
      </c>
      <c r="D6104" s="219">
        <v>239.08</v>
      </c>
      <c r="E6104" s="220">
        <v>0.83350000000000002</v>
      </c>
    </row>
    <row r="6105" spans="1:5">
      <c r="A6105" s="217">
        <v>97514</v>
      </c>
      <c r="B6105" s="218" t="s">
        <v>6514</v>
      </c>
      <c r="C6105" s="217" t="s">
        <v>28</v>
      </c>
      <c r="D6105" s="219">
        <v>220.65</v>
      </c>
      <c r="E6105" s="220">
        <v>0.90310000000000001</v>
      </c>
    </row>
    <row r="6106" spans="1:5">
      <c r="A6106" s="217">
        <v>101920</v>
      </c>
      <c r="B6106" s="218" t="s">
        <v>6515</v>
      </c>
      <c r="C6106" s="217" t="s">
        <v>28</v>
      </c>
      <c r="D6106" s="219">
        <v>201.36</v>
      </c>
      <c r="E6106" s="220">
        <v>0.78910000000000002</v>
      </c>
    </row>
    <row r="6107" spans="1:5">
      <c r="A6107" s="217">
        <v>101929</v>
      </c>
      <c r="B6107" s="218" t="s">
        <v>6516</v>
      </c>
      <c r="C6107" s="217" t="s">
        <v>28</v>
      </c>
      <c r="D6107" s="219">
        <v>207.07</v>
      </c>
      <c r="E6107" s="220">
        <v>0.76739999999999997</v>
      </c>
    </row>
    <row r="6108" spans="1:5">
      <c r="A6108" s="217">
        <v>92693</v>
      </c>
      <c r="B6108" s="218" t="s">
        <v>6517</v>
      </c>
      <c r="C6108" s="217" t="s">
        <v>28</v>
      </c>
      <c r="D6108" s="219">
        <v>15.03</v>
      </c>
      <c r="E6108" s="220">
        <v>0.41980000000000001</v>
      </c>
    </row>
    <row r="6109" spans="1:5">
      <c r="A6109" s="217">
        <v>92695</v>
      </c>
      <c r="B6109" s="218" t="s">
        <v>6518</v>
      </c>
      <c r="C6109" s="217" t="s">
        <v>28</v>
      </c>
      <c r="D6109" s="219">
        <v>23.51</v>
      </c>
      <c r="E6109" s="220">
        <v>0.3654</v>
      </c>
    </row>
    <row r="6110" spans="1:5">
      <c r="A6110" s="217">
        <v>92697</v>
      </c>
      <c r="B6110" s="218" t="s">
        <v>6519</v>
      </c>
      <c r="C6110" s="217" t="s">
        <v>28</v>
      </c>
      <c r="D6110" s="219">
        <v>38.04</v>
      </c>
      <c r="E6110" s="220">
        <v>0.36720000000000003</v>
      </c>
    </row>
    <row r="6111" spans="1:5">
      <c r="A6111" s="217">
        <v>92658</v>
      </c>
      <c r="B6111" s="218" t="s">
        <v>6520</v>
      </c>
      <c r="C6111" s="217" t="s">
        <v>28</v>
      </c>
      <c r="D6111" s="219">
        <v>29.11</v>
      </c>
      <c r="E6111" s="220">
        <v>0.47989999999999999</v>
      </c>
    </row>
    <row r="6112" spans="1:5">
      <c r="A6112" s="217">
        <v>92660</v>
      </c>
      <c r="B6112" s="218" t="s">
        <v>6521</v>
      </c>
      <c r="C6112" s="217" t="s">
        <v>28</v>
      </c>
      <c r="D6112" s="219">
        <v>35.619999999999997</v>
      </c>
      <c r="E6112" s="220">
        <v>0.54830000000000001</v>
      </c>
    </row>
    <row r="6113" spans="1:5">
      <c r="A6113" s="217">
        <v>92662</v>
      </c>
      <c r="B6113" s="218" t="s">
        <v>6522</v>
      </c>
      <c r="C6113" s="217" t="s">
        <v>28</v>
      </c>
      <c r="D6113" s="219">
        <v>41.01</v>
      </c>
      <c r="E6113" s="220">
        <v>0.58299999999999996</v>
      </c>
    </row>
    <row r="6114" spans="1:5">
      <c r="A6114" s="217">
        <v>92664</v>
      </c>
      <c r="B6114" s="218" t="s">
        <v>6523</v>
      </c>
      <c r="C6114" s="217" t="s">
        <v>28</v>
      </c>
      <c r="D6114" s="219">
        <v>55.06</v>
      </c>
      <c r="E6114" s="220">
        <v>0.66490000000000005</v>
      </c>
    </row>
    <row r="6115" spans="1:5">
      <c r="A6115" s="217">
        <v>92666</v>
      </c>
      <c r="B6115" s="218" t="s">
        <v>6524</v>
      </c>
      <c r="C6115" s="217" t="s">
        <v>28</v>
      </c>
      <c r="D6115" s="219">
        <v>87.15</v>
      </c>
      <c r="E6115" s="220">
        <v>0.76639999999999997</v>
      </c>
    </row>
    <row r="6116" spans="1:5">
      <c r="A6116" s="217">
        <v>92668</v>
      </c>
      <c r="B6116" s="218" t="s">
        <v>6525</v>
      </c>
      <c r="C6116" s="217" t="s">
        <v>28</v>
      </c>
      <c r="D6116" s="219">
        <v>123.06</v>
      </c>
      <c r="E6116" s="220">
        <v>0.81879999999999997</v>
      </c>
    </row>
    <row r="6117" spans="1:5">
      <c r="A6117" s="217">
        <v>92370</v>
      </c>
      <c r="B6117" s="218" t="s">
        <v>6526</v>
      </c>
      <c r="C6117" s="217" t="s">
        <v>28</v>
      </c>
      <c r="D6117" s="219">
        <v>38.43</v>
      </c>
      <c r="E6117" s="220">
        <v>0.36349999999999999</v>
      </c>
    </row>
    <row r="6118" spans="1:5">
      <c r="A6118" s="217">
        <v>92372</v>
      </c>
      <c r="B6118" s="218" t="s">
        <v>6527</v>
      </c>
      <c r="C6118" s="217" t="s">
        <v>28</v>
      </c>
      <c r="D6118" s="219">
        <v>46.21</v>
      </c>
      <c r="E6118" s="220">
        <v>0.42259999999999998</v>
      </c>
    </row>
    <row r="6119" spans="1:5">
      <c r="A6119" s="217">
        <v>92374</v>
      </c>
      <c r="B6119" s="218" t="s">
        <v>6528</v>
      </c>
      <c r="C6119" s="217" t="s">
        <v>28</v>
      </c>
      <c r="D6119" s="219">
        <v>53.09</v>
      </c>
      <c r="E6119" s="220">
        <v>0.45040000000000002</v>
      </c>
    </row>
    <row r="6120" spans="1:5">
      <c r="A6120" s="217">
        <v>92345</v>
      </c>
      <c r="B6120" s="218" t="s">
        <v>6529</v>
      </c>
      <c r="C6120" s="217" t="s">
        <v>28</v>
      </c>
      <c r="D6120" s="219">
        <v>69.010000000000005</v>
      </c>
      <c r="E6120" s="220">
        <v>0.53049999999999997</v>
      </c>
    </row>
    <row r="6121" spans="1:5">
      <c r="A6121" s="217">
        <v>92376</v>
      </c>
      <c r="B6121" s="218" t="s">
        <v>6530</v>
      </c>
      <c r="C6121" s="217" t="s">
        <v>28</v>
      </c>
      <c r="D6121" s="219">
        <v>68.97</v>
      </c>
      <c r="E6121" s="220">
        <v>0.53080000000000005</v>
      </c>
    </row>
    <row r="6122" spans="1:5">
      <c r="A6122" s="217">
        <v>92347</v>
      </c>
      <c r="B6122" s="218" t="s">
        <v>6531</v>
      </c>
      <c r="C6122" s="217" t="s">
        <v>28</v>
      </c>
      <c r="D6122" s="219">
        <v>102.14</v>
      </c>
      <c r="E6122" s="220">
        <v>0.65390000000000004</v>
      </c>
    </row>
    <row r="6123" spans="1:5">
      <c r="A6123" s="217">
        <v>92378</v>
      </c>
      <c r="B6123" s="218" t="s">
        <v>6532</v>
      </c>
      <c r="C6123" s="217" t="s">
        <v>28</v>
      </c>
      <c r="D6123" s="219">
        <v>103.8</v>
      </c>
      <c r="E6123" s="220">
        <v>0.64339999999999997</v>
      </c>
    </row>
    <row r="6124" spans="1:5">
      <c r="A6124" s="217">
        <v>92349</v>
      </c>
      <c r="B6124" s="218" t="s">
        <v>6533</v>
      </c>
      <c r="C6124" s="217" t="s">
        <v>28</v>
      </c>
      <c r="D6124" s="219">
        <v>138.97999999999999</v>
      </c>
      <c r="E6124" s="220">
        <v>0.72499999999999998</v>
      </c>
    </row>
    <row r="6125" spans="1:5">
      <c r="A6125" s="217">
        <v>92380</v>
      </c>
      <c r="B6125" s="218" t="s">
        <v>6534</v>
      </c>
      <c r="C6125" s="217" t="s">
        <v>28</v>
      </c>
      <c r="D6125" s="219">
        <v>142.43</v>
      </c>
      <c r="E6125" s="220">
        <v>0.70740000000000003</v>
      </c>
    </row>
    <row r="6126" spans="1:5">
      <c r="A6126" s="217">
        <v>101917</v>
      </c>
      <c r="B6126" s="218" t="s">
        <v>6535</v>
      </c>
      <c r="C6126" s="217" t="s">
        <v>28</v>
      </c>
      <c r="D6126" s="219">
        <v>173.97</v>
      </c>
      <c r="E6126" s="220">
        <v>0.76100000000000001</v>
      </c>
    </row>
    <row r="6127" spans="1:5">
      <c r="A6127" s="217">
        <v>101924</v>
      </c>
      <c r="B6127" s="218" t="s">
        <v>6536</v>
      </c>
      <c r="C6127" s="217" t="s">
        <v>28</v>
      </c>
      <c r="D6127" s="219">
        <v>189.33</v>
      </c>
      <c r="E6127" s="220">
        <v>0.77569999999999995</v>
      </c>
    </row>
    <row r="6128" spans="1:5">
      <c r="A6128" s="217">
        <v>101933</v>
      </c>
      <c r="B6128" s="218" t="s">
        <v>6537</v>
      </c>
      <c r="C6128" s="217" t="s">
        <v>28</v>
      </c>
      <c r="D6128" s="219">
        <v>195.04</v>
      </c>
      <c r="E6128" s="220">
        <v>0.753</v>
      </c>
    </row>
    <row r="6129" spans="1:5">
      <c r="A6129" s="217">
        <v>92692</v>
      </c>
      <c r="B6129" s="218" t="s">
        <v>6538</v>
      </c>
      <c r="C6129" s="217" t="s">
        <v>28</v>
      </c>
      <c r="D6129" s="219">
        <v>14.61</v>
      </c>
      <c r="E6129" s="220">
        <v>0.40310000000000001</v>
      </c>
    </row>
    <row r="6130" spans="1:5">
      <c r="A6130" s="217">
        <v>92694</v>
      </c>
      <c r="B6130" s="218" t="s">
        <v>6539</v>
      </c>
      <c r="C6130" s="217" t="s">
        <v>28</v>
      </c>
      <c r="D6130" s="219">
        <v>23.08</v>
      </c>
      <c r="E6130" s="220">
        <v>0.35360000000000003</v>
      </c>
    </row>
    <row r="6131" spans="1:5">
      <c r="A6131" s="217">
        <v>92696</v>
      </c>
      <c r="B6131" s="218" t="s">
        <v>6540</v>
      </c>
      <c r="C6131" s="217" t="s">
        <v>28</v>
      </c>
      <c r="D6131" s="219">
        <v>36.119999999999997</v>
      </c>
      <c r="E6131" s="220">
        <v>0.33360000000000001</v>
      </c>
    </row>
    <row r="6132" spans="1:5">
      <c r="A6132" s="217">
        <v>92657</v>
      </c>
      <c r="B6132" s="218" t="s">
        <v>6541</v>
      </c>
      <c r="C6132" s="217" t="s">
        <v>28</v>
      </c>
      <c r="D6132" s="219">
        <v>27.19</v>
      </c>
      <c r="E6132" s="220">
        <v>0.44319999999999998</v>
      </c>
    </row>
    <row r="6133" spans="1:5">
      <c r="A6133" s="217">
        <v>92659</v>
      </c>
      <c r="B6133" s="218" t="s">
        <v>6542</v>
      </c>
      <c r="C6133" s="217" t="s">
        <v>28</v>
      </c>
      <c r="D6133" s="219">
        <v>33.83</v>
      </c>
      <c r="E6133" s="220">
        <v>0.52439999999999998</v>
      </c>
    </row>
    <row r="6134" spans="1:5">
      <c r="A6134" s="217">
        <v>92661</v>
      </c>
      <c r="B6134" s="218" t="s">
        <v>6543</v>
      </c>
      <c r="C6134" s="217" t="s">
        <v>28</v>
      </c>
      <c r="D6134" s="219">
        <v>40.659999999999997</v>
      </c>
      <c r="E6134" s="220">
        <v>0.57940000000000003</v>
      </c>
    </row>
    <row r="6135" spans="1:5">
      <c r="A6135" s="217">
        <v>92663</v>
      </c>
      <c r="B6135" s="218" t="s">
        <v>6544</v>
      </c>
      <c r="C6135" s="217" t="s">
        <v>28</v>
      </c>
      <c r="D6135" s="219">
        <v>55.09</v>
      </c>
      <c r="E6135" s="220">
        <v>0.66510000000000002</v>
      </c>
    </row>
    <row r="6136" spans="1:5">
      <c r="A6136" s="217">
        <v>92665</v>
      </c>
      <c r="B6136" s="218" t="s">
        <v>6545</v>
      </c>
      <c r="C6136" s="217" t="s">
        <v>28</v>
      </c>
      <c r="D6136" s="219">
        <v>76.44</v>
      </c>
      <c r="E6136" s="220">
        <v>0.73360000000000003</v>
      </c>
    </row>
    <row r="6137" spans="1:5">
      <c r="A6137" s="217">
        <v>92667</v>
      </c>
      <c r="B6137" s="218" t="s">
        <v>6546</v>
      </c>
      <c r="C6137" s="217" t="s">
        <v>28</v>
      </c>
      <c r="D6137" s="219">
        <v>113.53</v>
      </c>
      <c r="E6137" s="220">
        <v>0.80359999999999998</v>
      </c>
    </row>
    <row r="6138" spans="1:5">
      <c r="A6138" s="217">
        <v>92369</v>
      </c>
      <c r="B6138" s="218" t="s">
        <v>6547</v>
      </c>
      <c r="C6138" s="217" t="s">
        <v>28</v>
      </c>
      <c r="D6138" s="219">
        <v>36.51</v>
      </c>
      <c r="E6138" s="220">
        <v>0.33</v>
      </c>
    </row>
    <row r="6139" spans="1:5">
      <c r="A6139" s="217">
        <v>92371</v>
      </c>
      <c r="B6139" s="218" t="s">
        <v>6548</v>
      </c>
      <c r="C6139" s="217" t="s">
        <v>28</v>
      </c>
      <c r="D6139" s="219">
        <v>44.42</v>
      </c>
      <c r="E6139" s="220">
        <v>0.39939999999999998</v>
      </c>
    </row>
    <row r="6140" spans="1:5">
      <c r="A6140" s="217">
        <v>92373</v>
      </c>
      <c r="B6140" s="218" t="s">
        <v>6549</v>
      </c>
      <c r="C6140" s="217" t="s">
        <v>28</v>
      </c>
      <c r="D6140" s="219">
        <v>52.74</v>
      </c>
      <c r="E6140" s="220">
        <v>0.44669999999999999</v>
      </c>
    </row>
    <row r="6141" spans="1:5">
      <c r="A6141" s="217">
        <v>92344</v>
      </c>
      <c r="B6141" s="218" t="s">
        <v>6550</v>
      </c>
      <c r="C6141" s="217" t="s">
        <v>28</v>
      </c>
      <c r="D6141" s="219">
        <v>69.040000000000006</v>
      </c>
      <c r="E6141" s="220">
        <v>0.53069999999999995</v>
      </c>
    </row>
    <row r="6142" spans="1:5">
      <c r="A6142" s="217">
        <v>92375</v>
      </c>
      <c r="B6142" s="218" t="s">
        <v>6551</v>
      </c>
      <c r="C6142" s="217" t="s">
        <v>28</v>
      </c>
      <c r="D6142" s="219">
        <v>69</v>
      </c>
      <c r="E6142" s="220">
        <v>0.53100000000000003</v>
      </c>
    </row>
    <row r="6143" spans="1:5">
      <c r="A6143" s="217">
        <v>92346</v>
      </c>
      <c r="B6143" s="218" t="s">
        <v>6552</v>
      </c>
      <c r="C6143" s="217" t="s">
        <v>28</v>
      </c>
      <c r="D6143" s="219">
        <v>91.43</v>
      </c>
      <c r="E6143" s="220">
        <v>0.61339999999999995</v>
      </c>
    </row>
    <row r="6144" spans="1:5">
      <c r="A6144" s="217">
        <v>92377</v>
      </c>
      <c r="B6144" s="218" t="s">
        <v>6553</v>
      </c>
      <c r="C6144" s="217" t="s">
        <v>28</v>
      </c>
      <c r="D6144" s="219">
        <v>93.09</v>
      </c>
      <c r="E6144" s="220">
        <v>0.60240000000000005</v>
      </c>
    </row>
    <row r="6145" spans="1:5">
      <c r="A6145" s="217">
        <v>92348</v>
      </c>
      <c r="B6145" s="218" t="s">
        <v>6554</v>
      </c>
      <c r="C6145" s="217" t="s">
        <v>28</v>
      </c>
      <c r="D6145" s="219">
        <v>129.44999999999999</v>
      </c>
      <c r="E6145" s="220">
        <v>0.70479999999999998</v>
      </c>
    </row>
    <row r="6146" spans="1:5">
      <c r="A6146" s="217">
        <v>92379</v>
      </c>
      <c r="B6146" s="218" t="s">
        <v>6555</v>
      </c>
      <c r="C6146" s="217" t="s">
        <v>28</v>
      </c>
      <c r="D6146" s="219">
        <v>132.9</v>
      </c>
      <c r="E6146" s="220">
        <v>0.6865</v>
      </c>
    </row>
    <row r="6147" spans="1:5">
      <c r="A6147" s="217">
        <v>95696</v>
      </c>
      <c r="B6147" s="218" t="s">
        <v>6556</v>
      </c>
      <c r="C6147" s="217" t="s">
        <v>28</v>
      </c>
      <c r="D6147" s="219">
        <v>46.18</v>
      </c>
      <c r="E6147" s="220">
        <v>0.9244</v>
      </c>
    </row>
    <row r="6148" spans="1:5">
      <c r="A6148" s="217">
        <v>92335</v>
      </c>
      <c r="B6148" s="218" t="s">
        <v>6557</v>
      </c>
      <c r="C6148" s="217" t="s">
        <v>27</v>
      </c>
      <c r="D6148" s="219">
        <v>81.88</v>
      </c>
      <c r="E6148" s="220">
        <v>0</v>
      </c>
    </row>
    <row r="6149" spans="1:5">
      <c r="A6149" s="217">
        <v>92336</v>
      </c>
      <c r="B6149" s="218" t="s">
        <v>6558</v>
      </c>
      <c r="C6149" s="217" t="s">
        <v>27</v>
      </c>
      <c r="D6149" s="219">
        <v>100.47</v>
      </c>
      <c r="E6149" s="220">
        <v>0</v>
      </c>
    </row>
    <row r="6150" spans="1:5">
      <c r="A6150" s="217">
        <v>92337</v>
      </c>
      <c r="B6150" s="218" t="s">
        <v>6559</v>
      </c>
      <c r="C6150" s="217" t="s">
        <v>27</v>
      </c>
      <c r="D6150" s="219">
        <v>131.97</v>
      </c>
      <c r="E6150" s="220">
        <v>0</v>
      </c>
    </row>
    <row r="6151" spans="1:5">
      <c r="A6151" s="217">
        <v>92687</v>
      </c>
      <c r="B6151" s="218" t="s">
        <v>6560</v>
      </c>
      <c r="C6151" s="217" t="s">
        <v>27</v>
      </c>
      <c r="D6151" s="219">
        <v>25.87</v>
      </c>
      <c r="E6151" s="220">
        <v>0</v>
      </c>
    </row>
    <row r="6152" spans="1:5">
      <c r="A6152" s="217">
        <v>92688</v>
      </c>
      <c r="B6152" s="218" t="s">
        <v>6561</v>
      </c>
      <c r="C6152" s="217" t="s">
        <v>27</v>
      </c>
      <c r="D6152" s="219">
        <v>36.58</v>
      </c>
      <c r="E6152" s="220">
        <v>0</v>
      </c>
    </row>
    <row r="6153" spans="1:5">
      <c r="A6153" s="217">
        <v>97536</v>
      </c>
      <c r="B6153" s="218" t="s">
        <v>6562</v>
      </c>
      <c r="C6153" s="217" t="s">
        <v>27</v>
      </c>
      <c r="D6153" s="219">
        <v>56.37</v>
      </c>
      <c r="E6153" s="220">
        <v>0</v>
      </c>
    </row>
    <row r="6154" spans="1:5">
      <c r="A6154" s="217">
        <v>97535</v>
      </c>
      <c r="B6154" s="218" t="s">
        <v>6563</v>
      </c>
      <c r="C6154" s="217" t="s">
        <v>27</v>
      </c>
      <c r="D6154" s="219">
        <v>45.38</v>
      </c>
      <c r="E6154" s="220">
        <v>0</v>
      </c>
    </row>
    <row r="6155" spans="1:5">
      <c r="A6155" s="217">
        <v>92652</v>
      </c>
      <c r="B6155" s="218" t="s">
        <v>6564</v>
      </c>
      <c r="C6155" s="217" t="s">
        <v>27</v>
      </c>
      <c r="D6155" s="219">
        <v>54.62</v>
      </c>
      <c r="E6155" s="220">
        <v>0</v>
      </c>
    </row>
    <row r="6156" spans="1:5">
      <c r="A6156" s="217">
        <v>92653</v>
      </c>
      <c r="B6156" s="218" t="s">
        <v>6565</v>
      </c>
      <c r="C6156" s="217" t="s">
        <v>27</v>
      </c>
      <c r="D6156" s="219">
        <v>62.1</v>
      </c>
      <c r="E6156" s="220">
        <v>0</v>
      </c>
    </row>
    <row r="6157" spans="1:5">
      <c r="A6157" s="217">
        <v>92654</v>
      </c>
      <c r="B6157" s="218" t="s">
        <v>6566</v>
      </c>
      <c r="C6157" s="217" t="s">
        <v>27</v>
      </c>
      <c r="D6157" s="219">
        <v>84.23</v>
      </c>
      <c r="E6157" s="220">
        <v>0</v>
      </c>
    </row>
    <row r="6158" spans="1:5">
      <c r="A6158" s="217">
        <v>92655</v>
      </c>
      <c r="B6158" s="218" t="s">
        <v>6567</v>
      </c>
      <c r="C6158" s="217" t="s">
        <v>27</v>
      </c>
      <c r="D6158" s="219">
        <v>102.4</v>
      </c>
      <c r="E6158" s="220">
        <v>0</v>
      </c>
    </row>
    <row r="6159" spans="1:5">
      <c r="A6159" s="217">
        <v>92656</v>
      </c>
      <c r="B6159" s="218" t="s">
        <v>6568</v>
      </c>
      <c r="C6159" s="217" t="s">
        <v>27</v>
      </c>
      <c r="D6159" s="219">
        <v>133.44999999999999</v>
      </c>
      <c r="E6159" s="220">
        <v>0</v>
      </c>
    </row>
    <row r="6160" spans="1:5">
      <c r="A6160" s="217">
        <v>101918</v>
      </c>
      <c r="B6160" s="218" t="s">
        <v>6569</v>
      </c>
      <c r="C6160" s="217" t="s">
        <v>27</v>
      </c>
      <c r="D6160" s="219">
        <v>188.9</v>
      </c>
      <c r="E6160" s="220">
        <v>0</v>
      </c>
    </row>
    <row r="6161" spans="1:5">
      <c r="A6161" s="217">
        <v>101927</v>
      </c>
      <c r="B6161" s="218" t="s">
        <v>6570</v>
      </c>
      <c r="C6161" s="217" t="s">
        <v>27</v>
      </c>
      <c r="D6161" s="219">
        <v>173.99</v>
      </c>
      <c r="E6161" s="220">
        <v>0</v>
      </c>
    </row>
    <row r="6162" spans="1:5">
      <c r="A6162" s="217">
        <v>97498</v>
      </c>
      <c r="B6162" s="218" t="s">
        <v>6571</v>
      </c>
      <c r="C6162" s="217" t="s">
        <v>27</v>
      </c>
      <c r="D6162" s="219">
        <v>40.6</v>
      </c>
      <c r="E6162" s="220">
        <v>0</v>
      </c>
    </row>
    <row r="6163" spans="1:5">
      <c r="A6163" s="217">
        <v>92364</v>
      </c>
      <c r="B6163" s="218" t="s">
        <v>6572</v>
      </c>
      <c r="C6163" s="217" t="s">
        <v>27</v>
      </c>
      <c r="D6163" s="219">
        <v>49.84</v>
      </c>
      <c r="E6163" s="220">
        <v>0</v>
      </c>
    </row>
    <row r="6164" spans="1:5">
      <c r="A6164" s="217">
        <v>92365</v>
      </c>
      <c r="B6164" s="218" t="s">
        <v>6573</v>
      </c>
      <c r="C6164" s="217" t="s">
        <v>27</v>
      </c>
      <c r="D6164" s="219">
        <v>57.28</v>
      </c>
      <c r="E6164" s="220">
        <v>0</v>
      </c>
    </row>
    <row r="6165" spans="1:5">
      <c r="A6165" s="217">
        <v>92341</v>
      </c>
      <c r="B6165" s="218" t="s">
        <v>6574</v>
      </c>
      <c r="C6165" s="217" t="s">
        <v>27</v>
      </c>
      <c r="D6165" s="219">
        <v>92.36</v>
      </c>
      <c r="E6165" s="220">
        <v>0</v>
      </c>
    </row>
    <row r="6166" spans="1:5">
      <c r="A6166" s="217">
        <v>92366</v>
      </c>
      <c r="B6166" s="218" t="s">
        <v>6575</v>
      </c>
      <c r="C6166" s="217" t="s">
        <v>27</v>
      </c>
      <c r="D6166" s="219">
        <v>79.400000000000006</v>
      </c>
      <c r="E6166" s="220">
        <v>0</v>
      </c>
    </row>
    <row r="6167" spans="1:5">
      <c r="A6167" s="217">
        <v>92342</v>
      </c>
      <c r="B6167" s="218" t="s">
        <v>6576</v>
      </c>
      <c r="C6167" s="217" t="s">
        <v>27</v>
      </c>
      <c r="D6167" s="219">
        <v>111.02</v>
      </c>
      <c r="E6167" s="220">
        <v>0</v>
      </c>
    </row>
    <row r="6168" spans="1:5">
      <c r="A6168" s="217">
        <v>92367</v>
      </c>
      <c r="B6168" s="218" t="s">
        <v>6577</v>
      </c>
      <c r="C6168" s="217" t="s">
        <v>27</v>
      </c>
      <c r="D6168" s="219">
        <v>97.47</v>
      </c>
      <c r="E6168" s="220">
        <v>0</v>
      </c>
    </row>
    <row r="6169" spans="1:5">
      <c r="A6169" s="217">
        <v>92343</v>
      </c>
      <c r="B6169" s="218" t="s">
        <v>6578</v>
      </c>
      <c r="C6169" s="217" t="s">
        <v>27</v>
      </c>
      <c r="D6169" s="219">
        <v>142.61000000000001</v>
      </c>
      <c r="E6169" s="220">
        <v>0</v>
      </c>
    </row>
    <row r="6170" spans="1:5">
      <c r="A6170" s="217">
        <v>92368</v>
      </c>
      <c r="B6170" s="218" t="s">
        <v>6579</v>
      </c>
      <c r="C6170" s="217" t="s">
        <v>27</v>
      </c>
      <c r="D6170" s="219">
        <v>128.52000000000001</v>
      </c>
      <c r="E6170" s="220">
        <v>0</v>
      </c>
    </row>
    <row r="6171" spans="1:5">
      <c r="A6171" s="217">
        <v>92689</v>
      </c>
      <c r="B6171" s="218" t="s">
        <v>6580</v>
      </c>
      <c r="C6171" s="217" t="s">
        <v>27</v>
      </c>
      <c r="D6171" s="219">
        <v>59.2</v>
      </c>
      <c r="E6171" s="220">
        <v>0</v>
      </c>
    </row>
    <row r="6172" spans="1:5">
      <c r="A6172" s="217">
        <v>92690</v>
      </c>
      <c r="B6172" s="218" t="s">
        <v>6581</v>
      </c>
      <c r="C6172" s="217" t="s">
        <v>27</v>
      </c>
      <c r="D6172" s="219">
        <v>83.91</v>
      </c>
      <c r="E6172" s="220">
        <v>0</v>
      </c>
    </row>
    <row r="6173" spans="1:5">
      <c r="A6173" s="217">
        <v>92691</v>
      </c>
      <c r="B6173" s="218" t="s">
        <v>6582</v>
      </c>
      <c r="C6173" s="217" t="s">
        <v>27</v>
      </c>
      <c r="D6173" s="219">
        <v>106.93</v>
      </c>
      <c r="E6173" s="220">
        <v>0</v>
      </c>
    </row>
    <row r="6174" spans="1:5">
      <c r="A6174" s="217">
        <v>92359</v>
      </c>
      <c r="B6174" s="218" t="s">
        <v>6583</v>
      </c>
      <c r="C6174" s="217" t="s">
        <v>27</v>
      </c>
      <c r="D6174" s="219">
        <v>81.2</v>
      </c>
      <c r="E6174" s="220">
        <v>0</v>
      </c>
    </row>
    <row r="6175" spans="1:5">
      <c r="A6175" s="217">
        <v>92645</v>
      </c>
      <c r="B6175" s="218" t="s">
        <v>6584</v>
      </c>
      <c r="C6175" s="217" t="s">
        <v>27</v>
      </c>
      <c r="D6175" s="219">
        <v>85.08</v>
      </c>
      <c r="E6175" s="220">
        <v>0</v>
      </c>
    </row>
    <row r="6176" spans="1:5">
      <c r="A6176" s="217">
        <v>92360</v>
      </c>
      <c r="B6176" s="218" t="s">
        <v>6585</v>
      </c>
      <c r="C6176" s="217" t="s">
        <v>27</v>
      </c>
      <c r="D6176" s="219">
        <v>108.6</v>
      </c>
      <c r="E6176" s="220">
        <v>0</v>
      </c>
    </row>
    <row r="6177" spans="1:5">
      <c r="A6177" s="217">
        <v>92646</v>
      </c>
      <c r="B6177" s="218" t="s">
        <v>6586</v>
      </c>
      <c r="C6177" s="217" t="s">
        <v>27</v>
      </c>
      <c r="D6177" s="219">
        <v>112.48</v>
      </c>
      <c r="E6177" s="220">
        <v>0</v>
      </c>
    </row>
    <row r="6178" spans="1:5">
      <c r="A6178" s="217">
        <v>95697</v>
      </c>
      <c r="B6178" s="218" t="s">
        <v>6587</v>
      </c>
      <c r="C6178" s="217" t="s">
        <v>27</v>
      </c>
      <c r="D6178" s="219">
        <v>119.15</v>
      </c>
      <c r="E6178" s="220">
        <v>0</v>
      </c>
    </row>
    <row r="6179" spans="1:5">
      <c r="A6179" s="217">
        <v>92648</v>
      </c>
      <c r="B6179" s="218" t="s">
        <v>6588</v>
      </c>
      <c r="C6179" s="217" t="s">
        <v>27</v>
      </c>
      <c r="D6179" s="219">
        <v>123.03</v>
      </c>
      <c r="E6179" s="220">
        <v>0</v>
      </c>
    </row>
    <row r="6180" spans="1:5">
      <c r="A6180" s="217">
        <v>92338</v>
      </c>
      <c r="B6180" s="218" t="s">
        <v>6589</v>
      </c>
      <c r="C6180" s="217" t="s">
        <v>27</v>
      </c>
      <c r="D6180" s="219">
        <v>167.88</v>
      </c>
      <c r="E6180" s="220">
        <v>0</v>
      </c>
    </row>
    <row r="6181" spans="1:5">
      <c r="A6181" s="217">
        <v>92361</v>
      </c>
      <c r="B6181" s="218" t="s">
        <v>6590</v>
      </c>
      <c r="C6181" s="217" t="s">
        <v>27</v>
      </c>
      <c r="D6181" s="219">
        <v>146.35</v>
      </c>
      <c r="E6181" s="220">
        <v>0</v>
      </c>
    </row>
    <row r="6182" spans="1:5">
      <c r="A6182" s="217">
        <v>92649</v>
      </c>
      <c r="B6182" s="218" t="s">
        <v>6591</v>
      </c>
      <c r="C6182" s="217" t="s">
        <v>27</v>
      </c>
      <c r="D6182" s="219">
        <v>150.22</v>
      </c>
      <c r="E6182" s="220">
        <v>0</v>
      </c>
    </row>
    <row r="6183" spans="1:5">
      <c r="A6183" s="217">
        <v>92339</v>
      </c>
      <c r="B6183" s="218" t="s">
        <v>6592</v>
      </c>
      <c r="C6183" s="217" t="s">
        <v>27</v>
      </c>
      <c r="D6183" s="219">
        <v>257.05</v>
      </c>
      <c r="E6183" s="220">
        <v>0</v>
      </c>
    </row>
    <row r="6184" spans="1:5">
      <c r="A6184" s="217">
        <v>92362</v>
      </c>
      <c r="B6184" s="218" t="s">
        <v>6593</v>
      </c>
      <c r="C6184" s="217" t="s">
        <v>27</v>
      </c>
      <c r="D6184" s="219">
        <v>234.66</v>
      </c>
      <c r="E6184" s="220">
        <v>0</v>
      </c>
    </row>
    <row r="6185" spans="1:5">
      <c r="A6185" s="217">
        <v>92650</v>
      </c>
      <c r="B6185" s="218" t="s">
        <v>6594</v>
      </c>
      <c r="C6185" s="217" t="s">
        <v>27</v>
      </c>
      <c r="D6185" s="219">
        <v>238.53</v>
      </c>
      <c r="E6185" s="220">
        <v>0</v>
      </c>
    </row>
    <row r="6186" spans="1:5">
      <c r="A6186" s="217">
        <v>97439</v>
      </c>
      <c r="B6186" s="218" t="s">
        <v>6595</v>
      </c>
      <c r="C6186" s="217" t="s">
        <v>28</v>
      </c>
      <c r="D6186" s="219">
        <v>129.15</v>
      </c>
      <c r="E6186" s="220">
        <v>0.72309999999999997</v>
      </c>
    </row>
    <row r="6187" spans="1:5">
      <c r="A6187" s="217">
        <v>97440</v>
      </c>
      <c r="B6187" s="218" t="s">
        <v>6596</v>
      </c>
      <c r="C6187" s="217" t="s">
        <v>28</v>
      </c>
      <c r="D6187" s="219">
        <v>154.62</v>
      </c>
      <c r="E6187" s="220">
        <v>0.73240000000000005</v>
      </c>
    </row>
    <row r="6188" spans="1:5">
      <c r="A6188" s="217">
        <v>97442</v>
      </c>
      <c r="B6188" s="218" t="s">
        <v>6597</v>
      </c>
      <c r="C6188" s="217" t="s">
        <v>28</v>
      </c>
      <c r="D6188" s="219">
        <v>170.89</v>
      </c>
      <c r="E6188" s="220">
        <v>0.72809999999999997</v>
      </c>
    </row>
    <row r="6189" spans="1:5">
      <c r="A6189" s="217">
        <v>97552</v>
      </c>
      <c r="B6189" s="218" t="s">
        <v>6598</v>
      </c>
      <c r="C6189" s="217" t="s">
        <v>28</v>
      </c>
      <c r="D6189" s="219">
        <v>50.79</v>
      </c>
      <c r="E6189" s="220">
        <v>0.64300000000000002</v>
      </c>
    </row>
    <row r="6190" spans="1:5">
      <c r="A6190" s="217">
        <v>97553</v>
      </c>
      <c r="B6190" s="218" t="s">
        <v>6599</v>
      </c>
      <c r="C6190" s="217" t="s">
        <v>28</v>
      </c>
      <c r="D6190" s="219">
        <v>72.94</v>
      </c>
      <c r="E6190" s="220">
        <v>0.57679999999999998</v>
      </c>
    </row>
    <row r="6191" spans="1:5">
      <c r="A6191" s="217">
        <v>97554</v>
      </c>
      <c r="B6191" s="218" t="s">
        <v>6600</v>
      </c>
      <c r="C6191" s="217" t="s">
        <v>28</v>
      </c>
      <c r="D6191" s="219">
        <v>125.94</v>
      </c>
      <c r="E6191" s="220">
        <v>0.52480000000000004</v>
      </c>
    </row>
    <row r="6192" spans="1:5">
      <c r="A6192" s="217">
        <v>97491</v>
      </c>
      <c r="B6192" s="218" t="s">
        <v>6601</v>
      </c>
      <c r="C6192" s="217" t="s">
        <v>28</v>
      </c>
      <c r="D6192" s="219">
        <v>90.01</v>
      </c>
      <c r="E6192" s="220">
        <v>0.73429999999999995</v>
      </c>
    </row>
    <row r="6193" spans="1:5">
      <c r="A6193" s="217">
        <v>97529</v>
      </c>
      <c r="B6193" s="218" t="s">
        <v>6602</v>
      </c>
      <c r="C6193" s="217" t="s">
        <v>28</v>
      </c>
      <c r="D6193" s="219">
        <v>84.81</v>
      </c>
      <c r="E6193" s="220">
        <v>0.77929999999999999</v>
      </c>
    </row>
    <row r="6194" spans="1:5">
      <c r="A6194" s="217">
        <v>97492</v>
      </c>
      <c r="B6194" s="218" t="s">
        <v>6603</v>
      </c>
      <c r="C6194" s="217" t="s">
        <v>28</v>
      </c>
      <c r="D6194" s="219">
        <v>132.31</v>
      </c>
      <c r="E6194" s="220">
        <v>0.76729999999999998</v>
      </c>
    </row>
    <row r="6195" spans="1:5">
      <c r="A6195" s="217">
        <v>97530</v>
      </c>
      <c r="B6195" s="218" t="s">
        <v>6604</v>
      </c>
      <c r="C6195" s="217" t="s">
        <v>28</v>
      </c>
      <c r="D6195" s="219">
        <v>123.02</v>
      </c>
      <c r="E6195" s="220">
        <v>0.82520000000000004</v>
      </c>
    </row>
    <row r="6196" spans="1:5">
      <c r="A6196" s="217">
        <v>97493</v>
      </c>
      <c r="B6196" s="218" t="s">
        <v>6605</v>
      </c>
      <c r="C6196" s="217" t="s">
        <v>28</v>
      </c>
      <c r="D6196" s="219">
        <v>170.71</v>
      </c>
      <c r="E6196" s="220">
        <v>0.77490000000000003</v>
      </c>
    </row>
    <row r="6197" spans="1:5">
      <c r="A6197" s="217">
        <v>97531</v>
      </c>
      <c r="B6197" s="218" t="s">
        <v>6606</v>
      </c>
      <c r="C6197" s="217" t="s">
        <v>28</v>
      </c>
      <c r="D6197" s="219">
        <v>156.83000000000001</v>
      </c>
      <c r="E6197" s="220">
        <v>0.84350000000000003</v>
      </c>
    </row>
    <row r="6198" spans="1:5">
      <c r="A6198" s="217">
        <v>97458</v>
      </c>
      <c r="B6198" s="218" t="s">
        <v>6607</v>
      </c>
      <c r="C6198" s="217" t="s">
        <v>28</v>
      </c>
      <c r="D6198" s="219">
        <v>298.17</v>
      </c>
      <c r="E6198" s="220">
        <v>0.72889999999999999</v>
      </c>
    </row>
    <row r="6199" spans="1:5">
      <c r="A6199" s="217">
        <v>97494</v>
      </c>
      <c r="B6199" s="218" t="s">
        <v>6608</v>
      </c>
      <c r="C6199" s="217" t="s">
        <v>28</v>
      </c>
      <c r="D6199" s="219">
        <v>265.49</v>
      </c>
      <c r="E6199" s="220">
        <v>0.81859999999999999</v>
      </c>
    </row>
    <row r="6200" spans="1:5">
      <c r="A6200" s="217">
        <v>97532</v>
      </c>
      <c r="B6200" s="218" t="s">
        <v>6609</v>
      </c>
      <c r="C6200" s="217" t="s">
        <v>28</v>
      </c>
      <c r="D6200" s="219">
        <v>245.97</v>
      </c>
      <c r="E6200" s="220">
        <v>0.88360000000000005</v>
      </c>
    </row>
    <row r="6201" spans="1:5">
      <c r="A6201" s="217">
        <v>97459</v>
      </c>
      <c r="B6201" s="218" t="s">
        <v>6610</v>
      </c>
      <c r="C6201" s="217" t="s">
        <v>28</v>
      </c>
      <c r="D6201" s="219">
        <v>514.88</v>
      </c>
      <c r="E6201" s="220">
        <v>0.82430000000000003</v>
      </c>
    </row>
    <row r="6202" spans="1:5">
      <c r="A6202" s="217">
        <v>97495</v>
      </c>
      <c r="B6202" s="218" t="s">
        <v>6611</v>
      </c>
      <c r="C6202" s="217" t="s">
        <v>28</v>
      </c>
      <c r="D6202" s="219">
        <v>487.78</v>
      </c>
      <c r="E6202" s="220">
        <v>0.87</v>
      </c>
    </row>
    <row r="6203" spans="1:5">
      <c r="A6203" s="217">
        <v>97533</v>
      </c>
      <c r="B6203" s="218" t="s">
        <v>6612</v>
      </c>
      <c r="C6203" s="217" t="s">
        <v>28</v>
      </c>
      <c r="D6203" s="219">
        <v>463.76</v>
      </c>
      <c r="E6203" s="220">
        <v>0.91510000000000002</v>
      </c>
    </row>
    <row r="6204" spans="1:5">
      <c r="A6204" s="217">
        <v>97460</v>
      </c>
      <c r="B6204" s="218" t="s">
        <v>6613</v>
      </c>
      <c r="C6204" s="217" t="s">
        <v>28</v>
      </c>
      <c r="D6204" s="219">
        <v>794.17</v>
      </c>
      <c r="E6204" s="220">
        <v>0.87419999999999998</v>
      </c>
    </row>
    <row r="6205" spans="1:5">
      <c r="A6205" s="217">
        <v>97496</v>
      </c>
      <c r="B6205" s="218" t="s">
        <v>6614</v>
      </c>
      <c r="C6205" s="217" t="s">
        <v>28</v>
      </c>
      <c r="D6205" s="219">
        <v>772.63</v>
      </c>
      <c r="E6205" s="220">
        <v>0.89859999999999995</v>
      </c>
    </row>
    <row r="6206" spans="1:5">
      <c r="A6206" s="217">
        <v>97534</v>
      </c>
      <c r="B6206" s="218" t="s">
        <v>6615</v>
      </c>
      <c r="C6206" s="217" t="s">
        <v>28</v>
      </c>
      <c r="D6206" s="219">
        <v>735.83</v>
      </c>
      <c r="E6206" s="220">
        <v>0.94359999999999999</v>
      </c>
    </row>
    <row r="6207" spans="1:5">
      <c r="A6207" s="217">
        <v>101926</v>
      </c>
      <c r="B6207" s="218" t="s">
        <v>6616</v>
      </c>
      <c r="C6207" s="217" t="s">
        <v>28</v>
      </c>
      <c r="D6207" s="219">
        <v>408.6</v>
      </c>
      <c r="E6207" s="220">
        <v>0.79349999999999998</v>
      </c>
    </row>
    <row r="6208" spans="1:5">
      <c r="A6208" s="217">
        <v>101935</v>
      </c>
      <c r="B6208" s="218" t="s">
        <v>6617</v>
      </c>
      <c r="C6208" s="217" t="s">
        <v>28</v>
      </c>
      <c r="D6208" s="219">
        <v>420.01</v>
      </c>
      <c r="E6208" s="220">
        <v>0.77190000000000003</v>
      </c>
    </row>
    <row r="6209" spans="1:5">
      <c r="A6209" s="217">
        <v>92704</v>
      </c>
      <c r="B6209" s="218" t="s">
        <v>6618</v>
      </c>
      <c r="C6209" s="217" t="s">
        <v>28</v>
      </c>
      <c r="D6209" s="219">
        <v>27.19</v>
      </c>
      <c r="E6209" s="220">
        <v>0.36120000000000002</v>
      </c>
    </row>
    <row r="6210" spans="1:5">
      <c r="A6210" s="217">
        <v>92705</v>
      </c>
      <c r="B6210" s="218" t="s">
        <v>6619</v>
      </c>
      <c r="C6210" s="217" t="s">
        <v>28</v>
      </c>
      <c r="D6210" s="219">
        <v>43.61</v>
      </c>
      <c r="E6210" s="220">
        <v>0.32079999999999997</v>
      </c>
    </row>
    <row r="6211" spans="1:5">
      <c r="A6211" s="217">
        <v>92706</v>
      </c>
      <c r="B6211" s="218" t="s">
        <v>6620</v>
      </c>
      <c r="C6211" s="217" t="s">
        <v>28</v>
      </c>
      <c r="D6211" s="219">
        <v>70.58</v>
      </c>
      <c r="E6211" s="220">
        <v>0.31909999999999999</v>
      </c>
    </row>
    <row r="6212" spans="1:5">
      <c r="A6212" s="217">
        <v>92637</v>
      </c>
      <c r="B6212" s="218" t="s">
        <v>6621</v>
      </c>
      <c r="C6212" s="217" t="s">
        <v>28</v>
      </c>
      <c r="D6212" s="219">
        <v>71.319999999999993</v>
      </c>
      <c r="E6212" s="220">
        <v>0.31580000000000003</v>
      </c>
    </row>
    <row r="6213" spans="1:5">
      <c r="A6213" s="217">
        <v>92681</v>
      </c>
      <c r="B6213" s="218" t="s">
        <v>6622</v>
      </c>
      <c r="C6213" s="217" t="s">
        <v>28</v>
      </c>
      <c r="D6213" s="219">
        <v>52.65</v>
      </c>
      <c r="E6213" s="220">
        <v>0.42770000000000002</v>
      </c>
    </row>
    <row r="6214" spans="1:5">
      <c r="A6214" s="217">
        <v>92638</v>
      </c>
      <c r="B6214" s="218" t="s">
        <v>6623</v>
      </c>
      <c r="C6214" s="217" t="s">
        <v>28</v>
      </c>
      <c r="D6214" s="219">
        <v>87.63</v>
      </c>
      <c r="E6214" s="220">
        <v>0.39319999999999999</v>
      </c>
    </row>
    <row r="6215" spans="1:5">
      <c r="A6215" s="217">
        <v>92682</v>
      </c>
      <c r="B6215" s="218" t="s">
        <v>6624</v>
      </c>
      <c r="C6215" s="217" t="s">
        <v>28</v>
      </c>
      <c r="D6215" s="219">
        <v>66.38</v>
      </c>
      <c r="E6215" s="220">
        <v>0.51910000000000001</v>
      </c>
    </row>
    <row r="6216" spans="1:5">
      <c r="A6216" s="217">
        <v>92639</v>
      </c>
      <c r="B6216" s="218" t="s">
        <v>6625</v>
      </c>
      <c r="C6216" s="217" t="s">
        <v>28</v>
      </c>
      <c r="D6216" s="219">
        <v>101.76</v>
      </c>
      <c r="E6216" s="220">
        <v>0.42899999999999999</v>
      </c>
    </row>
    <row r="6217" spans="1:5">
      <c r="A6217" s="217">
        <v>92683</v>
      </c>
      <c r="B6217" s="218" t="s">
        <v>6626</v>
      </c>
      <c r="C6217" s="217" t="s">
        <v>28</v>
      </c>
      <c r="D6217" s="219">
        <v>77.650000000000006</v>
      </c>
      <c r="E6217" s="220">
        <v>0.56230000000000002</v>
      </c>
    </row>
    <row r="6218" spans="1:5">
      <c r="A6218" s="217">
        <v>92640</v>
      </c>
      <c r="B6218" s="218" t="s">
        <v>6627</v>
      </c>
      <c r="C6218" s="217" t="s">
        <v>28</v>
      </c>
      <c r="D6218" s="219">
        <v>133.51</v>
      </c>
      <c r="E6218" s="220">
        <v>0.51790000000000003</v>
      </c>
    </row>
    <row r="6219" spans="1:5">
      <c r="A6219" s="217">
        <v>92684</v>
      </c>
      <c r="B6219" s="218" t="s">
        <v>6628</v>
      </c>
      <c r="C6219" s="217" t="s">
        <v>28</v>
      </c>
      <c r="D6219" s="219">
        <v>105.75</v>
      </c>
      <c r="E6219" s="220">
        <v>0.65390000000000004</v>
      </c>
    </row>
    <row r="6220" spans="1:5">
      <c r="A6220" s="217">
        <v>92642</v>
      </c>
      <c r="B6220" s="218" t="s">
        <v>6629</v>
      </c>
      <c r="C6220" s="217" t="s">
        <v>28</v>
      </c>
      <c r="D6220" s="219">
        <v>204.96</v>
      </c>
      <c r="E6220" s="220">
        <v>0.64059999999999995</v>
      </c>
    </row>
    <row r="6221" spans="1:5">
      <c r="A6221" s="217">
        <v>92685</v>
      </c>
      <c r="B6221" s="218" t="s">
        <v>6630</v>
      </c>
      <c r="C6221" s="217" t="s">
        <v>28</v>
      </c>
      <c r="D6221" s="219">
        <v>171.73</v>
      </c>
      <c r="E6221" s="220">
        <v>0.76459999999999995</v>
      </c>
    </row>
    <row r="6222" spans="1:5">
      <c r="A6222" s="217">
        <v>92644</v>
      </c>
      <c r="B6222" s="218" t="s">
        <v>6631</v>
      </c>
      <c r="C6222" s="217" t="s">
        <v>28</v>
      </c>
      <c r="D6222" s="219">
        <v>258.85000000000002</v>
      </c>
      <c r="E6222" s="220">
        <v>0.6794</v>
      </c>
    </row>
    <row r="6223" spans="1:5">
      <c r="A6223" s="217">
        <v>92686</v>
      </c>
      <c r="B6223" s="218" t="s">
        <v>6632</v>
      </c>
      <c r="C6223" s="217" t="s">
        <v>28</v>
      </c>
      <c r="D6223" s="219">
        <v>220.1</v>
      </c>
      <c r="E6223" s="220">
        <v>0.79900000000000004</v>
      </c>
    </row>
    <row r="6224" spans="1:5">
      <c r="A6224" s="217">
        <v>92356</v>
      </c>
      <c r="B6224" s="218" t="s">
        <v>6633</v>
      </c>
      <c r="C6224" s="217" t="s">
        <v>28</v>
      </c>
      <c r="D6224" s="219">
        <v>133.65</v>
      </c>
      <c r="E6224" s="220">
        <v>0.51739999999999997</v>
      </c>
    </row>
    <row r="6225" spans="1:5">
      <c r="A6225" s="217">
        <v>92357</v>
      </c>
      <c r="B6225" s="218" t="s">
        <v>6634</v>
      </c>
      <c r="C6225" s="217" t="s">
        <v>28</v>
      </c>
      <c r="D6225" s="219">
        <v>201.6</v>
      </c>
      <c r="E6225" s="220">
        <v>0.65129999999999999</v>
      </c>
    </row>
    <row r="6226" spans="1:5">
      <c r="A6226" s="217">
        <v>92358</v>
      </c>
      <c r="B6226" s="218" t="s">
        <v>6635</v>
      </c>
      <c r="C6226" s="217" t="s">
        <v>28</v>
      </c>
      <c r="D6226" s="219">
        <v>251.95</v>
      </c>
      <c r="E6226" s="220">
        <v>0.69799999999999995</v>
      </c>
    </row>
    <row r="6227" spans="1:5">
      <c r="A6227" s="217">
        <v>101919</v>
      </c>
      <c r="B6227" s="218" t="s">
        <v>6636</v>
      </c>
      <c r="C6227" s="217" t="s">
        <v>28</v>
      </c>
      <c r="D6227" s="219">
        <v>424.5</v>
      </c>
      <c r="E6227" s="220">
        <v>0.9</v>
      </c>
    </row>
    <row r="6228" spans="1:5">
      <c r="A6228" s="217">
        <v>101928</v>
      </c>
      <c r="B6228" s="218" t="s">
        <v>6637</v>
      </c>
      <c r="C6228" s="217" t="s">
        <v>28</v>
      </c>
      <c r="D6228" s="219">
        <v>430.21</v>
      </c>
      <c r="E6228" s="220">
        <v>0.88800000000000001</v>
      </c>
    </row>
    <row r="6229" spans="1:5">
      <c r="A6229" s="217">
        <v>92904</v>
      </c>
      <c r="B6229" s="218" t="s">
        <v>6638</v>
      </c>
      <c r="C6229" s="217" t="s">
        <v>28</v>
      </c>
      <c r="D6229" s="219">
        <v>34.03</v>
      </c>
      <c r="E6229" s="220">
        <v>0.74380000000000002</v>
      </c>
    </row>
    <row r="6230" spans="1:5">
      <c r="A6230" s="217">
        <v>92905</v>
      </c>
      <c r="B6230" s="218" t="s">
        <v>6639</v>
      </c>
      <c r="C6230" s="217" t="s">
        <v>28</v>
      </c>
      <c r="D6230" s="219">
        <v>48.44</v>
      </c>
      <c r="E6230" s="220">
        <v>0.69199999999999995</v>
      </c>
    </row>
    <row r="6231" spans="1:5">
      <c r="A6231" s="217">
        <v>92906</v>
      </c>
      <c r="B6231" s="218" t="s">
        <v>6640</v>
      </c>
      <c r="C6231" s="217" t="s">
        <v>28</v>
      </c>
      <c r="D6231" s="219">
        <v>58.74</v>
      </c>
      <c r="E6231" s="220">
        <v>0.59019999999999995</v>
      </c>
    </row>
    <row r="6232" spans="1:5">
      <c r="A6232" s="217">
        <v>92898</v>
      </c>
      <c r="B6232" s="218" t="s">
        <v>6641</v>
      </c>
      <c r="C6232" s="217" t="s">
        <v>28</v>
      </c>
      <c r="D6232" s="219">
        <v>49.81</v>
      </c>
      <c r="E6232" s="220">
        <v>0.69599999999999995</v>
      </c>
    </row>
    <row r="6233" spans="1:5">
      <c r="A6233" s="217">
        <v>92899</v>
      </c>
      <c r="B6233" s="218" t="s">
        <v>6642</v>
      </c>
      <c r="C6233" s="217" t="s">
        <v>28</v>
      </c>
      <c r="D6233" s="219">
        <v>74.099999999999994</v>
      </c>
      <c r="E6233" s="220">
        <v>0.78290000000000004</v>
      </c>
    </row>
    <row r="6234" spans="1:5">
      <c r="A6234" s="217">
        <v>92900</v>
      </c>
      <c r="B6234" s="218" t="s">
        <v>6643</v>
      </c>
      <c r="C6234" s="217" t="s">
        <v>28</v>
      </c>
      <c r="D6234" s="219">
        <v>89.3</v>
      </c>
      <c r="E6234" s="220">
        <v>0.8085</v>
      </c>
    </row>
    <row r="6235" spans="1:5">
      <c r="A6235" s="217">
        <v>92901</v>
      </c>
      <c r="B6235" s="218" t="s">
        <v>6644</v>
      </c>
      <c r="C6235" s="217" t="s">
        <v>28</v>
      </c>
      <c r="D6235" s="219">
        <v>124.62</v>
      </c>
      <c r="E6235" s="220">
        <v>0.85189999999999999</v>
      </c>
    </row>
    <row r="6236" spans="1:5">
      <c r="A6236" s="217">
        <v>92902</v>
      </c>
      <c r="B6236" s="218" t="s">
        <v>6645</v>
      </c>
      <c r="C6236" s="217" t="s">
        <v>28</v>
      </c>
      <c r="D6236" s="219">
        <v>196.02</v>
      </c>
      <c r="E6236" s="220">
        <v>0.89610000000000001</v>
      </c>
    </row>
    <row r="6237" spans="1:5">
      <c r="A6237" s="217">
        <v>92903</v>
      </c>
      <c r="B6237" s="218" t="s">
        <v>6646</v>
      </c>
      <c r="C6237" s="217" t="s">
        <v>28</v>
      </c>
      <c r="D6237" s="219">
        <v>294.44</v>
      </c>
      <c r="E6237" s="220">
        <v>0.92430000000000001</v>
      </c>
    </row>
    <row r="6238" spans="1:5">
      <c r="A6238" s="217">
        <v>92892</v>
      </c>
      <c r="B6238" s="218" t="s">
        <v>6647</v>
      </c>
      <c r="C6238" s="217" t="s">
        <v>28</v>
      </c>
      <c r="D6238" s="219">
        <v>59.13</v>
      </c>
      <c r="E6238" s="220">
        <v>0.58630000000000004</v>
      </c>
    </row>
    <row r="6239" spans="1:5">
      <c r="A6239" s="217">
        <v>92893</v>
      </c>
      <c r="B6239" s="218" t="s">
        <v>6648</v>
      </c>
      <c r="C6239" s="217" t="s">
        <v>28</v>
      </c>
      <c r="D6239" s="219">
        <v>84.69</v>
      </c>
      <c r="E6239" s="220">
        <v>0.68500000000000005</v>
      </c>
    </row>
    <row r="6240" spans="1:5">
      <c r="A6240" s="217">
        <v>92894</v>
      </c>
      <c r="B6240" s="218" t="s">
        <v>6649</v>
      </c>
      <c r="C6240" s="217" t="s">
        <v>28</v>
      </c>
      <c r="D6240" s="219">
        <v>101.38</v>
      </c>
      <c r="E6240" s="220">
        <v>0.71220000000000006</v>
      </c>
    </row>
    <row r="6241" spans="1:5">
      <c r="A6241" s="217">
        <v>92889</v>
      </c>
      <c r="B6241" s="218" t="s">
        <v>6650</v>
      </c>
      <c r="C6241" s="217" t="s">
        <v>28</v>
      </c>
      <c r="D6241" s="219">
        <v>138.57</v>
      </c>
      <c r="E6241" s="220">
        <v>0.76619999999999999</v>
      </c>
    </row>
    <row r="6242" spans="1:5">
      <c r="A6242" s="217">
        <v>92895</v>
      </c>
      <c r="B6242" s="218" t="s">
        <v>6651</v>
      </c>
      <c r="C6242" s="217" t="s">
        <v>28</v>
      </c>
      <c r="D6242" s="219">
        <v>138.53</v>
      </c>
      <c r="E6242" s="220">
        <v>0.76639999999999997</v>
      </c>
    </row>
    <row r="6243" spans="1:5">
      <c r="A6243" s="217">
        <v>92890</v>
      </c>
      <c r="B6243" s="218" t="s">
        <v>6652</v>
      </c>
      <c r="C6243" s="217" t="s">
        <v>28</v>
      </c>
      <c r="D6243" s="219">
        <v>211.01</v>
      </c>
      <c r="E6243" s="220">
        <v>0.83250000000000002</v>
      </c>
    </row>
    <row r="6244" spans="1:5">
      <c r="A6244" s="217">
        <v>92896</v>
      </c>
      <c r="B6244" s="218" t="s">
        <v>6653</v>
      </c>
      <c r="C6244" s="217" t="s">
        <v>28</v>
      </c>
      <c r="D6244" s="219">
        <v>212.67</v>
      </c>
      <c r="E6244" s="220">
        <v>0.82599999999999996</v>
      </c>
    </row>
    <row r="6245" spans="1:5">
      <c r="A6245" s="217">
        <v>92891</v>
      </c>
      <c r="B6245" s="218" t="s">
        <v>6654</v>
      </c>
      <c r="C6245" s="217" t="s">
        <v>28</v>
      </c>
      <c r="D6245" s="219">
        <v>310.36</v>
      </c>
      <c r="E6245" s="220">
        <v>0.87690000000000001</v>
      </c>
    </row>
    <row r="6246" spans="1:5">
      <c r="A6246" s="217">
        <v>92897</v>
      </c>
      <c r="B6246" s="218" t="s">
        <v>6655</v>
      </c>
      <c r="C6246" s="217" t="s">
        <v>28</v>
      </c>
      <c r="D6246" s="219">
        <v>313.81</v>
      </c>
      <c r="E6246" s="220">
        <v>0.86719999999999997</v>
      </c>
    </row>
    <row r="6247" spans="1:5">
      <c r="A6247" s="217">
        <v>100822</v>
      </c>
      <c r="B6247" s="218" t="s">
        <v>6656</v>
      </c>
      <c r="C6247" s="217" t="s">
        <v>28</v>
      </c>
      <c r="D6247" s="219">
        <v>0</v>
      </c>
      <c r="E6247" s="220"/>
    </row>
    <row r="6248" spans="1:5">
      <c r="A6248" s="217">
        <v>100823</v>
      </c>
      <c r="B6248" s="218" t="s">
        <v>6657</v>
      </c>
      <c r="C6248" s="217" t="s">
        <v>28</v>
      </c>
      <c r="D6248" s="219">
        <v>0</v>
      </c>
      <c r="E6248" s="220"/>
    </row>
    <row r="6249" spans="1:5">
      <c r="A6249" s="217">
        <v>100824</v>
      </c>
      <c r="B6249" s="218" t="s">
        <v>6658</v>
      </c>
      <c r="C6249" s="217" t="s">
        <v>28</v>
      </c>
      <c r="D6249" s="219">
        <v>0</v>
      </c>
      <c r="E6249" s="220"/>
    </row>
    <row r="6250" spans="1:5">
      <c r="A6250" s="217">
        <v>100825</v>
      </c>
      <c r="B6250" s="218" t="s">
        <v>6659</v>
      </c>
      <c r="C6250" s="217" t="s">
        <v>28</v>
      </c>
      <c r="D6250" s="219">
        <v>0</v>
      </c>
      <c r="E6250" s="220"/>
    </row>
    <row r="6251" spans="1:5">
      <c r="A6251" s="217">
        <v>100818</v>
      </c>
      <c r="B6251" s="218" t="s">
        <v>6660</v>
      </c>
      <c r="C6251" s="217" t="s">
        <v>28</v>
      </c>
      <c r="D6251" s="219">
        <v>0</v>
      </c>
      <c r="E6251" s="220"/>
    </row>
    <row r="6252" spans="1:5">
      <c r="A6252" s="217">
        <v>100819</v>
      </c>
      <c r="B6252" s="218" t="s">
        <v>6661</v>
      </c>
      <c r="C6252" s="217" t="s">
        <v>28</v>
      </c>
      <c r="D6252" s="219">
        <v>0</v>
      </c>
      <c r="E6252" s="220"/>
    </row>
    <row r="6253" spans="1:5">
      <c r="A6253" s="217">
        <v>100820</v>
      </c>
      <c r="B6253" s="218" t="s">
        <v>6662</v>
      </c>
      <c r="C6253" s="217" t="s">
        <v>28</v>
      </c>
      <c r="D6253" s="219">
        <v>0</v>
      </c>
      <c r="E6253" s="220"/>
    </row>
    <row r="6254" spans="1:5">
      <c r="A6254" s="217">
        <v>100821</v>
      </c>
      <c r="B6254" s="218" t="s">
        <v>6663</v>
      </c>
      <c r="C6254" s="217" t="s">
        <v>28</v>
      </c>
      <c r="D6254" s="219">
        <v>0</v>
      </c>
      <c r="E6254" s="220"/>
    </row>
    <row r="6255" spans="1:5">
      <c r="A6255" s="217">
        <v>100846</v>
      </c>
      <c r="B6255" s="218" t="s">
        <v>6664</v>
      </c>
      <c r="C6255" s="217" t="s">
        <v>28</v>
      </c>
      <c r="D6255" s="219">
        <v>0</v>
      </c>
      <c r="E6255" s="220"/>
    </row>
    <row r="6256" spans="1:5">
      <c r="A6256" s="217">
        <v>100834</v>
      </c>
      <c r="B6256" s="218" t="s">
        <v>6665</v>
      </c>
      <c r="C6256" s="217" t="s">
        <v>28</v>
      </c>
      <c r="D6256" s="219">
        <v>0</v>
      </c>
      <c r="E6256" s="220"/>
    </row>
    <row r="6257" spans="1:5">
      <c r="A6257" s="217">
        <v>100835</v>
      </c>
      <c r="B6257" s="218" t="s">
        <v>6666</v>
      </c>
      <c r="C6257" s="217" t="s">
        <v>28</v>
      </c>
      <c r="D6257" s="219">
        <v>0</v>
      </c>
      <c r="E6257" s="220"/>
    </row>
    <row r="6258" spans="1:5">
      <c r="A6258" s="217">
        <v>100836</v>
      </c>
      <c r="B6258" s="218" t="s">
        <v>6667</v>
      </c>
      <c r="C6258" s="217" t="s">
        <v>28</v>
      </c>
      <c r="D6258" s="219">
        <v>0</v>
      </c>
      <c r="E6258" s="220"/>
    </row>
    <row r="6259" spans="1:5">
      <c r="A6259" s="217">
        <v>100837</v>
      </c>
      <c r="B6259" s="218" t="s">
        <v>6668</v>
      </c>
      <c r="C6259" s="217" t="s">
        <v>28</v>
      </c>
      <c r="D6259" s="219">
        <v>0</v>
      </c>
      <c r="E6259" s="220"/>
    </row>
    <row r="6260" spans="1:5">
      <c r="A6260" s="217">
        <v>100826</v>
      </c>
      <c r="B6260" s="218" t="s">
        <v>6669</v>
      </c>
      <c r="C6260" s="217" t="s">
        <v>28</v>
      </c>
      <c r="D6260" s="219">
        <v>0</v>
      </c>
      <c r="E6260" s="220"/>
    </row>
    <row r="6261" spans="1:5">
      <c r="A6261" s="217">
        <v>100827</v>
      </c>
      <c r="B6261" s="218" t="s">
        <v>6670</v>
      </c>
      <c r="C6261" s="217" t="s">
        <v>28</v>
      </c>
      <c r="D6261" s="219">
        <v>0</v>
      </c>
      <c r="E6261" s="220"/>
    </row>
    <row r="6262" spans="1:5">
      <c r="A6262" s="217">
        <v>100828</v>
      </c>
      <c r="B6262" s="218" t="s">
        <v>6671</v>
      </c>
      <c r="C6262" s="217" t="s">
        <v>28</v>
      </c>
      <c r="D6262" s="219">
        <v>0</v>
      </c>
      <c r="E6262" s="220"/>
    </row>
    <row r="6263" spans="1:5">
      <c r="A6263" s="217">
        <v>100829</v>
      </c>
      <c r="B6263" s="218" t="s">
        <v>6672</v>
      </c>
      <c r="C6263" s="217" t="s">
        <v>28</v>
      </c>
      <c r="D6263" s="219">
        <v>0</v>
      </c>
      <c r="E6263" s="220"/>
    </row>
    <row r="6264" spans="1:5">
      <c r="A6264" s="217">
        <v>100830</v>
      </c>
      <c r="B6264" s="218" t="s">
        <v>6673</v>
      </c>
      <c r="C6264" s="217" t="s">
        <v>28</v>
      </c>
      <c r="D6264" s="219">
        <v>0</v>
      </c>
      <c r="E6264" s="220"/>
    </row>
    <row r="6265" spans="1:5">
      <c r="A6265" s="217">
        <v>100831</v>
      </c>
      <c r="B6265" s="218" t="s">
        <v>6674</v>
      </c>
      <c r="C6265" s="217" t="s">
        <v>28</v>
      </c>
      <c r="D6265" s="219">
        <v>0</v>
      </c>
      <c r="E6265" s="220"/>
    </row>
    <row r="6266" spans="1:5">
      <c r="A6266" s="217">
        <v>100832</v>
      </c>
      <c r="B6266" s="218" t="s">
        <v>6675</v>
      </c>
      <c r="C6266" s="217" t="s">
        <v>28</v>
      </c>
      <c r="D6266" s="219">
        <v>0</v>
      </c>
      <c r="E6266" s="220"/>
    </row>
    <row r="6267" spans="1:5">
      <c r="A6267" s="217">
        <v>100833</v>
      </c>
      <c r="B6267" s="218" t="s">
        <v>6676</v>
      </c>
      <c r="C6267" s="217" t="s">
        <v>28</v>
      </c>
      <c r="D6267" s="219">
        <v>0</v>
      </c>
      <c r="E6267" s="220"/>
    </row>
    <row r="6268" spans="1:5">
      <c r="A6268" s="217">
        <v>100790</v>
      </c>
      <c r="B6268" s="218" t="s">
        <v>6677</v>
      </c>
      <c r="C6268" s="217" t="s">
        <v>28</v>
      </c>
      <c r="D6268" s="219">
        <v>0</v>
      </c>
      <c r="E6268" s="220"/>
    </row>
    <row r="6269" spans="1:5">
      <c r="A6269" s="217">
        <v>100789</v>
      </c>
      <c r="B6269" s="218" t="s">
        <v>6678</v>
      </c>
      <c r="C6269" s="217" t="s">
        <v>28</v>
      </c>
      <c r="D6269" s="219">
        <v>0</v>
      </c>
      <c r="E6269" s="220"/>
    </row>
    <row r="6270" spans="1:5">
      <c r="A6270" s="217">
        <v>100788</v>
      </c>
      <c r="B6270" s="218" t="s">
        <v>6679</v>
      </c>
      <c r="C6270" s="217" t="s">
        <v>28</v>
      </c>
      <c r="D6270" s="219">
        <v>753.22</v>
      </c>
      <c r="E6270" s="220">
        <v>0.23469999999999999</v>
      </c>
    </row>
    <row r="6271" spans="1:5">
      <c r="A6271" s="217">
        <v>100811</v>
      </c>
      <c r="B6271" s="218" t="s">
        <v>6680</v>
      </c>
      <c r="C6271" s="217" t="s">
        <v>28</v>
      </c>
      <c r="D6271" s="219">
        <v>0</v>
      </c>
      <c r="E6271" s="220"/>
    </row>
    <row r="6272" spans="1:5">
      <c r="A6272" s="217">
        <v>100812</v>
      </c>
      <c r="B6272" s="218" t="s">
        <v>6681</v>
      </c>
      <c r="C6272" s="217" t="s">
        <v>28</v>
      </c>
      <c r="D6272" s="219">
        <v>0</v>
      </c>
      <c r="E6272" s="220"/>
    </row>
    <row r="6273" spans="1:5">
      <c r="A6273" s="217">
        <v>100813</v>
      </c>
      <c r="B6273" s="218" t="s">
        <v>6682</v>
      </c>
      <c r="C6273" s="217" t="s">
        <v>28</v>
      </c>
      <c r="D6273" s="219">
        <v>0</v>
      </c>
      <c r="E6273" s="220"/>
    </row>
    <row r="6274" spans="1:5">
      <c r="A6274" s="217">
        <v>100814</v>
      </c>
      <c r="B6274" s="218" t="s">
        <v>6683</v>
      </c>
      <c r="C6274" s="217" t="s">
        <v>28</v>
      </c>
      <c r="D6274" s="219">
        <v>0</v>
      </c>
      <c r="E6274" s="220"/>
    </row>
    <row r="6275" spans="1:5">
      <c r="A6275" s="217">
        <v>100815</v>
      </c>
      <c r="B6275" s="218" t="s">
        <v>6684</v>
      </c>
      <c r="C6275" s="217" t="s">
        <v>28</v>
      </c>
      <c r="D6275" s="219">
        <v>0</v>
      </c>
      <c r="E6275" s="220"/>
    </row>
    <row r="6276" spans="1:5">
      <c r="A6276" s="217">
        <v>100816</v>
      </c>
      <c r="B6276" s="218" t="s">
        <v>6685</v>
      </c>
      <c r="C6276" s="217" t="s">
        <v>28</v>
      </c>
      <c r="D6276" s="219">
        <v>0</v>
      </c>
      <c r="E6276" s="220"/>
    </row>
    <row r="6277" spans="1:5">
      <c r="A6277" s="217">
        <v>100817</v>
      </c>
      <c r="B6277" s="218" t="s">
        <v>6686</v>
      </c>
      <c r="C6277" s="217" t="s">
        <v>28</v>
      </c>
      <c r="D6277" s="219">
        <v>0</v>
      </c>
      <c r="E6277" s="220"/>
    </row>
    <row r="6278" spans="1:5">
      <c r="A6278" s="217">
        <v>100795</v>
      </c>
      <c r="B6278" s="218" t="s">
        <v>6687</v>
      </c>
      <c r="C6278" s="217" t="s">
        <v>27</v>
      </c>
      <c r="D6278" s="219">
        <v>0</v>
      </c>
      <c r="E6278" s="220"/>
    </row>
    <row r="6279" spans="1:5">
      <c r="A6279" s="217">
        <v>100842</v>
      </c>
      <c r="B6279" s="218" t="s">
        <v>6688</v>
      </c>
      <c r="C6279" s="217" t="s">
        <v>27</v>
      </c>
      <c r="D6279" s="219">
        <v>0</v>
      </c>
      <c r="E6279" s="220"/>
    </row>
    <row r="6280" spans="1:5">
      <c r="A6280" s="217">
        <v>100796</v>
      </c>
      <c r="B6280" s="218" t="s">
        <v>6689</v>
      </c>
      <c r="C6280" s="217" t="s">
        <v>27</v>
      </c>
      <c r="D6280" s="219">
        <v>0</v>
      </c>
      <c r="E6280" s="220"/>
    </row>
    <row r="6281" spans="1:5">
      <c r="A6281" s="217">
        <v>100843</v>
      </c>
      <c r="B6281" s="218" t="s">
        <v>6690</v>
      </c>
      <c r="C6281" s="217" t="s">
        <v>27</v>
      </c>
      <c r="D6281" s="219">
        <v>0</v>
      </c>
      <c r="E6281" s="220"/>
    </row>
    <row r="6282" spans="1:5">
      <c r="A6282" s="217">
        <v>100844</v>
      </c>
      <c r="B6282" s="218" t="s">
        <v>6691</v>
      </c>
      <c r="C6282" s="217" t="s">
        <v>27</v>
      </c>
      <c r="D6282" s="219">
        <v>0</v>
      </c>
      <c r="E6282" s="220"/>
    </row>
    <row r="6283" spans="1:5">
      <c r="A6283" s="217">
        <v>100797</v>
      </c>
      <c r="B6283" s="218" t="s">
        <v>6692</v>
      </c>
      <c r="C6283" s="217" t="s">
        <v>27</v>
      </c>
      <c r="D6283" s="219">
        <v>0</v>
      </c>
      <c r="E6283" s="220"/>
    </row>
    <row r="6284" spans="1:5">
      <c r="A6284" s="217">
        <v>100798</v>
      </c>
      <c r="B6284" s="218" t="s">
        <v>6693</v>
      </c>
      <c r="C6284" s="217" t="s">
        <v>27</v>
      </c>
      <c r="D6284" s="219">
        <v>0</v>
      </c>
      <c r="E6284" s="220"/>
    </row>
    <row r="6285" spans="1:5">
      <c r="A6285" s="217">
        <v>100845</v>
      </c>
      <c r="B6285" s="218" t="s">
        <v>6694</v>
      </c>
      <c r="C6285" s="217" t="s">
        <v>27</v>
      </c>
      <c r="D6285" s="219">
        <v>0</v>
      </c>
      <c r="E6285" s="220"/>
    </row>
    <row r="6286" spans="1:5">
      <c r="A6286" s="217">
        <v>100799</v>
      </c>
      <c r="B6286" s="218" t="s">
        <v>6695</v>
      </c>
      <c r="C6286" s="217" t="s">
        <v>27</v>
      </c>
      <c r="D6286" s="219">
        <v>17.12</v>
      </c>
      <c r="E6286" s="220">
        <v>0.52629999999999999</v>
      </c>
    </row>
    <row r="6287" spans="1:5">
      <c r="A6287" s="217">
        <v>100807</v>
      </c>
      <c r="B6287" s="218" t="s">
        <v>6696</v>
      </c>
      <c r="C6287" s="217" t="s">
        <v>27</v>
      </c>
      <c r="D6287" s="219">
        <v>22.77</v>
      </c>
      <c r="E6287" s="220">
        <v>0.3957</v>
      </c>
    </row>
    <row r="6288" spans="1:5">
      <c r="A6288" s="217">
        <v>100800</v>
      </c>
      <c r="B6288" s="218" t="s">
        <v>6697</v>
      </c>
      <c r="C6288" s="217" t="s">
        <v>27</v>
      </c>
      <c r="D6288" s="219">
        <v>24.29</v>
      </c>
      <c r="E6288" s="220">
        <v>0.60770000000000002</v>
      </c>
    </row>
    <row r="6289" spans="1:5">
      <c r="A6289" s="217">
        <v>100808</v>
      </c>
      <c r="B6289" s="218" t="s">
        <v>6698</v>
      </c>
      <c r="C6289" s="217" t="s">
        <v>27</v>
      </c>
      <c r="D6289" s="219">
        <v>31</v>
      </c>
      <c r="E6289" s="220">
        <v>0.47610000000000002</v>
      </c>
    </row>
    <row r="6290" spans="1:5">
      <c r="A6290" s="217">
        <v>100801</v>
      </c>
      <c r="B6290" s="218" t="s">
        <v>6699</v>
      </c>
      <c r="C6290" s="217" t="s">
        <v>27</v>
      </c>
      <c r="D6290" s="219">
        <v>31.74</v>
      </c>
      <c r="E6290" s="220">
        <v>0.64370000000000005</v>
      </c>
    </row>
    <row r="6291" spans="1:5">
      <c r="A6291" s="217">
        <v>100809</v>
      </c>
      <c r="B6291" s="218" t="s">
        <v>6700</v>
      </c>
      <c r="C6291" s="217" t="s">
        <v>27</v>
      </c>
      <c r="D6291" s="219">
        <v>39.76</v>
      </c>
      <c r="E6291" s="220">
        <v>0.51380000000000003</v>
      </c>
    </row>
    <row r="6292" spans="1:5">
      <c r="A6292" s="217">
        <v>100802</v>
      </c>
      <c r="B6292" s="218" t="s">
        <v>6701</v>
      </c>
      <c r="C6292" s="217" t="s">
        <v>27</v>
      </c>
      <c r="D6292" s="219">
        <v>42.3</v>
      </c>
      <c r="E6292" s="220">
        <v>0.67379999999999995</v>
      </c>
    </row>
    <row r="6293" spans="1:5">
      <c r="A6293" s="217">
        <v>100810</v>
      </c>
      <c r="B6293" s="218" t="s">
        <v>6702</v>
      </c>
      <c r="C6293" s="217" t="s">
        <v>27</v>
      </c>
      <c r="D6293" s="219">
        <v>52.16</v>
      </c>
      <c r="E6293" s="220">
        <v>0.5464</v>
      </c>
    </row>
    <row r="6294" spans="1:5">
      <c r="A6294" s="217">
        <v>100791</v>
      </c>
      <c r="B6294" s="218" t="s">
        <v>6703</v>
      </c>
      <c r="C6294" s="217" t="s">
        <v>27</v>
      </c>
      <c r="D6294" s="219">
        <v>16.63</v>
      </c>
      <c r="E6294" s="220">
        <v>0.54179999999999995</v>
      </c>
    </row>
    <row r="6295" spans="1:5">
      <c r="A6295" s="217">
        <v>100803</v>
      </c>
      <c r="B6295" s="218" t="s">
        <v>6704</v>
      </c>
      <c r="C6295" s="217" t="s">
        <v>27</v>
      </c>
      <c r="D6295" s="219">
        <v>15.64</v>
      </c>
      <c r="E6295" s="220">
        <v>0.57609999999999995</v>
      </c>
    </row>
    <row r="6296" spans="1:5">
      <c r="A6296" s="217">
        <v>100792</v>
      </c>
      <c r="B6296" s="218" t="s">
        <v>6705</v>
      </c>
      <c r="C6296" s="217" t="s">
        <v>27</v>
      </c>
      <c r="D6296" s="219">
        <v>23.81</v>
      </c>
      <c r="E6296" s="220">
        <v>0.61990000000000001</v>
      </c>
    </row>
    <row r="6297" spans="1:5">
      <c r="A6297" s="217">
        <v>100804</v>
      </c>
      <c r="B6297" s="218" t="s">
        <v>6706</v>
      </c>
      <c r="C6297" s="217" t="s">
        <v>27</v>
      </c>
      <c r="D6297" s="219">
        <v>22.63</v>
      </c>
      <c r="E6297" s="220">
        <v>0.6522</v>
      </c>
    </row>
    <row r="6298" spans="1:5">
      <c r="A6298" s="217">
        <v>100793</v>
      </c>
      <c r="B6298" s="218" t="s">
        <v>6707</v>
      </c>
      <c r="C6298" s="217" t="s">
        <v>27</v>
      </c>
      <c r="D6298" s="219">
        <v>31.26</v>
      </c>
      <c r="E6298" s="220">
        <v>0.65359999999999996</v>
      </c>
    </row>
    <row r="6299" spans="1:5">
      <c r="A6299" s="217">
        <v>100805</v>
      </c>
      <c r="B6299" s="218" t="s">
        <v>6708</v>
      </c>
      <c r="C6299" s="217" t="s">
        <v>27</v>
      </c>
      <c r="D6299" s="219">
        <v>29.85</v>
      </c>
      <c r="E6299" s="220">
        <v>0.68440000000000001</v>
      </c>
    </row>
    <row r="6300" spans="1:5">
      <c r="A6300" s="217">
        <v>100794</v>
      </c>
      <c r="B6300" s="218" t="s">
        <v>6709</v>
      </c>
      <c r="C6300" s="217" t="s">
        <v>27</v>
      </c>
      <c r="D6300" s="219">
        <v>41.81</v>
      </c>
      <c r="E6300" s="220">
        <v>0.68169999999999997</v>
      </c>
    </row>
    <row r="6301" spans="1:5">
      <c r="A6301" s="217">
        <v>100806</v>
      </c>
      <c r="B6301" s="218" t="s">
        <v>6710</v>
      </c>
      <c r="C6301" s="217" t="s">
        <v>27</v>
      </c>
      <c r="D6301" s="219">
        <v>40.08</v>
      </c>
      <c r="E6301" s="220">
        <v>0.71109999999999995</v>
      </c>
    </row>
    <row r="6302" spans="1:5">
      <c r="A6302" s="217">
        <v>100838</v>
      </c>
      <c r="B6302" s="218" t="s">
        <v>6711</v>
      </c>
      <c r="C6302" s="217" t="s">
        <v>28</v>
      </c>
      <c r="D6302" s="219">
        <v>0</v>
      </c>
      <c r="E6302" s="220"/>
    </row>
    <row r="6303" spans="1:5">
      <c r="A6303" s="217">
        <v>100839</v>
      </c>
      <c r="B6303" s="218" t="s">
        <v>6712</v>
      </c>
      <c r="C6303" s="217" t="s">
        <v>28</v>
      </c>
      <c r="D6303" s="219">
        <v>0</v>
      </c>
      <c r="E6303" s="220"/>
    </row>
    <row r="6304" spans="1:5">
      <c r="A6304" s="217">
        <v>100840</v>
      </c>
      <c r="B6304" s="218" t="s">
        <v>6713</v>
      </c>
      <c r="C6304" s="217" t="s">
        <v>28</v>
      </c>
      <c r="D6304" s="219">
        <v>0</v>
      </c>
      <c r="E6304" s="220"/>
    </row>
    <row r="6305" spans="1:5">
      <c r="A6305" s="217">
        <v>100841</v>
      </c>
      <c r="B6305" s="218" t="s">
        <v>6714</v>
      </c>
      <c r="C6305" s="217" t="s">
        <v>28</v>
      </c>
      <c r="D6305" s="219">
        <v>0</v>
      </c>
      <c r="E6305" s="220"/>
    </row>
    <row r="6306" spans="1:5">
      <c r="A6306" s="217">
        <v>103283</v>
      </c>
      <c r="B6306" s="218" t="s">
        <v>6715</v>
      </c>
      <c r="C6306" s="217" t="s">
        <v>28</v>
      </c>
      <c r="D6306" s="219">
        <v>0</v>
      </c>
      <c r="E6306" s="220"/>
    </row>
    <row r="6307" spans="1:5">
      <c r="A6307" s="217">
        <v>103284</v>
      </c>
      <c r="B6307" s="218" t="s">
        <v>6716</v>
      </c>
      <c r="C6307" s="217" t="s">
        <v>28</v>
      </c>
      <c r="D6307" s="219">
        <v>0</v>
      </c>
      <c r="E6307" s="220"/>
    </row>
    <row r="6308" spans="1:5">
      <c r="A6308" s="217">
        <v>103282</v>
      </c>
      <c r="B6308" s="218" t="s">
        <v>6717</v>
      </c>
      <c r="C6308" s="217" t="s">
        <v>28</v>
      </c>
      <c r="D6308" s="219">
        <v>0</v>
      </c>
      <c r="E6308" s="220"/>
    </row>
    <row r="6309" spans="1:5">
      <c r="A6309" s="217">
        <v>103279</v>
      </c>
      <c r="B6309" s="218" t="s">
        <v>6718</v>
      </c>
      <c r="C6309" s="217" t="s">
        <v>28</v>
      </c>
      <c r="D6309" s="219">
        <v>0</v>
      </c>
      <c r="E6309" s="220"/>
    </row>
    <row r="6310" spans="1:5">
      <c r="A6310" s="217">
        <v>103280</v>
      </c>
      <c r="B6310" s="218" t="s">
        <v>6719</v>
      </c>
      <c r="C6310" s="217" t="s">
        <v>28</v>
      </c>
      <c r="D6310" s="219">
        <v>0</v>
      </c>
      <c r="E6310" s="220"/>
    </row>
    <row r="6311" spans="1:5">
      <c r="A6311" s="217">
        <v>103281</v>
      </c>
      <c r="B6311" s="218" t="s">
        <v>6720</v>
      </c>
      <c r="C6311" s="217" t="s">
        <v>28</v>
      </c>
      <c r="D6311" s="219">
        <v>0</v>
      </c>
      <c r="E6311" s="220"/>
    </row>
    <row r="6312" spans="1:5">
      <c r="A6312" s="217">
        <v>103247</v>
      </c>
      <c r="B6312" s="218" t="s">
        <v>6721</v>
      </c>
      <c r="C6312" s="217" t="s">
        <v>28</v>
      </c>
      <c r="D6312" s="219">
        <v>2747.1</v>
      </c>
      <c r="E6312" s="220">
        <v>1.4800000000000001E-2</v>
      </c>
    </row>
    <row r="6313" spans="1:5">
      <c r="A6313" s="217">
        <v>103250</v>
      </c>
      <c r="B6313" s="218" t="s">
        <v>6722</v>
      </c>
      <c r="C6313" s="217" t="s">
        <v>28</v>
      </c>
      <c r="D6313" s="219">
        <v>3993.78</v>
      </c>
      <c r="E6313" s="220">
        <v>1.0200000000000001E-2</v>
      </c>
    </row>
    <row r="6314" spans="1:5">
      <c r="A6314" s="217">
        <v>103253</v>
      </c>
      <c r="B6314" s="218" t="s">
        <v>6723</v>
      </c>
      <c r="C6314" s="217" t="s">
        <v>28</v>
      </c>
      <c r="D6314" s="219">
        <v>5447.53</v>
      </c>
      <c r="E6314" s="220">
        <v>7.4000000000000003E-3</v>
      </c>
    </row>
    <row r="6315" spans="1:5">
      <c r="A6315" s="217">
        <v>103244</v>
      </c>
      <c r="B6315" s="218" t="s">
        <v>6724</v>
      </c>
      <c r="C6315" s="217" t="s">
        <v>28</v>
      </c>
      <c r="D6315" s="219">
        <v>2474.16</v>
      </c>
      <c r="E6315" s="220">
        <v>1.6400000000000001E-2</v>
      </c>
    </row>
    <row r="6316" spans="1:5">
      <c r="A6316" s="217">
        <v>103256</v>
      </c>
      <c r="B6316" s="218" t="s">
        <v>6725</v>
      </c>
      <c r="C6316" s="217" t="s">
        <v>28</v>
      </c>
      <c r="D6316" s="219">
        <v>10122.86</v>
      </c>
      <c r="E6316" s="220">
        <v>5.0000000000000001E-3</v>
      </c>
    </row>
    <row r="6317" spans="1:5">
      <c r="A6317" s="217">
        <v>103258</v>
      </c>
      <c r="B6317" s="218" t="s">
        <v>6726</v>
      </c>
      <c r="C6317" s="217" t="s">
        <v>28</v>
      </c>
      <c r="D6317" s="219">
        <v>11318.19</v>
      </c>
      <c r="E6317" s="220">
        <v>4.4000000000000003E-3</v>
      </c>
    </row>
    <row r="6318" spans="1:5">
      <c r="A6318" s="217">
        <v>103260</v>
      </c>
      <c r="B6318" s="218" t="s">
        <v>6727</v>
      </c>
      <c r="C6318" s="217" t="s">
        <v>28</v>
      </c>
      <c r="D6318" s="219">
        <v>6258.98</v>
      </c>
      <c r="E6318" s="220">
        <v>8.0000000000000002E-3</v>
      </c>
    </row>
    <row r="6319" spans="1:5">
      <c r="A6319" s="217">
        <v>103261</v>
      </c>
      <c r="B6319" s="218" t="s">
        <v>6728</v>
      </c>
      <c r="C6319" s="217" t="s">
        <v>28</v>
      </c>
      <c r="D6319" s="219">
        <v>12768.21</v>
      </c>
      <c r="E6319" s="220">
        <v>3.8999999999999998E-3</v>
      </c>
    </row>
    <row r="6320" spans="1:5">
      <c r="A6320" s="217">
        <v>103263</v>
      </c>
      <c r="B6320" s="218" t="s">
        <v>6729</v>
      </c>
      <c r="C6320" s="217" t="s">
        <v>28</v>
      </c>
      <c r="D6320" s="219">
        <v>17729.57</v>
      </c>
      <c r="E6320" s="220">
        <v>1.6899999999999998E-2</v>
      </c>
    </row>
    <row r="6321" spans="1:5">
      <c r="A6321" s="217">
        <v>103265</v>
      </c>
      <c r="B6321" s="218" t="s">
        <v>6730</v>
      </c>
      <c r="C6321" s="217" t="s">
        <v>28</v>
      </c>
      <c r="D6321" s="219">
        <v>21378.42</v>
      </c>
      <c r="E6321" s="220">
        <v>1.4E-2</v>
      </c>
    </row>
    <row r="6322" spans="1:5">
      <c r="A6322" s="217">
        <v>103268</v>
      </c>
      <c r="B6322" s="218" t="s">
        <v>6731</v>
      </c>
      <c r="C6322" s="217" t="s">
        <v>28</v>
      </c>
      <c r="D6322" s="219">
        <v>7501.36</v>
      </c>
      <c r="E6322" s="220">
        <v>6.3E-3</v>
      </c>
    </row>
    <row r="6323" spans="1:5">
      <c r="A6323" s="217">
        <v>103270</v>
      </c>
      <c r="B6323" s="218" t="s">
        <v>6732</v>
      </c>
      <c r="C6323" s="217" t="s">
        <v>28</v>
      </c>
      <c r="D6323" s="219">
        <v>8062.93</v>
      </c>
      <c r="E6323" s="220">
        <v>5.7999999999999996E-3</v>
      </c>
    </row>
    <row r="6324" spans="1:5">
      <c r="A6324" s="217">
        <v>103272</v>
      </c>
      <c r="B6324" s="218" t="s">
        <v>6733</v>
      </c>
      <c r="C6324" s="217" t="s">
        <v>28</v>
      </c>
      <c r="D6324" s="219">
        <v>11803.93</v>
      </c>
      <c r="E6324" s="220">
        <v>4.0000000000000001E-3</v>
      </c>
    </row>
    <row r="6325" spans="1:5">
      <c r="A6325" s="217">
        <v>103274</v>
      </c>
      <c r="B6325" s="218" t="s">
        <v>6734</v>
      </c>
      <c r="C6325" s="217" t="s">
        <v>28</v>
      </c>
      <c r="D6325" s="219">
        <v>13906.23</v>
      </c>
      <c r="E6325" s="220">
        <v>2.1299999999999999E-2</v>
      </c>
    </row>
    <row r="6326" spans="1:5">
      <c r="A6326" s="217">
        <v>103276</v>
      </c>
      <c r="B6326" s="218" t="s">
        <v>6735</v>
      </c>
      <c r="C6326" s="217" t="s">
        <v>28</v>
      </c>
      <c r="D6326" s="219">
        <v>14518.42</v>
      </c>
      <c r="E6326" s="220">
        <v>2.0400000000000001E-2</v>
      </c>
    </row>
    <row r="6327" spans="1:5">
      <c r="A6327" s="217">
        <v>103267</v>
      </c>
      <c r="B6327" s="218" t="s">
        <v>6736</v>
      </c>
      <c r="C6327" s="217" t="s">
        <v>28</v>
      </c>
      <c r="D6327" s="219">
        <v>6316.95</v>
      </c>
      <c r="E6327" s="220">
        <v>7.4000000000000003E-3</v>
      </c>
    </row>
    <row r="6328" spans="1:5">
      <c r="A6328" s="217">
        <v>103269</v>
      </c>
      <c r="B6328" s="218" t="s">
        <v>6737</v>
      </c>
      <c r="C6328" s="217" t="s">
        <v>28</v>
      </c>
      <c r="D6328" s="219">
        <v>7767.05</v>
      </c>
      <c r="E6328" s="220">
        <v>6.1000000000000004E-3</v>
      </c>
    </row>
    <row r="6329" spans="1:5">
      <c r="A6329" s="217">
        <v>103271</v>
      </c>
      <c r="B6329" s="218" t="s">
        <v>6738</v>
      </c>
      <c r="C6329" s="217" t="s">
        <v>28</v>
      </c>
      <c r="D6329" s="219">
        <v>11427.66</v>
      </c>
      <c r="E6329" s="220">
        <v>4.1000000000000003E-3</v>
      </c>
    </row>
    <row r="6330" spans="1:5">
      <c r="A6330" s="217">
        <v>103273</v>
      </c>
      <c r="B6330" s="218" t="s">
        <v>6739</v>
      </c>
      <c r="C6330" s="217" t="s">
        <v>28</v>
      </c>
      <c r="D6330" s="219">
        <v>12136.6</v>
      </c>
      <c r="E6330" s="220">
        <v>2.4400000000000002E-2</v>
      </c>
    </row>
    <row r="6331" spans="1:5">
      <c r="A6331" s="217">
        <v>103275</v>
      </c>
      <c r="B6331" s="218" t="s">
        <v>6740</v>
      </c>
      <c r="C6331" s="217" t="s">
        <v>28</v>
      </c>
      <c r="D6331" s="219">
        <v>13833.99</v>
      </c>
      <c r="E6331" s="220">
        <v>2.1399999999999999E-2</v>
      </c>
    </row>
    <row r="6332" spans="1:5">
      <c r="A6332" s="217">
        <v>103248</v>
      </c>
      <c r="B6332" s="218" t="s">
        <v>6741</v>
      </c>
      <c r="C6332" s="217" t="s">
        <v>28</v>
      </c>
      <c r="D6332" s="219">
        <v>2243.0700000000002</v>
      </c>
      <c r="E6332" s="220">
        <v>1.8100000000000002E-2</v>
      </c>
    </row>
    <row r="6333" spans="1:5">
      <c r="A6333" s="217">
        <v>103249</v>
      </c>
      <c r="B6333" s="218" t="s">
        <v>6742</v>
      </c>
      <c r="C6333" s="217" t="s">
        <v>28</v>
      </c>
      <c r="D6333" s="219">
        <v>2410.5500000000002</v>
      </c>
      <c r="E6333" s="220">
        <v>1.6799999999999999E-2</v>
      </c>
    </row>
    <row r="6334" spans="1:5">
      <c r="A6334" s="217">
        <v>103251</v>
      </c>
      <c r="B6334" s="218" t="s">
        <v>6743</v>
      </c>
      <c r="C6334" s="217" t="s">
        <v>28</v>
      </c>
      <c r="D6334" s="219">
        <v>3151.96</v>
      </c>
      <c r="E6334" s="220">
        <v>1.29E-2</v>
      </c>
    </row>
    <row r="6335" spans="1:5">
      <c r="A6335" s="217">
        <v>103252</v>
      </c>
      <c r="B6335" s="218" t="s">
        <v>6744</v>
      </c>
      <c r="C6335" s="217" t="s">
        <v>28</v>
      </c>
      <c r="D6335" s="219">
        <v>3491.44</v>
      </c>
      <c r="E6335" s="220">
        <v>1.1599999999999999E-2</v>
      </c>
    </row>
    <row r="6336" spans="1:5">
      <c r="A6336" s="217">
        <v>103254</v>
      </c>
      <c r="B6336" s="218" t="s">
        <v>6745</v>
      </c>
      <c r="C6336" s="217" t="s">
        <v>28</v>
      </c>
      <c r="D6336" s="219">
        <v>4071.25</v>
      </c>
      <c r="E6336" s="220">
        <v>0.01</v>
      </c>
    </row>
    <row r="6337" spans="1:5">
      <c r="A6337" s="217">
        <v>103255</v>
      </c>
      <c r="B6337" s="218" t="s">
        <v>6746</v>
      </c>
      <c r="C6337" s="217" t="s">
        <v>28</v>
      </c>
      <c r="D6337" s="219">
        <v>4556.84</v>
      </c>
      <c r="E6337" s="220">
        <v>8.8999999999999999E-3</v>
      </c>
    </row>
    <row r="6338" spans="1:5">
      <c r="A6338" s="217">
        <v>103245</v>
      </c>
      <c r="B6338" s="218" t="s">
        <v>6747</v>
      </c>
      <c r="C6338" s="217" t="s">
        <v>28</v>
      </c>
      <c r="D6338" s="219">
        <v>1949.4</v>
      </c>
      <c r="E6338" s="220">
        <v>2.0799999999999999E-2</v>
      </c>
    </row>
    <row r="6339" spans="1:5">
      <c r="A6339" s="217">
        <v>103246</v>
      </c>
      <c r="B6339" s="218" t="s">
        <v>6748</v>
      </c>
      <c r="C6339" s="217" t="s">
        <v>28</v>
      </c>
      <c r="D6339" s="219">
        <v>2126.87</v>
      </c>
      <c r="E6339" s="220">
        <v>1.9099999999999999E-2</v>
      </c>
    </row>
    <row r="6340" spans="1:5">
      <c r="A6340" s="217">
        <v>103257</v>
      </c>
      <c r="B6340" s="218" t="s">
        <v>6749</v>
      </c>
      <c r="C6340" s="217" t="s">
        <v>28</v>
      </c>
      <c r="D6340" s="219">
        <v>5774.72</v>
      </c>
      <c r="E6340" s="220">
        <v>8.6999999999999994E-3</v>
      </c>
    </row>
    <row r="6341" spans="1:5">
      <c r="A6341" s="217">
        <v>103259</v>
      </c>
      <c r="B6341" s="218" t="s">
        <v>6750</v>
      </c>
      <c r="C6341" s="217" t="s">
        <v>28</v>
      </c>
      <c r="D6341" s="219">
        <v>6092.69</v>
      </c>
      <c r="E6341" s="220">
        <v>8.2000000000000007E-3</v>
      </c>
    </row>
    <row r="6342" spans="1:5">
      <c r="A6342" s="217">
        <v>103262</v>
      </c>
      <c r="B6342" s="218" t="s">
        <v>6751</v>
      </c>
      <c r="C6342" s="217" t="s">
        <v>28</v>
      </c>
      <c r="D6342" s="219">
        <v>8007.07</v>
      </c>
      <c r="E6342" s="220">
        <v>6.3E-3</v>
      </c>
    </row>
    <row r="6343" spans="1:5">
      <c r="A6343" s="217">
        <v>103264</v>
      </c>
      <c r="B6343" s="218" t="s">
        <v>6752</v>
      </c>
      <c r="C6343" s="217" t="s">
        <v>28</v>
      </c>
      <c r="D6343" s="219">
        <v>9934.2099999999991</v>
      </c>
      <c r="E6343" s="220">
        <v>3.0099999999999998E-2</v>
      </c>
    </row>
    <row r="6344" spans="1:5">
      <c r="A6344" s="217">
        <v>103266</v>
      </c>
      <c r="B6344" s="218" t="s">
        <v>6753</v>
      </c>
      <c r="C6344" s="217" t="s">
        <v>28</v>
      </c>
      <c r="D6344" s="219">
        <v>11097.01</v>
      </c>
      <c r="E6344" s="220">
        <v>2.7E-2</v>
      </c>
    </row>
    <row r="6345" spans="1:5">
      <c r="A6345" s="217">
        <v>103277</v>
      </c>
      <c r="B6345" s="218" t="s">
        <v>6754</v>
      </c>
      <c r="C6345" s="217" t="s">
        <v>28</v>
      </c>
      <c r="D6345" s="219">
        <v>26816.77</v>
      </c>
      <c r="E6345" s="220">
        <v>2.1600000000000001E-2</v>
      </c>
    </row>
    <row r="6346" spans="1:5">
      <c r="A6346" s="217">
        <v>103278</v>
      </c>
      <c r="B6346" s="218" t="s">
        <v>6755</v>
      </c>
      <c r="C6346" s="217" t="s">
        <v>28</v>
      </c>
      <c r="D6346" s="219">
        <v>34335.339999999997</v>
      </c>
      <c r="E6346" s="220">
        <v>1.6899999999999998E-2</v>
      </c>
    </row>
    <row r="6347" spans="1:5">
      <c r="A6347" s="217">
        <v>103285</v>
      </c>
      <c r="B6347" s="218" t="s">
        <v>6756</v>
      </c>
      <c r="C6347" s="217" t="s">
        <v>28</v>
      </c>
      <c r="D6347" s="219">
        <v>0</v>
      </c>
      <c r="E6347" s="220"/>
    </row>
    <row r="6348" spans="1:5">
      <c r="A6348" s="217">
        <v>103286</v>
      </c>
      <c r="B6348" s="218" t="s">
        <v>6757</v>
      </c>
      <c r="C6348" s="217" t="s">
        <v>28</v>
      </c>
      <c r="D6348" s="219">
        <v>0</v>
      </c>
      <c r="E6348" s="220"/>
    </row>
    <row r="6349" spans="1:5">
      <c r="A6349" s="217">
        <v>103287</v>
      </c>
      <c r="B6349" s="218" t="s">
        <v>6758</v>
      </c>
      <c r="C6349" s="217" t="s">
        <v>28</v>
      </c>
      <c r="D6349" s="219">
        <v>0</v>
      </c>
      <c r="E6349" s="220"/>
    </row>
    <row r="6350" spans="1:5">
      <c r="A6350" s="217">
        <v>103288</v>
      </c>
      <c r="B6350" s="218" t="s">
        <v>6759</v>
      </c>
      <c r="C6350" s="217" t="s">
        <v>28</v>
      </c>
      <c r="D6350" s="219">
        <v>14.82</v>
      </c>
      <c r="E6350" s="220">
        <v>0</v>
      </c>
    </row>
    <row r="6351" spans="1:5">
      <c r="A6351" s="217">
        <v>103291</v>
      </c>
      <c r="B6351" s="218" t="s">
        <v>6760</v>
      </c>
      <c r="C6351" s="217" t="s">
        <v>27</v>
      </c>
      <c r="D6351" s="219">
        <v>62.55</v>
      </c>
      <c r="E6351" s="220">
        <v>0.87390000000000001</v>
      </c>
    </row>
    <row r="6352" spans="1:5">
      <c r="A6352" s="217">
        <v>103289</v>
      </c>
      <c r="B6352" s="218" t="s">
        <v>6761</v>
      </c>
      <c r="C6352" s="217" t="s">
        <v>27</v>
      </c>
      <c r="D6352" s="219">
        <v>31.89</v>
      </c>
      <c r="E6352" s="220">
        <v>0.78169999999999995</v>
      </c>
    </row>
    <row r="6353" spans="1:5">
      <c r="A6353" s="217">
        <v>103290</v>
      </c>
      <c r="B6353" s="218" t="s">
        <v>6762</v>
      </c>
      <c r="C6353" s="217" t="s">
        <v>27</v>
      </c>
      <c r="D6353" s="219">
        <v>49.58</v>
      </c>
      <c r="E6353" s="220">
        <v>0.85009999999999997</v>
      </c>
    </row>
    <row r="6354" spans="1:5">
      <c r="A6354" s="217">
        <v>103292</v>
      </c>
      <c r="B6354" s="218" t="s">
        <v>6763</v>
      </c>
      <c r="C6354" s="217" t="s">
        <v>27</v>
      </c>
      <c r="D6354" s="219">
        <v>75.83</v>
      </c>
      <c r="E6354" s="220">
        <v>0.88990000000000002</v>
      </c>
    </row>
    <row r="6355" spans="1:5">
      <c r="A6355" s="217">
        <v>106044</v>
      </c>
      <c r="B6355" s="218" t="s">
        <v>6764</v>
      </c>
      <c r="C6355" s="217" t="s">
        <v>28</v>
      </c>
      <c r="D6355" s="219">
        <v>57</v>
      </c>
      <c r="E6355" s="220">
        <v>0.376</v>
      </c>
    </row>
    <row r="6356" spans="1:5">
      <c r="A6356" s="217">
        <v>106045</v>
      </c>
      <c r="B6356" s="218" t="s">
        <v>6765</v>
      </c>
      <c r="C6356" s="217" t="s">
        <v>28</v>
      </c>
      <c r="D6356" s="219">
        <v>131.61000000000001</v>
      </c>
      <c r="E6356" s="220">
        <v>0.66210000000000002</v>
      </c>
    </row>
    <row r="6357" spans="1:5">
      <c r="A6357" s="217">
        <v>106042</v>
      </c>
      <c r="B6357" s="218" t="s">
        <v>6766</v>
      </c>
      <c r="C6357" s="217" t="s">
        <v>28</v>
      </c>
      <c r="D6357" s="219">
        <v>58.88</v>
      </c>
      <c r="E6357" s="220">
        <v>0.39589999999999997</v>
      </c>
    </row>
    <row r="6358" spans="1:5">
      <c r="A6358" s="217">
        <v>106043</v>
      </c>
      <c r="B6358" s="218" t="s">
        <v>6767</v>
      </c>
      <c r="C6358" s="217" t="s">
        <v>28</v>
      </c>
      <c r="D6358" s="219">
        <v>114.26</v>
      </c>
      <c r="E6358" s="220">
        <v>0.61080000000000001</v>
      </c>
    </row>
    <row r="6359" spans="1:5">
      <c r="A6359" s="217">
        <v>106046</v>
      </c>
      <c r="B6359" s="218" t="s">
        <v>6768</v>
      </c>
      <c r="C6359" s="217" t="s">
        <v>28</v>
      </c>
      <c r="D6359" s="219">
        <v>37.619999999999997</v>
      </c>
      <c r="E6359" s="220">
        <v>0.3674</v>
      </c>
    </row>
    <row r="6360" spans="1:5">
      <c r="A6360" s="217">
        <v>106047</v>
      </c>
      <c r="B6360" s="218" t="s">
        <v>6769</v>
      </c>
      <c r="C6360" s="217" t="s">
        <v>28</v>
      </c>
      <c r="D6360" s="219">
        <v>68.349999999999994</v>
      </c>
      <c r="E6360" s="220">
        <v>0.56440000000000001</v>
      </c>
    </row>
    <row r="6361" spans="1:5">
      <c r="A6361" s="217">
        <v>106038</v>
      </c>
      <c r="B6361" s="218" t="s">
        <v>6770</v>
      </c>
      <c r="C6361" s="217" t="s">
        <v>28</v>
      </c>
      <c r="D6361" s="219">
        <v>50.57</v>
      </c>
      <c r="E6361" s="220">
        <v>6.1100000000000002E-2</v>
      </c>
    </row>
    <row r="6362" spans="1:5">
      <c r="A6362" s="217">
        <v>106039</v>
      </c>
      <c r="B6362" s="218" t="s">
        <v>6771</v>
      </c>
      <c r="C6362" s="217" t="s">
        <v>28</v>
      </c>
      <c r="D6362" s="219">
        <v>67.69</v>
      </c>
      <c r="E6362" s="220">
        <v>0.12280000000000001</v>
      </c>
    </row>
    <row r="6363" spans="1:5">
      <c r="A6363" s="217">
        <v>106040</v>
      </c>
      <c r="B6363" s="218" t="s">
        <v>6772</v>
      </c>
      <c r="C6363" s="217" t="s">
        <v>28</v>
      </c>
      <c r="D6363" s="219">
        <v>76.709999999999994</v>
      </c>
      <c r="E6363" s="220">
        <v>0.38100000000000001</v>
      </c>
    </row>
    <row r="6364" spans="1:5">
      <c r="A6364" s="217">
        <v>106041</v>
      </c>
      <c r="B6364" s="218" t="s">
        <v>6773</v>
      </c>
      <c r="C6364" s="217" t="s">
        <v>28</v>
      </c>
      <c r="D6364" s="219">
        <v>144.68</v>
      </c>
      <c r="E6364" s="220">
        <v>0.58960000000000001</v>
      </c>
    </row>
    <row r="6365" spans="1:5">
      <c r="A6365" s="217">
        <v>97329</v>
      </c>
      <c r="B6365" s="218" t="s">
        <v>6774</v>
      </c>
      <c r="C6365" s="217" t="s">
        <v>27</v>
      </c>
      <c r="D6365" s="219">
        <v>57.86</v>
      </c>
      <c r="E6365" s="220">
        <v>0.94469999999999998</v>
      </c>
    </row>
    <row r="6366" spans="1:5">
      <c r="A6366" s="217">
        <v>97327</v>
      </c>
      <c r="B6366" s="218" t="s">
        <v>6775</v>
      </c>
      <c r="C6366" s="217" t="s">
        <v>27</v>
      </c>
      <c r="D6366" s="219">
        <v>27.2</v>
      </c>
      <c r="E6366" s="220">
        <v>0.91649999999999998</v>
      </c>
    </row>
    <row r="6367" spans="1:5">
      <c r="A6367" s="217">
        <v>106034</v>
      </c>
      <c r="B6367" s="218" t="s">
        <v>6776</v>
      </c>
      <c r="C6367" s="217" t="s">
        <v>27</v>
      </c>
      <c r="D6367" s="219">
        <v>123.11</v>
      </c>
      <c r="E6367" s="220">
        <v>0.96650000000000003</v>
      </c>
    </row>
    <row r="6368" spans="1:5">
      <c r="A6368" s="217">
        <v>97328</v>
      </c>
      <c r="B6368" s="218" t="s">
        <v>6777</v>
      </c>
      <c r="C6368" s="217" t="s">
        <v>27</v>
      </c>
      <c r="D6368" s="219">
        <v>44.89</v>
      </c>
      <c r="E6368" s="220">
        <v>0.93899999999999995</v>
      </c>
    </row>
    <row r="6369" spans="1:5">
      <c r="A6369" s="217">
        <v>97330</v>
      </c>
      <c r="B6369" s="218" t="s">
        <v>6778</v>
      </c>
      <c r="C6369" s="217" t="s">
        <v>27</v>
      </c>
      <c r="D6369" s="219">
        <v>71.14</v>
      </c>
      <c r="E6369" s="220">
        <v>0.9486</v>
      </c>
    </row>
    <row r="6370" spans="1:5">
      <c r="A6370" s="217">
        <v>106035</v>
      </c>
      <c r="B6370" s="218" t="s">
        <v>6779</v>
      </c>
      <c r="C6370" s="217" t="s">
        <v>27</v>
      </c>
      <c r="D6370" s="219">
        <v>0</v>
      </c>
      <c r="E6370" s="220"/>
    </row>
    <row r="6371" spans="1:5">
      <c r="A6371" s="217">
        <v>106036</v>
      </c>
      <c r="B6371" s="218" t="s">
        <v>6780</v>
      </c>
      <c r="C6371" s="217" t="s">
        <v>27</v>
      </c>
      <c r="D6371" s="219">
        <v>0</v>
      </c>
      <c r="E6371" s="220"/>
    </row>
    <row r="6372" spans="1:5">
      <c r="A6372" s="217">
        <v>106037</v>
      </c>
      <c r="B6372" s="218" t="s">
        <v>6781</v>
      </c>
      <c r="C6372" s="217" t="s">
        <v>27</v>
      </c>
      <c r="D6372" s="219">
        <v>0</v>
      </c>
      <c r="E6372" s="220"/>
    </row>
    <row r="6373" spans="1:5">
      <c r="A6373" s="217">
        <v>93085</v>
      </c>
      <c r="B6373" s="218" t="s">
        <v>6782</v>
      </c>
      <c r="C6373" s="217" t="s">
        <v>28</v>
      </c>
      <c r="D6373" s="219">
        <v>15.54</v>
      </c>
      <c r="E6373" s="220">
        <v>0.4839</v>
      </c>
    </row>
    <row r="6374" spans="1:5">
      <c r="A6374" s="217">
        <v>103892</v>
      </c>
      <c r="B6374" s="218" t="s">
        <v>6783</v>
      </c>
      <c r="C6374" s="217" t="s">
        <v>28</v>
      </c>
      <c r="D6374" s="219">
        <v>16.559999999999999</v>
      </c>
      <c r="E6374" s="220">
        <v>0.46379999999999999</v>
      </c>
    </row>
    <row r="6375" spans="1:5">
      <c r="A6375" s="217">
        <v>103823</v>
      </c>
      <c r="B6375" s="218" t="s">
        <v>6784</v>
      </c>
      <c r="C6375" s="217" t="s">
        <v>28</v>
      </c>
      <c r="D6375" s="219">
        <v>18.54</v>
      </c>
      <c r="E6375" s="220">
        <v>0.40560000000000002</v>
      </c>
    </row>
    <row r="6376" spans="1:5">
      <c r="A6376" s="217">
        <v>103856</v>
      </c>
      <c r="B6376" s="218" t="s">
        <v>6785</v>
      </c>
      <c r="C6376" s="217" t="s">
        <v>28</v>
      </c>
      <c r="D6376" s="219">
        <v>16.510000000000002</v>
      </c>
      <c r="E6376" s="220">
        <v>0.45550000000000002</v>
      </c>
    </row>
    <row r="6377" spans="1:5">
      <c r="A6377" s="217">
        <v>93108</v>
      </c>
      <c r="B6377" s="218" t="s">
        <v>6786</v>
      </c>
      <c r="C6377" s="217" t="s">
        <v>28</v>
      </c>
      <c r="D6377" s="219">
        <v>14</v>
      </c>
      <c r="E6377" s="220">
        <v>0.53710000000000002</v>
      </c>
    </row>
    <row r="6378" spans="1:5">
      <c r="A6378" s="217">
        <v>93091</v>
      </c>
      <c r="B6378" s="218" t="s">
        <v>6787</v>
      </c>
      <c r="C6378" s="217" t="s">
        <v>28</v>
      </c>
      <c r="D6378" s="219">
        <v>17.34</v>
      </c>
      <c r="E6378" s="220">
        <v>0.64880000000000004</v>
      </c>
    </row>
    <row r="6379" spans="1:5">
      <c r="A6379" s="217">
        <v>103900</v>
      </c>
      <c r="B6379" s="218" t="s">
        <v>6788</v>
      </c>
      <c r="C6379" s="217" t="s">
        <v>28</v>
      </c>
      <c r="D6379" s="219">
        <v>21.5</v>
      </c>
      <c r="E6379" s="220">
        <v>0.52329999999999999</v>
      </c>
    </row>
    <row r="6380" spans="1:5">
      <c r="A6380" s="217">
        <v>103831</v>
      </c>
      <c r="B6380" s="218" t="s">
        <v>6789</v>
      </c>
      <c r="C6380" s="217" t="s">
        <v>28</v>
      </c>
      <c r="D6380" s="219">
        <v>27.65</v>
      </c>
      <c r="E6380" s="220">
        <v>0.40689999999999998</v>
      </c>
    </row>
    <row r="6381" spans="1:5">
      <c r="A6381" s="217">
        <v>103864</v>
      </c>
      <c r="B6381" s="218" t="s">
        <v>6790</v>
      </c>
      <c r="C6381" s="217" t="s">
        <v>28</v>
      </c>
      <c r="D6381" s="219">
        <v>22.62</v>
      </c>
      <c r="E6381" s="220">
        <v>0.49730000000000002</v>
      </c>
    </row>
    <row r="6382" spans="1:5">
      <c r="A6382" s="217">
        <v>93133</v>
      </c>
      <c r="B6382" s="218" t="s">
        <v>6791</v>
      </c>
      <c r="C6382" s="217" t="s">
        <v>28</v>
      </c>
      <c r="D6382" s="219">
        <v>20.2</v>
      </c>
      <c r="E6382" s="220">
        <v>0.55689999999999995</v>
      </c>
    </row>
    <row r="6383" spans="1:5">
      <c r="A6383" s="217">
        <v>93057</v>
      </c>
      <c r="B6383" s="218" t="s">
        <v>6792</v>
      </c>
      <c r="C6383" s="217" t="s">
        <v>28</v>
      </c>
      <c r="D6383" s="219">
        <v>14.67</v>
      </c>
      <c r="E6383" s="220">
        <v>0.76690000000000003</v>
      </c>
    </row>
    <row r="6384" spans="1:5">
      <c r="A6384" s="217">
        <v>93062</v>
      </c>
      <c r="B6384" s="218" t="s">
        <v>6793</v>
      </c>
      <c r="C6384" s="217" t="s">
        <v>28</v>
      </c>
      <c r="D6384" s="219">
        <v>28.37</v>
      </c>
      <c r="E6384" s="220">
        <v>0.84630000000000005</v>
      </c>
    </row>
    <row r="6385" spans="1:5">
      <c r="A6385" s="217">
        <v>93065</v>
      </c>
      <c r="B6385" s="218" t="s">
        <v>6794</v>
      </c>
      <c r="C6385" s="217" t="s">
        <v>28</v>
      </c>
      <c r="D6385" s="219">
        <v>46.48</v>
      </c>
      <c r="E6385" s="220">
        <v>0.88449999999999995</v>
      </c>
    </row>
    <row r="6386" spans="1:5">
      <c r="A6386" s="217">
        <v>93068</v>
      </c>
      <c r="B6386" s="218" t="s">
        <v>6795</v>
      </c>
      <c r="C6386" s="217" t="s">
        <v>28</v>
      </c>
      <c r="D6386" s="219">
        <v>65.510000000000005</v>
      </c>
      <c r="E6386" s="220">
        <v>0.89700000000000002</v>
      </c>
    </row>
    <row r="6387" spans="1:5">
      <c r="A6387" s="217">
        <v>93071</v>
      </c>
      <c r="B6387" s="218" t="s">
        <v>6796</v>
      </c>
      <c r="C6387" s="217" t="s">
        <v>28</v>
      </c>
      <c r="D6387" s="219">
        <v>179.46</v>
      </c>
      <c r="E6387" s="220">
        <v>0.95269999999999999</v>
      </c>
    </row>
    <row r="6388" spans="1:5">
      <c r="A6388" s="217">
        <v>93081</v>
      </c>
      <c r="B6388" s="218" t="s">
        <v>6797</v>
      </c>
      <c r="C6388" s="217" t="s">
        <v>28</v>
      </c>
      <c r="D6388" s="219">
        <v>19.489999999999998</v>
      </c>
      <c r="E6388" s="220">
        <v>0.77890000000000004</v>
      </c>
    </row>
    <row r="6389" spans="1:5">
      <c r="A6389" s="217">
        <v>103887</v>
      </c>
      <c r="B6389" s="218" t="s">
        <v>6798</v>
      </c>
      <c r="C6389" s="217" t="s">
        <v>28</v>
      </c>
      <c r="D6389" s="219">
        <v>21.06</v>
      </c>
      <c r="E6389" s="220">
        <v>0.7208</v>
      </c>
    </row>
    <row r="6390" spans="1:5">
      <c r="A6390" s="217">
        <v>103818</v>
      </c>
      <c r="B6390" s="218" t="s">
        <v>6799</v>
      </c>
      <c r="C6390" s="217" t="s">
        <v>28</v>
      </c>
      <c r="D6390" s="219">
        <v>21.05</v>
      </c>
      <c r="E6390" s="220">
        <v>0.72109999999999996</v>
      </c>
    </row>
    <row r="6391" spans="1:5">
      <c r="A6391" s="217">
        <v>103851</v>
      </c>
      <c r="B6391" s="218" t="s">
        <v>6800</v>
      </c>
      <c r="C6391" s="217" t="s">
        <v>28</v>
      </c>
      <c r="D6391" s="219">
        <v>20.81</v>
      </c>
      <c r="E6391" s="220">
        <v>0.72950000000000004</v>
      </c>
    </row>
    <row r="6392" spans="1:5">
      <c r="A6392" s="217">
        <v>93104</v>
      </c>
      <c r="B6392" s="218" t="s">
        <v>6801</v>
      </c>
      <c r="C6392" s="217" t="s">
        <v>28</v>
      </c>
      <c r="D6392" s="219">
        <v>19.57</v>
      </c>
      <c r="E6392" s="220">
        <v>0.77569999999999995</v>
      </c>
    </row>
    <row r="6393" spans="1:5">
      <c r="A6393" s="217">
        <v>98602</v>
      </c>
      <c r="B6393" s="218" t="s">
        <v>6802</v>
      </c>
      <c r="C6393" s="217" t="s">
        <v>28</v>
      </c>
      <c r="D6393" s="219">
        <v>19.03</v>
      </c>
      <c r="E6393" s="220">
        <v>0.82609999999999995</v>
      </c>
    </row>
    <row r="6394" spans="1:5">
      <c r="A6394" s="217">
        <v>93087</v>
      </c>
      <c r="B6394" s="218" t="s">
        <v>6803</v>
      </c>
      <c r="C6394" s="217" t="s">
        <v>28</v>
      </c>
      <c r="D6394" s="219">
        <v>20.41</v>
      </c>
      <c r="E6394" s="220">
        <v>0.7702</v>
      </c>
    </row>
    <row r="6395" spans="1:5">
      <c r="A6395" s="217">
        <v>103893</v>
      </c>
      <c r="B6395" s="218" t="s">
        <v>6804</v>
      </c>
      <c r="C6395" s="217" t="s">
        <v>28</v>
      </c>
      <c r="D6395" s="219">
        <v>22.34</v>
      </c>
      <c r="E6395" s="220">
        <v>0.70369999999999999</v>
      </c>
    </row>
    <row r="6396" spans="1:5">
      <c r="A6396" s="217">
        <v>103824</v>
      </c>
      <c r="B6396" s="218" t="s">
        <v>6805</v>
      </c>
      <c r="C6396" s="217" t="s">
        <v>28</v>
      </c>
      <c r="D6396" s="219">
        <v>24.49</v>
      </c>
      <c r="E6396" s="220">
        <v>0.64190000000000003</v>
      </c>
    </row>
    <row r="6397" spans="1:5">
      <c r="A6397" s="217">
        <v>103857</v>
      </c>
      <c r="B6397" s="218" t="s">
        <v>6806</v>
      </c>
      <c r="C6397" s="217" t="s">
        <v>28</v>
      </c>
      <c r="D6397" s="219">
        <v>22.63</v>
      </c>
      <c r="E6397" s="220">
        <v>0.69469999999999998</v>
      </c>
    </row>
    <row r="6398" spans="1:5">
      <c r="A6398" s="217">
        <v>93110</v>
      </c>
      <c r="B6398" s="218" t="s">
        <v>6807</v>
      </c>
      <c r="C6398" s="217" t="s">
        <v>28</v>
      </c>
      <c r="D6398" s="219">
        <v>21.45</v>
      </c>
      <c r="E6398" s="220">
        <v>0.7329</v>
      </c>
    </row>
    <row r="6399" spans="1:5">
      <c r="A6399" s="217">
        <v>93054</v>
      </c>
      <c r="B6399" s="218" t="s">
        <v>6808</v>
      </c>
      <c r="C6399" s="217" t="s">
        <v>28</v>
      </c>
      <c r="D6399" s="219">
        <v>23.58</v>
      </c>
      <c r="E6399" s="220">
        <v>0.81930000000000003</v>
      </c>
    </row>
    <row r="6400" spans="1:5">
      <c r="A6400" s="217">
        <v>93088</v>
      </c>
      <c r="B6400" s="218" t="s">
        <v>6809</v>
      </c>
      <c r="C6400" s="217" t="s">
        <v>28</v>
      </c>
      <c r="D6400" s="219">
        <v>25.3</v>
      </c>
      <c r="E6400" s="220">
        <v>0.77629999999999999</v>
      </c>
    </row>
    <row r="6401" spans="1:5">
      <c r="A6401" s="217">
        <v>103894</v>
      </c>
      <c r="B6401" s="218" t="s">
        <v>6810</v>
      </c>
      <c r="C6401" s="217" t="s">
        <v>28</v>
      </c>
      <c r="D6401" s="219">
        <v>26.9</v>
      </c>
      <c r="E6401" s="220">
        <v>0.71819999999999995</v>
      </c>
    </row>
    <row r="6402" spans="1:5">
      <c r="A6402" s="217">
        <v>103825</v>
      </c>
      <c r="B6402" s="218" t="s">
        <v>6811</v>
      </c>
      <c r="C6402" s="217" t="s">
        <v>28</v>
      </c>
      <c r="D6402" s="219">
        <v>29.04</v>
      </c>
      <c r="E6402" s="220">
        <v>0.6653</v>
      </c>
    </row>
    <row r="6403" spans="1:5">
      <c r="A6403" s="217">
        <v>103858</v>
      </c>
      <c r="B6403" s="218" t="s">
        <v>6812</v>
      </c>
      <c r="C6403" s="217" t="s">
        <v>28</v>
      </c>
      <c r="D6403" s="219">
        <v>27.18</v>
      </c>
      <c r="E6403" s="220">
        <v>0.71079999999999999</v>
      </c>
    </row>
    <row r="6404" spans="1:5">
      <c r="A6404" s="217">
        <v>93111</v>
      </c>
      <c r="B6404" s="218" t="s">
        <v>6813</v>
      </c>
      <c r="C6404" s="217" t="s">
        <v>28</v>
      </c>
      <c r="D6404" s="219">
        <v>26</v>
      </c>
      <c r="E6404" s="220">
        <v>0.74309999999999998</v>
      </c>
    </row>
    <row r="6405" spans="1:5">
      <c r="A6405" s="217">
        <v>93059</v>
      </c>
      <c r="B6405" s="218" t="s">
        <v>6814</v>
      </c>
      <c r="C6405" s="217" t="s">
        <v>28</v>
      </c>
      <c r="D6405" s="219">
        <v>30.9</v>
      </c>
      <c r="E6405" s="220">
        <v>0.879</v>
      </c>
    </row>
    <row r="6406" spans="1:5">
      <c r="A6406" s="217">
        <v>93093</v>
      </c>
      <c r="B6406" s="218" t="s">
        <v>6815</v>
      </c>
      <c r="C6406" s="217" t="s">
        <v>28</v>
      </c>
      <c r="D6406" s="219">
        <v>32.18</v>
      </c>
      <c r="E6406" s="220">
        <v>0.84399999999999997</v>
      </c>
    </row>
    <row r="6407" spans="1:5">
      <c r="A6407" s="217">
        <v>103899</v>
      </c>
      <c r="B6407" s="218" t="s">
        <v>6816</v>
      </c>
      <c r="C6407" s="217" t="s">
        <v>28</v>
      </c>
      <c r="D6407" s="219">
        <v>34.409999999999997</v>
      </c>
      <c r="E6407" s="220">
        <v>0.7893</v>
      </c>
    </row>
    <row r="6408" spans="1:5">
      <c r="A6408" s="217">
        <v>103830</v>
      </c>
      <c r="B6408" s="218" t="s">
        <v>6817</v>
      </c>
      <c r="C6408" s="217" t="s">
        <v>28</v>
      </c>
      <c r="D6408" s="219">
        <v>38.18</v>
      </c>
      <c r="E6408" s="220">
        <v>0.70479999999999998</v>
      </c>
    </row>
    <row r="6409" spans="1:5">
      <c r="A6409" s="217">
        <v>103863</v>
      </c>
      <c r="B6409" s="218" t="s">
        <v>6818</v>
      </c>
      <c r="C6409" s="217" t="s">
        <v>28</v>
      </c>
      <c r="D6409" s="219">
        <v>35.159999999999997</v>
      </c>
      <c r="E6409" s="220">
        <v>0.77249999999999996</v>
      </c>
    </row>
    <row r="6410" spans="1:5">
      <c r="A6410" s="217">
        <v>93114</v>
      </c>
      <c r="B6410" s="218" t="s">
        <v>6819</v>
      </c>
      <c r="C6410" s="217" t="s">
        <v>28</v>
      </c>
      <c r="D6410" s="219">
        <v>34.020000000000003</v>
      </c>
      <c r="E6410" s="220">
        <v>0.7984</v>
      </c>
    </row>
    <row r="6411" spans="1:5">
      <c r="A6411" s="217">
        <v>93075</v>
      </c>
      <c r="B6411" s="218" t="s">
        <v>6820</v>
      </c>
      <c r="C6411" s="217" t="s">
        <v>28</v>
      </c>
      <c r="D6411" s="219">
        <v>20.61</v>
      </c>
      <c r="E6411" s="220">
        <v>0.73170000000000002</v>
      </c>
    </row>
    <row r="6412" spans="1:5">
      <c r="A6412" s="217">
        <v>103876</v>
      </c>
      <c r="B6412" s="218" t="s">
        <v>6821</v>
      </c>
      <c r="C6412" s="217" t="s">
        <v>28</v>
      </c>
      <c r="D6412" s="219">
        <v>22.98</v>
      </c>
      <c r="E6412" s="220">
        <v>0.65620000000000001</v>
      </c>
    </row>
    <row r="6413" spans="1:5">
      <c r="A6413" s="217">
        <v>103807</v>
      </c>
      <c r="B6413" s="218" t="s">
        <v>6822</v>
      </c>
      <c r="C6413" s="217" t="s">
        <v>28</v>
      </c>
      <c r="D6413" s="219">
        <v>22.95</v>
      </c>
      <c r="E6413" s="220">
        <v>0.65710000000000002</v>
      </c>
    </row>
    <row r="6414" spans="1:5">
      <c r="A6414" s="217">
        <v>103840</v>
      </c>
      <c r="B6414" s="218" t="s">
        <v>6823</v>
      </c>
      <c r="C6414" s="217" t="s">
        <v>28</v>
      </c>
      <c r="D6414" s="219">
        <v>22.59</v>
      </c>
      <c r="E6414" s="220">
        <v>0.66759999999999997</v>
      </c>
    </row>
    <row r="6415" spans="1:5">
      <c r="A6415" s="217">
        <v>93098</v>
      </c>
      <c r="B6415" s="218" t="s">
        <v>6824</v>
      </c>
      <c r="C6415" s="217" t="s">
        <v>28</v>
      </c>
      <c r="D6415" s="219">
        <v>20.74</v>
      </c>
      <c r="E6415" s="220">
        <v>0.72709999999999997</v>
      </c>
    </row>
    <row r="6416" spans="1:5">
      <c r="A6416" s="217">
        <v>93120</v>
      </c>
      <c r="B6416" s="218" t="s">
        <v>6825</v>
      </c>
      <c r="C6416" s="217" t="s">
        <v>28</v>
      </c>
      <c r="D6416" s="219">
        <v>27.2</v>
      </c>
      <c r="E6416" s="220">
        <v>0.85150000000000003</v>
      </c>
    </row>
    <row r="6417" spans="1:5">
      <c r="A6417" s="217">
        <v>93077</v>
      </c>
      <c r="B6417" s="218" t="s">
        <v>6826</v>
      </c>
      <c r="C6417" s="217" t="s">
        <v>28</v>
      </c>
      <c r="D6417" s="219">
        <v>29.27</v>
      </c>
      <c r="E6417" s="220">
        <v>0.7913</v>
      </c>
    </row>
    <row r="6418" spans="1:5">
      <c r="A6418" s="217">
        <v>103879</v>
      </c>
      <c r="B6418" s="218" t="s">
        <v>6827</v>
      </c>
      <c r="C6418" s="217" t="s">
        <v>28</v>
      </c>
      <c r="D6418" s="219">
        <v>32.159999999999997</v>
      </c>
      <c r="E6418" s="220">
        <v>0.72009999999999996</v>
      </c>
    </row>
    <row r="6419" spans="1:5">
      <c r="A6419" s="217">
        <v>103810</v>
      </c>
      <c r="B6419" s="218" t="s">
        <v>6828</v>
      </c>
      <c r="C6419" s="217" t="s">
        <v>28</v>
      </c>
      <c r="D6419" s="219">
        <v>35.35</v>
      </c>
      <c r="E6419" s="220">
        <v>0.6552</v>
      </c>
    </row>
    <row r="6420" spans="1:5">
      <c r="A6420" s="217">
        <v>103843</v>
      </c>
      <c r="B6420" s="218" t="s">
        <v>6829</v>
      </c>
      <c r="C6420" s="217" t="s">
        <v>28</v>
      </c>
      <c r="D6420" s="219">
        <v>32.57</v>
      </c>
      <c r="E6420" s="220">
        <v>0.71109999999999995</v>
      </c>
    </row>
    <row r="6421" spans="1:5">
      <c r="A6421" s="217">
        <v>93100</v>
      </c>
      <c r="B6421" s="218" t="s">
        <v>6830</v>
      </c>
      <c r="C6421" s="217" t="s">
        <v>28</v>
      </c>
      <c r="D6421" s="219">
        <v>30.81</v>
      </c>
      <c r="E6421" s="220">
        <v>0.75170000000000003</v>
      </c>
    </row>
    <row r="6422" spans="1:5">
      <c r="A6422" s="217">
        <v>93121</v>
      </c>
      <c r="B6422" s="218" t="s">
        <v>6831</v>
      </c>
      <c r="C6422" s="217" t="s">
        <v>28</v>
      </c>
      <c r="D6422" s="219">
        <v>30.85</v>
      </c>
      <c r="E6422" s="220">
        <v>0.83819999999999995</v>
      </c>
    </row>
    <row r="6423" spans="1:5">
      <c r="A6423" s="217">
        <v>93078</v>
      </c>
      <c r="B6423" s="218" t="s">
        <v>6832</v>
      </c>
      <c r="C6423" s="217" t="s">
        <v>28</v>
      </c>
      <c r="D6423" s="219">
        <v>32.93</v>
      </c>
      <c r="E6423" s="220">
        <v>0.7853</v>
      </c>
    </row>
    <row r="6424" spans="1:5">
      <c r="A6424" s="217">
        <v>103880</v>
      </c>
      <c r="B6424" s="218" t="s">
        <v>6833</v>
      </c>
      <c r="C6424" s="217" t="s">
        <v>28</v>
      </c>
      <c r="D6424" s="219">
        <v>35.81</v>
      </c>
      <c r="E6424" s="220">
        <v>0.72209999999999996</v>
      </c>
    </row>
    <row r="6425" spans="1:5">
      <c r="A6425" s="217">
        <v>103811</v>
      </c>
      <c r="B6425" s="218" t="s">
        <v>6834</v>
      </c>
      <c r="C6425" s="217" t="s">
        <v>28</v>
      </c>
      <c r="D6425" s="219">
        <v>39.01</v>
      </c>
      <c r="E6425" s="220">
        <v>0.66290000000000004</v>
      </c>
    </row>
    <row r="6426" spans="1:5">
      <c r="A6426" s="217">
        <v>103844</v>
      </c>
      <c r="B6426" s="218" t="s">
        <v>6835</v>
      </c>
      <c r="C6426" s="217" t="s">
        <v>28</v>
      </c>
      <c r="D6426" s="219">
        <v>36.22</v>
      </c>
      <c r="E6426" s="220">
        <v>0.71399999999999997</v>
      </c>
    </row>
    <row r="6427" spans="1:5">
      <c r="A6427" s="217">
        <v>93101</v>
      </c>
      <c r="B6427" s="218" t="s">
        <v>6836</v>
      </c>
      <c r="C6427" s="217" t="s">
        <v>28</v>
      </c>
      <c r="D6427" s="219">
        <v>34.46</v>
      </c>
      <c r="E6427" s="220">
        <v>0.75039999999999996</v>
      </c>
    </row>
    <row r="6428" spans="1:5">
      <c r="A6428" s="217">
        <v>92311</v>
      </c>
      <c r="B6428" s="218" t="s">
        <v>6837</v>
      </c>
      <c r="C6428" s="217" t="s">
        <v>28</v>
      </c>
      <c r="D6428" s="219">
        <v>13.37</v>
      </c>
      <c r="E6428" s="220">
        <v>0.4899</v>
      </c>
    </row>
    <row r="6429" spans="1:5">
      <c r="A6429" s="217">
        <v>103874</v>
      </c>
      <c r="B6429" s="218" t="s">
        <v>6838</v>
      </c>
      <c r="C6429" s="217" t="s">
        <v>28</v>
      </c>
      <c r="D6429" s="219">
        <v>18.53</v>
      </c>
      <c r="E6429" s="220">
        <v>0.34379999999999999</v>
      </c>
    </row>
    <row r="6430" spans="1:5">
      <c r="A6430" s="217">
        <v>103805</v>
      </c>
      <c r="B6430" s="218" t="s">
        <v>6839</v>
      </c>
      <c r="C6430" s="217" t="s">
        <v>28</v>
      </c>
      <c r="D6430" s="219">
        <v>18.47</v>
      </c>
      <c r="E6430" s="220">
        <v>0.34489999999999998</v>
      </c>
    </row>
    <row r="6431" spans="1:5">
      <c r="A6431" s="217">
        <v>103838</v>
      </c>
      <c r="B6431" s="218" t="s">
        <v>6840</v>
      </c>
      <c r="C6431" s="217" t="s">
        <v>28</v>
      </c>
      <c r="D6431" s="219">
        <v>17.760000000000002</v>
      </c>
      <c r="E6431" s="220">
        <v>0.35870000000000002</v>
      </c>
    </row>
    <row r="6432" spans="1:5">
      <c r="A6432" s="217">
        <v>92326</v>
      </c>
      <c r="B6432" s="218" t="s">
        <v>6841</v>
      </c>
      <c r="C6432" s="217" t="s">
        <v>28</v>
      </c>
      <c r="D6432" s="219">
        <v>14.06</v>
      </c>
      <c r="E6432" s="220">
        <v>0.45090000000000002</v>
      </c>
    </row>
    <row r="6433" spans="1:5">
      <c r="A6433" s="217">
        <v>92287</v>
      </c>
      <c r="B6433" s="218" t="s">
        <v>6842</v>
      </c>
      <c r="C6433" s="217" t="s">
        <v>28</v>
      </c>
      <c r="D6433" s="219">
        <v>18.350000000000001</v>
      </c>
      <c r="E6433" s="220">
        <v>0.75800000000000001</v>
      </c>
    </row>
    <row r="6434" spans="1:5">
      <c r="A6434" s="217">
        <v>92312</v>
      </c>
      <c r="B6434" s="218" t="s">
        <v>6843</v>
      </c>
      <c r="C6434" s="217" t="s">
        <v>28</v>
      </c>
      <c r="D6434" s="219">
        <v>22.5</v>
      </c>
      <c r="E6434" s="220">
        <v>0.61819999999999997</v>
      </c>
    </row>
    <row r="6435" spans="1:5">
      <c r="A6435" s="217">
        <v>103877</v>
      </c>
      <c r="B6435" s="218" t="s">
        <v>6844</v>
      </c>
      <c r="C6435" s="217" t="s">
        <v>28</v>
      </c>
      <c r="D6435" s="219">
        <v>28.28</v>
      </c>
      <c r="E6435" s="220">
        <v>0.4919</v>
      </c>
    </row>
    <row r="6436" spans="1:5">
      <c r="A6436" s="217">
        <v>103808</v>
      </c>
      <c r="B6436" s="218" t="s">
        <v>6845</v>
      </c>
      <c r="C6436" s="217" t="s">
        <v>28</v>
      </c>
      <c r="D6436" s="219">
        <v>34.67</v>
      </c>
      <c r="E6436" s="220">
        <v>0.4012</v>
      </c>
    </row>
    <row r="6437" spans="1:5">
      <c r="A6437" s="217">
        <v>103841</v>
      </c>
      <c r="B6437" s="218" t="s">
        <v>6846</v>
      </c>
      <c r="C6437" s="217" t="s">
        <v>28</v>
      </c>
      <c r="D6437" s="219">
        <v>29.09</v>
      </c>
      <c r="E6437" s="220">
        <v>0.47820000000000001</v>
      </c>
    </row>
    <row r="6438" spans="1:5">
      <c r="A6438" s="217">
        <v>92327</v>
      </c>
      <c r="B6438" s="218" t="s">
        <v>6847</v>
      </c>
      <c r="C6438" s="217" t="s">
        <v>28</v>
      </c>
      <c r="D6438" s="219">
        <v>25.57</v>
      </c>
      <c r="E6438" s="220">
        <v>0.54400000000000004</v>
      </c>
    </row>
    <row r="6439" spans="1:5">
      <c r="A6439" s="217">
        <v>92288</v>
      </c>
      <c r="B6439" s="218" t="s">
        <v>6848</v>
      </c>
      <c r="C6439" s="217" t="s">
        <v>28</v>
      </c>
      <c r="D6439" s="219">
        <v>29.05</v>
      </c>
      <c r="E6439" s="220">
        <v>0.8024</v>
      </c>
    </row>
    <row r="6440" spans="1:5">
      <c r="A6440" s="217">
        <v>92313</v>
      </c>
      <c r="B6440" s="218" t="s">
        <v>6849</v>
      </c>
      <c r="C6440" s="217" t="s">
        <v>28</v>
      </c>
      <c r="D6440" s="219">
        <v>32.880000000000003</v>
      </c>
      <c r="E6440" s="220">
        <v>0.70889999999999997</v>
      </c>
    </row>
    <row r="6441" spans="1:5">
      <c r="A6441" s="217">
        <v>103881</v>
      </c>
      <c r="B6441" s="218" t="s">
        <v>6850</v>
      </c>
      <c r="C6441" s="217" t="s">
        <v>28</v>
      </c>
      <c r="D6441" s="219">
        <v>39.58</v>
      </c>
      <c r="E6441" s="220">
        <v>0.58889999999999998</v>
      </c>
    </row>
    <row r="6442" spans="1:5">
      <c r="A6442" s="217">
        <v>103812</v>
      </c>
      <c r="B6442" s="218" t="s">
        <v>6851</v>
      </c>
      <c r="C6442" s="217" t="s">
        <v>28</v>
      </c>
      <c r="D6442" s="219">
        <v>51.48</v>
      </c>
      <c r="E6442" s="220">
        <v>0.45279999999999998</v>
      </c>
    </row>
    <row r="6443" spans="1:5">
      <c r="A6443" s="217">
        <v>103845</v>
      </c>
      <c r="B6443" s="218" t="s">
        <v>6852</v>
      </c>
      <c r="C6443" s="217" t="s">
        <v>28</v>
      </c>
      <c r="D6443" s="219">
        <v>41.74</v>
      </c>
      <c r="E6443" s="220">
        <v>0.5585</v>
      </c>
    </row>
    <row r="6444" spans="1:5">
      <c r="A6444" s="217">
        <v>92328</v>
      </c>
      <c r="B6444" s="218" t="s">
        <v>6853</v>
      </c>
      <c r="C6444" s="217" t="s">
        <v>28</v>
      </c>
      <c r="D6444" s="219">
        <v>38.36</v>
      </c>
      <c r="E6444" s="220">
        <v>0.60770000000000002</v>
      </c>
    </row>
    <row r="6445" spans="1:5">
      <c r="A6445" s="217">
        <v>92289</v>
      </c>
      <c r="B6445" s="218" t="s">
        <v>6854</v>
      </c>
      <c r="C6445" s="217" t="s">
        <v>28</v>
      </c>
      <c r="D6445" s="219">
        <v>51.71</v>
      </c>
      <c r="E6445" s="220">
        <v>0.86019999999999996</v>
      </c>
    </row>
    <row r="6446" spans="1:5">
      <c r="A6446" s="217">
        <v>92290</v>
      </c>
      <c r="B6446" s="218" t="s">
        <v>6855</v>
      </c>
      <c r="C6446" s="217" t="s">
        <v>28</v>
      </c>
      <c r="D6446" s="219">
        <v>78.540000000000006</v>
      </c>
      <c r="E6446" s="220">
        <v>0.88859999999999995</v>
      </c>
    </row>
    <row r="6447" spans="1:5">
      <c r="A6447" s="217">
        <v>92291</v>
      </c>
      <c r="B6447" s="218" t="s">
        <v>6856</v>
      </c>
      <c r="C6447" s="217" t="s">
        <v>28</v>
      </c>
      <c r="D6447" s="219">
        <v>121.86</v>
      </c>
      <c r="E6447" s="220">
        <v>0.90700000000000003</v>
      </c>
    </row>
    <row r="6448" spans="1:5">
      <c r="A6448" s="217">
        <v>92292</v>
      </c>
      <c r="B6448" s="218" t="s">
        <v>6857</v>
      </c>
      <c r="C6448" s="217" t="s">
        <v>28</v>
      </c>
      <c r="D6448" s="219">
        <v>379.26</v>
      </c>
      <c r="E6448" s="220">
        <v>0.96330000000000005</v>
      </c>
    </row>
    <row r="6449" spans="1:5">
      <c r="A6449" s="217">
        <v>93082</v>
      </c>
      <c r="B6449" s="218" t="s">
        <v>6858</v>
      </c>
      <c r="C6449" s="217" t="s">
        <v>28</v>
      </c>
      <c r="D6449" s="219">
        <v>25.27</v>
      </c>
      <c r="E6449" s="220">
        <v>0.80249999999999999</v>
      </c>
    </row>
    <row r="6450" spans="1:5">
      <c r="A6450" s="217">
        <v>103885</v>
      </c>
      <c r="B6450" s="218" t="s">
        <v>6859</v>
      </c>
      <c r="C6450" s="217" t="s">
        <v>28</v>
      </c>
      <c r="D6450" s="219">
        <v>28.42</v>
      </c>
      <c r="E6450" s="220">
        <v>0.71360000000000001</v>
      </c>
    </row>
    <row r="6451" spans="1:5">
      <c r="A6451" s="217">
        <v>103816</v>
      </c>
      <c r="B6451" s="218" t="s">
        <v>6860</v>
      </c>
      <c r="C6451" s="217" t="s">
        <v>28</v>
      </c>
      <c r="D6451" s="219">
        <v>28.39</v>
      </c>
      <c r="E6451" s="220">
        <v>0.71430000000000005</v>
      </c>
    </row>
    <row r="6452" spans="1:5">
      <c r="A6452" s="217">
        <v>103849</v>
      </c>
      <c r="B6452" s="218" t="s">
        <v>6861</v>
      </c>
      <c r="C6452" s="217" t="s">
        <v>28</v>
      </c>
      <c r="D6452" s="219">
        <v>27.92</v>
      </c>
      <c r="E6452" s="220">
        <v>0.72640000000000005</v>
      </c>
    </row>
    <row r="6453" spans="1:5">
      <c r="A6453" s="217">
        <v>93105</v>
      </c>
      <c r="B6453" s="218" t="s">
        <v>6862</v>
      </c>
      <c r="C6453" s="217" t="s">
        <v>28</v>
      </c>
      <c r="D6453" s="219">
        <v>25.44</v>
      </c>
      <c r="E6453" s="220">
        <v>0.79720000000000002</v>
      </c>
    </row>
    <row r="6454" spans="1:5">
      <c r="A6454" s="217">
        <v>93055</v>
      </c>
      <c r="B6454" s="218" t="s">
        <v>6863</v>
      </c>
      <c r="C6454" s="217" t="s">
        <v>28</v>
      </c>
      <c r="D6454" s="219">
        <v>47.62</v>
      </c>
      <c r="E6454" s="220">
        <v>0.93740000000000001</v>
      </c>
    </row>
    <row r="6455" spans="1:5">
      <c r="A6455" s="217">
        <v>93089</v>
      </c>
      <c r="B6455" s="218" t="s">
        <v>6864</v>
      </c>
      <c r="C6455" s="217" t="s">
        <v>28</v>
      </c>
      <c r="D6455" s="219">
        <v>50.39</v>
      </c>
      <c r="E6455" s="220">
        <v>0.88590000000000002</v>
      </c>
    </row>
    <row r="6456" spans="1:5">
      <c r="A6456" s="217">
        <v>103891</v>
      </c>
      <c r="B6456" s="218" t="s">
        <v>6865</v>
      </c>
      <c r="C6456" s="217" t="s">
        <v>28</v>
      </c>
      <c r="D6456" s="219">
        <v>54.26</v>
      </c>
      <c r="E6456" s="220">
        <v>0.82269999999999999</v>
      </c>
    </row>
    <row r="6457" spans="1:5">
      <c r="A6457" s="217">
        <v>103822</v>
      </c>
      <c r="B6457" s="218" t="s">
        <v>6866</v>
      </c>
      <c r="C6457" s="217" t="s">
        <v>28</v>
      </c>
      <c r="D6457" s="219">
        <v>58.56</v>
      </c>
      <c r="E6457" s="220">
        <v>0.76229999999999998</v>
      </c>
    </row>
    <row r="6458" spans="1:5">
      <c r="A6458" s="217">
        <v>103855</v>
      </c>
      <c r="B6458" s="218" t="s">
        <v>6867</v>
      </c>
      <c r="C6458" s="217" t="s">
        <v>28</v>
      </c>
      <c r="D6458" s="219">
        <v>54.82</v>
      </c>
      <c r="E6458" s="220">
        <v>0.81430000000000002</v>
      </c>
    </row>
    <row r="6459" spans="1:5">
      <c r="A6459" s="217">
        <v>93112</v>
      </c>
      <c r="B6459" s="218" t="s">
        <v>6868</v>
      </c>
      <c r="C6459" s="217" t="s">
        <v>28</v>
      </c>
      <c r="D6459" s="219">
        <v>52.46</v>
      </c>
      <c r="E6459" s="220">
        <v>0.85089999999999999</v>
      </c>
    </row>
    <row r="6460" spans="1:5">
      <c r="A6460" s="217">
        <v>93060</v>
      </c>
      <c r="B6460" s="218" t="s">
        <v>6869</v>
      </c>
      <c r="C6460" s="217" t="s">
        <v>28</v>
      </c>
      <c r="D6460" s="219">
        <v>83.55</v>
      </c>
      <c r="E6460" s="220">
        <v>0.95389999999999997</v>
      </c>
    </row>
    <row r="6461" spans="1:5">
      <c r="A6461" s="217">
        <v>93094</v>
      </c>
      <c r="B6461" s="218" t="s">
        <v>6870</v>
      </c>
      <c r="C6461" s="217" t="s">
        <v>28</v>
      </c>
      <c r="D6461" s="219">
        <v>86.12</v>
      </c>
      <c r="E6461" s="220">
        <v>0.92549999999999999</v>
      </c>
    </row>
    <row r="6462" spans="1:5">
      <c r="A6462" s="217">
        <v>103897</v>
      </c>
      <c r="B6462" s="218" t="s">
        <v>6871</v>
      </c>
      <c r="C6462" s="217" t="s">
        <v>28</v>
      </c>
      <c r="D6462" s="219">
        <v>90.59</v>
      </c>
      <c r="E6462" s="220">
        <v>0.87980000000000003</v>
      </c>
    </row>
    <row r="6463" spans="1:5">
      <c r="A6463" s="217">
        <v>103828</v>
      </c>
      <c r="B6463" s="218" t="s">
        <v>6872</v>
      </c>
      <c r="C6463" s="217" t="s">
        <v>28</v>
      </c>
      <c r="D6463" s="219">
        <v>98.07</v>
      </c>
      <c r="E6463" s="220">
        <v>0.80740000000000001</v>
      </c>
    </row>
    <row r="6464" spans="1:5">
      <c r="A6464" s="217">
        <v>103861</v>
      </c>
      <c r="B6464" s="218" t="s">
        <v>6873</v>
      </c>
      <c r="C6464" s="217" t="s">
        <v>28</v>
      </c>
      <c r="D6464" s="219">
        <v>92.06</v>
      </c>
      <c r="E6464" s="220">
        <v>0.86570000000000003</v>
      </c>
    </row>
    <row r="6465" spans="1:5">
      <c r="A6465" s="217">
        <v>93115</v>
      </c>
      <c r="B6465" s="218" t="s">
        <v>6874</v>
      </c>
      <c r="C6465" s="217" t="s">
        <v>28</v>
      </c>
      <c r="D6465" s="219">
        <v>89.79</v>
      </c>
      <c r="E6465" s="220">
        <v>0.88759999999999994</v>
      </c>
    </row>
    <row r="6466" spans="1:5">
      <c r="A6466" s="217">
        <v>93074</v>
      </c>
      <c r="B6466" s="218" t="s">
        <v>6875</v>
      </c>
      <c r="C6466" s="217" t="s">
        <v>28</v>
      </c>
      <c r="D6466" s="219">
        <v>13.79</v>
      </c>
      <c r="E6466" s="220">
        <v>0.45979999999999999</v>
      </c>
    </row>
    <row r="6467" spans="1:5">
      <c r="A6467" s="217">
        <v>103875</v>
      </c>
      <c r="B6467" s="218" t="s">
        <v>6876</v>
      </c>
      <c r="C6467" s="217" t="s">
        <v>28</v>
      </c>
      <c r="D6467" s="219">
        <v>18.5</v>
      </c>
      <c r="E6467" s="220">
        <v>0.3427</v>
      </c>
    </row>
    <row r="6468" spans="1:5">
      <c r="A6468" s="217">
        <v>103806</v>
      </c>
      <c r="B6468" s="218" t="s">
        <v>6877</v>
      </c>
      <c r="C6468" s="217" t="s">
        <v>28</v>
      </c>
      <c r="D6468" s="219">
        <v>18.440000000000001</v>
      </c>
      <c r="E6468" s="220">
        <v>0.34379999999999999</v>
      </c>
    </row>
    <row r="6469" spans="1:5">
      <c r="A6469" s="217">
        <v>103839</v>
      </c>
      <c r="B6469" s="218" t="s">
        <v>6878</v>
      </c>
      <c r="C6469" s="217" t="s">
        <v>28</v>
      </c>
      <c r="D6469" s="219">
        <v>17.73</v>
      </c>
      <c r="E6469" s="220">
        <v>0.35759999999999997</v>
      </c>
    </row>
    <row r="6470" spans="1:5">
      <c r="A6470" s="217">
        <v>93097</v>
      </c>
      <c r="B6470" s="218" t="s">
        <v>6879</v>
      </c>
      <c r="C6470" s="217" t="s">
        <v>28</v>
      </c>
      <c r="D6470" s="219">
        <v>14.05</v>
      </c>
      <c r="E6470" s="220">
        <v>0.45119999999999999</v>
      </c>
    </row>
    <row r="6471" spans="1:5">
      <c r="A6471" s="217">
        <v>93119</v>
      </c>
      <c r="B6471" s="218" t="s">
        <v>6880</v>
      </c>
      <c r="C6471" s="217" t="s">
        <v>28</v>
      </c>
      <c r="D6471" s="219">
        <v>18.04</v>
      </c>
      <c r="E6471" s="220">
        <v>0.75390000000000001</v>
      </c>
    </row>
    <row r="6472" spans="1:5">
      <c r="A6472" s="217">
        <v>93076</v>
      </c>
      <c r="B6472" s="218" t="s">
        <v>6881</v>
      </c>
      <c r="C6472" s="217" t="s">
        <v>28</v>
      </c>
      <c r="D6472" s="219">
        <v>22.19</v>
      </c>
      <c r="E6472" s="220">
        <v>0.6129</v>
      </c>
    </row>
    <row r="6473" spans="1:5">
      <c r="A6473" s="217">
        <v>103878</v>
      </c>
      <c r="B6473" s="218" t="s">
        <v>6882</v>
      </c>
      <c r="C6473" s="217" t="s">
        <v>28</v>
      </c>
      <c r="D6473" s="219">
        <v>27.97</v>
      </c>
      <c r="E6473" s="220">
        <v>0.48620000000000002</v>
      </c>
    </row>
    <row r="6474" spans="1:5">
      <c r="A6474" s="217">
        <v>103809</v>
      </c>
      <c r="B6474" s="218" t="s">
        <v>6883</v>
      </c>
      <c r="C6474" s="217" t="s">
        <v>28</v>
      </c>
      <c r="D6474" s="219">
        <v>34.36</v>
      </c>
      <c r="E6474" s="220">
        <v>0.39579999999999999</v>
      </c>
    </row>
    <row r="6475" spans="1:5">
      <c r="A6475" s="217">
        <v>103842</v>
      </c>
      <c r="B6475" s="218" t="s">
        <v>6884</v>
      </c>
      <c r="C6475" s="217" t="s">
        <v>28</v>
      </c>
      <c r="D6475" s="219">
        <v>28.78</v>
      </c>
      <c r="E6475" s="220">
        <v>0.47260000000000002</v>
      </c>
    </row>
    <row r="6476" spans="1:5">
      <c r="A6476" s="217">
        <v>93099</v>
      </c>
      <c r="B6476" s="218" t="s">
        <v>6885</v>
      </c>
      <c r="C6476" s="217" t="s">
        <v>28</v>
      </c>
      <c r="D6476" s="219">
        <v>25.26</v>
      </c>
      <c r="E6476" s="220">
        <v>0.53839999999999999</v>
      </c>
    </row>
    <row r="6477" spans="1:5">
      <c r="A6477" s="217">
        <v>93122</v>
      </c>
      <c r="B6477" s="218" t="s">
        <v>6886</v>
      </c>
      <c r="C6477" s="217" t="s">
        <v>28</v>
      </c>
      <c r="D6477" s="219">
        <v>27.17</v>
      </c>
      <c r="E6477" s="220">
        <v>0.78869999999999996</v>
      </c>
    </row>
    <row r="6478" spans="1:5">
      <c r="A6478" s="217">
        <v>93079</v>
      </c>
      <c r="B6478" s="218" t="s">
        <v>6887</v>
      </c>
      <c r="C6478" s="217" t="s">
        <v>28</v>
      </c>
      <c r="D6478" s="219">
        <v>31</v>
      </c>
      <c r="E6478" s="220">
        <v>0.69130000000000003</v>
      </c>
    </row>
    <row r="6479" spans="1:5">
      <c r="A6479" s="217">
        <v>103882</v>
      </c>
      <c r="B6479" s="218" t="s">
        <v>6888</v>
      </c>
      <c r="C6479" s="217" t="s">
        <v>28</v>
      </c>
      <c r="D6479" s="219">
        <v>37.700000000000003</v>
      </c>
      <c r="E6479" s="220">
        <v>0.56840000000000002</v>
      </c>
    </row>
    <row r="6480" spans="1:5">
      <c r="A6480" s="217">
        <v>103813</v>
      </c>
      <c r="B6480" s="218" t="s">
        <v>6889</v>
      </c>
      <c r="C6480" s="217" t="s">
        <v>28</v>
      </c>
      <c r="D6480" s="219">
        <v>49.6</v>
      </c>
      <c r="E6480" s="220">
        <v>0.43209999999999998</v>
      </c>
    </row>
    <row r="6481" spans="1:5">
      <c r="A6481" s="217">
        <v>103846</v>
      </c>
      <c r="B6481" s="218" t="s">
        <v>6890</v>
      </c>
      <c r="C6481" s="217" t="s">
        <v>28</v>
      </c>
      <c r="D6481" s="219">
        <v>39.86</v>
      </c>
      <c r="E6481" s="220">
        <v>0.53759999999999997</v>
      </c>
    </row>
    <row r="6482" spans="1:5">
      <c r="A6482" s="217">
        <v>93102</v>
      </c>
      <c r="B6482" s="218" t="s">
        <v>6891</v>
      </c>
      <c r="C6482" s="217" t="s">
        <v>28</v>
      </c>
      <c r="D6482" s="219">
        <v>36.479999999999997</v>
      </c>
      <c r="E6482" s="220">
        <v>0.58740000000000003</v>
      </c>
    </row>
    <row r="6483" spans="1:5">
      <c r="A6483" s="217">
        <v>93123</v>
      </c>
      <c r="B6483" s="218" t="s">
        <v>6892</v>
      </c>
      <c r="C6483" s="217" t="s">
        <v>28</v>
      </c>
      <c r="D6483" s="219">
        <v>60.95</v>
      </c>
      <c r="E6483" s="220">
        <v>0.88139999999999996</v>
      </c>
    </row>
    <row r="6484" spans="1:5">
      <c r="A6484" s="217">
        <v>93124</v>
      </c>
      <c r="B6484" s="218" t="s">
        <v>6893</v>
      </c>
      <c r="C6484" s="217" t="s">
        <v>28</v>
      </c>
      <c r="D6484" s="219">
        <v>95.89</v>
      </c>
      <c r="E6484" s="220">
        <v>0.90869999999999995</v>
      </c>
    </row>
    <row r="6485" spans="1:5">
      <c r="A6485" s="217">
        <v>93125</v>
      </c>
      <c r="B6485" s="218" t="s">
        <v>6894</v>
      </c>
      <c r="C6485" s="217" t="s">
        <v>28</v>
      </c>
      <c r="D6485" s="219">
        <v>141.08000000000001</v>
      </c>
      <c r="E6485" s="220">
        <v>0.91969999999999996</v>
      </c>
    </row>
    <row r="6486" spans="1:5">
      <c r="A6486" s="217">
        <v>93126</v>
      </c>
      <c r="B6486" s="218" t="s">
        <v>6895</v>
      </c>
      <c r="C6486" s="217" t="s">
        <v>28</v>
      </c>
      <c r="D6486" s="219">
        <v>312.43</v>
      </c>
      <c r="E6486" s="220">
        <v>0.95550000000000002</v>
      </c>
    </row>
    <row r="6487" spans="1:5">
      <c r="A6487" s="217">
        <v>93063</v>
      </c>
      <c r="B6487" s="218" t="s">
        <v>6896</v>
      </c>
      <c r="C6487" s="217" t="s">
        <v>28</v>
      </c>
      <c r="D6487" s="219">
        <v>696.9</v>
      </c>
      <c r="E6487" s="220">
        <v>0.99299999999999999</v>
      </c>
    </row>
    <row r="6488" spans="1:5">
      <c r="A6488" s="217">
        <v>93066</v>
      </c>
      <c r="B6488" s="218" t="s">
        <v>6897</v>
      </c>
      <c r="C6488" s="217" t="s">
        <v>28</v>
      </c>
      <c r="D6488" s="219">
        <v>874.59</v>
      </c>
      <c r="E6488" s="220">
        <v>0.99329999999999996</v>
      </c>
    </row>
    <row r="6489" spans="1:5">
      <c r="A6489" s="217">
        <v>93069</v>
      </c>
      <c r="B6489" s="218" t="s">
        <v>6898</v>
      </c>
      <c r="C6489" s="217" t="s">
        <v>28</v>
      </c>
      <c r="D6489" s="219">
        <v>1212.3399999999999</v>
      </c>
      <c r="E6489" s="220">
        <v>0.99370000000000003</v>
      </c>
    </row>
    <row r="6490" spans="1:5">
      <c r="A6490" s="217">
        <v>93072</v>
      </c>
      <c r="B6490" s="218" t="s">
        <v>6899</v>
      </c>
      <c r="C6490" s="217" t="s">
        <v>28</v>
      </c>
      <c r="D6490" s="219">
        <v>1600.02</v>
      </c>
      <c r="E6490" s="220">
        <v>0.99419999999999997</v>
      </c>
    </row>
    <row r="6491" spans="1:5">
      <c r="A6491" s="217">
        <v>93083</v>
      </c>
      <c r="B6491" s="218" t="s">
        <v>6900</v>
      </c>
      <c r="C6491" s="217" t="s">
        <v>28</v>
      </c>
      <c r="D6491" s="219">
        <v>478.6</v>
      </c>
      <c r="E6491" s="220">
        <v>0.98960000000000004</v>
      </c>
    </row>
    <row r="6492" spans="1:5">
      <c r="A6492" s="217">
        <v>103886</v>
      </c>
      <c r="B6492" s="218" t="s">
        <v>6901</v>
      </c>
      <c r="C6492" s="217" t="s">
        <v>28</v>
      </c>
      <c r="D6492" s="219">
        <v>481.75</v>
      </c>
      <c r="E6492" s="220">
        <v>0.98309999999999997</v>
      </c>
    </row>
    <row r="6493" spans="1:5">
      <c r="A6493" s="217">
        <v>103817</v>
      </c>
      <c r="B6493" s="218" t="s">
        <v>6902</v>
      </c>
      <c r="C6493" s="217" t="s">
        <v>28</v>
      </c>
      <c r="D6493" s="219">
        <v>481.72</v>
      </c>
      <c r="E6493" s="220">
        <v>0.98319999999999996</v>
      </c>
    </row>
    <row r="6494" spans="1:5">
      <c r="A6494" s="217">
        <v>103850</v>
      </c>
      <c r="B6494" s="218" t="s">
        <v>6903</v>
      </c>
      <c r="C6494" s="217" t="s">
        <v>28</v>
      </c>
      <c r="D6494" s="219">
        <v>481.25</v>
      </c>
      <c r="E6494" s="220">
        <v>0.98409999999999997</v>
      </c>
    </row>
    <row r="6495" spans="1:5">
      <c r="A6495" s="217">
        <v>93106</v>
      </c>
      <c r="B6495" s="218" t="s">
        <v>6904</v>
      </c>
      <c r="C6495" s="217" t="s">
        <v>28</v>
      </c>
      <c r="D6495" s="219">
        <v>478.77</v>
      </c>
      <c r="E6495" s="220">
        <v>0.98919999999999997</v>
      </c>
    </row>
    <row r="6496" spans="1:5">
      <c r="A6496" s="217">
        <v>93052</v>
      </c>
      <c r="B6496" s="218" t="s">
        <v>6905</v>
      </c>
      <c r="C6496" s="217" t="s">
        <v>28</v>
      </c>
      <c r="D6496" s="219">
        <v>552.85</v>
      </c>
      <c r="E6496" s="220">
        <v>0.99460000000000004</v>
      </c>
    </row>
    <row r="6497" spans="1:5">
      <c r="A6497" s="217">
        <v>93086</v>
      </c>
      <c r="B6497" s="218" t="s">
        <v>6906</v>
      </c>
      <c r="C6497" s="217" t="s">
        <v>28</v>
      </c>
      <c r="D6497" s="219">
        <v>555.62</v>
      </c>
      <c r="E6497" s="220">
        <v>0.98970000000000002</v>
      </c>
    </row>
    <row r="6498" spans="1:5">
      <c r="A6498" s="217">
        <v>103890</v>
      </c>
      <c r="B6498" s="218" t="s">
        <v>6907</v>
      </c>
      <c r="C6498" s="217" t="s">
        <v>28</v>
      </c>
      <c r="D6498" s="219">
        <v>559.49</v>
      </c>
      <c r="E6498" s="220">
        <v>0.98280000000000001</v>
      </c>
    </row>
    <row r="6499" spans="1:5">
      <c r="A6499" s="217">
        <v>103821</v>
      </c>
      <c r="B6499" s="218" t="s">
        <v>6908</v>
      </c>
      <c r="C6499" s="217" t="s">
        <v>28</v>
      </c>
      <c r="D6499" s="219">
        <v>563.79</v>
      </c>
      <c r="E6499" s="220">
        <v>0.97529999999999994</v>
      </c>
    </row>
    <row r="6500" spans="1:5">
      <c r="A6500" s="217">
        <v>103854</v>
      </c>
      <c r="B6500" s="218" t="s">
        <v>6909</v>
      </c>
      <c r="C6500" s="217" t="s">
        <v>28</v>
      </c>
      <c r="D6500" s="219">
        <v>560.04999999999995</v>
      </c>
      <c r="E6500" s="220">
        <v>0.98180000000000001</v>
      </c>
    </row>
    <row r="6501" spans="1:5">
      <c r="A6501" s="217">
        <v>93109</v>
      </c>
      <c r="B6501" s="218" t="s">
        <v>6910</v>
      </c>
      <c r="C6501" s="217" t="s">
        <v>28</v>
      </c>
      <c r="D6501" s="219">
        <v>557.69000000000005</v>
      </c>
      <c r="E6501" s="220">
        <v>0.98599999999999999</v>
      </c>
    </row>
    <row r="6502" spans="1:5">
      <c r="A6502" s="217">
        <v>93058</v>
      </c>
      <c r="B6502" s="218" t="s">
        <v>6911</v>
      </c>
      <c r="C6502" s="217" t="s">
        <v>28</v>
      </c>
      <c r="D6502" s="219">
        <v>608.17999999999995</v>
      </c>
      <c r="E6502" s="220">
        <v>0.99370000000000003</v>
      </c>
    </row>
    <row r="6503" spans="1:5">
      <c r="A6503" s="217">
        <v>93092</v>
      </c>
      <c r="B6503" s="218" t="s">
        <v>6912</v>
      </c>
      <c r="C6503" s="217" t="s">
        <v>28</v>
      </c>
      <c r="D6503" s="219">
        <v>610.75</v>
      </c>
      <c r="E6503" s="220">
        <v>0.98950000000000005</v>
      </c>
    </row>
    <row r="6504" spans="1:5">
      <c r="A6504" s="217">
        <v>103898</v>
      </c>
      <c r="B6504" s="218" t="s">
        <v>6913</v>
      </c>
      <c r="C6504" s="217" t="s">
        <v>28</v>
      </c>
      <c r="D6504" s="219">
        <v>615.22</v>
      </c>
      <c r="E6504" s="220">
        <v>0.98229999999999995</v>
      </c>
    </row>
    <row r="6505" spans="1:5">
      <c r="A6505" s="217">
        <v>103829</v>
      </c>
      <c r="B6505" s="218" t="s">
        <v>6914</v>
      </c>
      <c r="C6505" s="217" t="s">
        <v>28</v>
      </c>
      <c r="D6505" s="219">
        <v>622.70000000000005</v>
      </c>
      <c r="E6505" s="220">
        <v>0.96970000000000001</v>
      </c>
    </row>
    <row r="6506" spans="1:5">
      <c r="A6506" s="217">
        <v>103862</v>
      </c>
      <c r="B6506" s="218" t="s">
        <v>6915</v>
      </c>
      <c r="C6506" s="217" t="s">
        <v>28</v>
      </c>
      <c r="D6506" s="219">
        <v>616.69000000000005</v>
      </c>
      <c r="E6506" s="220">
        <v>0.98</v>
      </c>
    </row>
    <row r="6507" spans="1:5">
      <c r="A6507" s="217">
        <v>93116</v>
      </c>
      <c r="B6507" s="218" t="s">
        <v>6916</v>
      </c>
      <c r="C6507" s="217" t="s">
        <v>28</v>
      </c>
      <c r="D6507" s="219">
        <v>614.41999999999996</v>
      </c>
      <c r="E6507" s="220">
        <v>0.98360000000000003</v>
      </c>
    </row>
    <row r="6508" spans="1:5">
      <c r="A6508" s="217">
        <v>92314</v>
      </c>
      <c r="B6508" s="218" t="s">
        <v>6917</v>
      </c>
      <c r="C6508" s="217" t="s">
        <v>28</v>
      </c>
      <c r="D6508" s="219">
        <v>8.93</v>
      </c>
      <c r="E6508" s="220">
        <v>0.44119999999999998</v>
      </c>
    </row>
    <row r="6509" spans="1:5">
      <c r="A6509" s="217">
        <v>103883</v>
      </c>
      <c r="B6509" s="218" t="s">
        <v>6918</v>
      </c>
      <c r="C6509" s="217" t="s">
        <v>28</v>
      </c>
      <c r="D6509" s="219">
        <v>12.08</v>
      </c>
      <c r="E6509" s="220">
        <v>0.32619999999999999</v>
      </c>
    </row>
    <row r="6510" spans="1:5">
      <c r="A6510" s="217">
        <v>103814</v>
      </c>
      <c r="B6510" s="218" t="s">
        <v>6919</v>
      </c>
      <c r="C6510" s="217" t="s">
        <v>28</v>
      </c>
      <c r="D6510" s="219">
        <v>12.05</v>
      </c>
      <c r="E6510" s="220">
        <v>0.32700000000000001</v>
      </c>
    </row>
    <row r="6511" spans="1:5">
      <c r="A6511" s="217">
        <v>103847</v>
      </c>
      <c r="B6511" s="218" t="s">
        <v>6920</v>
      </c>
      <c r="C6511" s="217" t="s">
        <v>28</v>
      </c>
      <c r="D6511" s="219">
        <v>11.58</v>
      </c>
      <c r="E6511" s="220">
        <v>0.3402</v>
      </c>
    </row>
    <row r="6512" spans="1:5">
      <c r="A6512" s="217">
        <v>92329</v>
      </c>
      <c r="B6512" s="218" t="s">
        <v>6921</v>
      </c>
      <c r="C6512" s="217" t="s">
        <v>28</v>
      </c>
      <c r="D6512" s="219">
        <v>9.1</v>
      </c>
      <c r="E6512" s="220">
        <v>0.433</v>
      </c>
    </row>
    <row r="6513" spans="1:5">
      <c r="A6513" s="217">
        <v>92293</v>
      </c>
      <c r="B6513" s="218" t="s">
        <v>6922</v>
      </c>
      <c r="C6513" s="217" t="s">
        <v>28</v>
      </c>
      <c r="D6513" s="219">
        <v>10.38</v>
      </c>
      <c r="E6513" s="220">
        <v>0.71289999999999998</v>
      </c>
    </row>
    <row r="6514" spans="1:5">
      <c r="A6514" s="217">
        <v>92315</v>
      </c>
      <c r="B6514" s="218" t="s">
        <v>6923</v>
      </c>
      <c r="C6514" s="217" t="s">
        <v>28</v>
      </c>
      <c r="D6514" s="219">
        <v>13.15</v>
      </c>
      <c r="E6514" s="220">
        <v>0.56269999999999998</v>
      </c>
    </row>
    <row r="6515" spans="1:5">
      <c r="A6515" s="217">
        <v>103888</v>
      </c>
      <c r="B6515" s="218" t="s">
        <v>6924</v>
      </c>
      <c r="C6515" s="217" t="s">
        <v>28</v>
      </c>
      <c r="D6515" s="219">
        <v>17.02</v>
      </c>
      <c r="E6515" s="220">
        <v>0.43480000000000002</v>
      </c>
    </row>
    <row r="6516" spans="1:5">
      <c r="A6516" s="217">
        <v>103819</v>
      </c>
      <c r="B6516" s="218" t="s">
        <v>6925</v>
      </c>
      <c r="C6516" s="217" t="s">
        <v>28</v>
      </c>
      <c r="D6516" s="219">
        <v>21.32</v>
      </c>
      <c r="E6516" s="220">
        <v>0.34710000000000002</v>
      </c>
    </row>
    <row r="6517" spans="1:5">
      <c r="A6517" s="217">
        <v>103852</v>
      </c>
      <c r="B6517" s="218" t="s">
        <v>6926</v>
      </c>
      <c r="C6517" s="217" t="s">
        <v>28</v>
      </c>
      <c r="D6517" s="219">
        <v>17.579999999999998</v>
      </c>
      <c r="E6517" s="220">
        <v>0.4209</v>
      </c>
    </row>
    <row r="6518" spans="1:5">
      <c r="A6518" s="217">
        <v>92330</v>
      </c>
      <c r="B6518" s="218" t="s">
        <v>6927</v>
      </c>
      <c r="C6518" s="217" t="s">
        <v>28</v>
      </c>
      <c r="D6518" s="219">
        <v>15.22</v>
      </c>
      <c r="E6518" s="220">
        <v>0.48620000000000002</v>
      </c>
    </row>
    <row r="6519" spans="1:5">
      <c r="A6519" s="217">
        <v>92294</v>
      </c>
      <c r="B6519" s="218" t="s">
        <v>6928</v>
      </c>
      <c r="C6519" s="217" t="s">
        <v>28</v>
      </c>
      <c r="D6519" s="219">
        <v>17.670000000000002</v>
      </c>
      <c r="E6519" s="220">
        <v>0.78210000000000002</v>
      </c>
    </row>
    <row r="6520" spans="1:5">
      <c r="A6520" s="217">
        <v>92316</v>
      </c>
      <c r="B6520" s="218" t="s">
        <v>6929</v>
      </c>
      <c r="C6520" s="217" t="s">
        <v>28</v>
      </c>
      <c r="D6520" s="219">
        <v>20.239999999999998</v>
      </c>
      <c r="E6520" s="220">
        <v>0.68279999999999996</v>
      </c>
    </row>
    <row r="6521" spans="1:5">
      <c r="A6521" s="217">
        <v>103895</v>
      </c>
      <c r="B6521" s="218" t="s">
        <v>6930</v>
      </c>
      <c r="C6521" s="217" t="s">
        <v>28</v>
      </c>
      <c r="D6521" s="219">
        <v>24.71</v>
      </c>
      <c r="E6521" s="220">
        <v>0.55930000000000002</v>
      </c>
    </row>
    <row r="6522" spans="1:5">
      <c r="A6522" s="217">
        <v>103826</v>
      </c>
      <c r="B6522" s="218" t="s">
        <v>6931</v>
      </c>
      <c r="C6522" s="217" t="s">
        <v>28</v>
      </c>
      <c r="D6522" s="219">
        <v>32.19</v>
      </c>
      <c r="E6522" s="220">
        <v>0.41320000000000001</v>
      </c>
    </row>
    <row r="6523" spans="1:5">
      <c r="A6523" s="217">
        <v>103859</v>
      </c>
      <c r="B6523" s="218" t="s">
        <v>6932</v>
      </c>
      <c r="C6523" s="217" t="s">
        <v>28</v>
      </c>
      <c r="D6523" s="219">
        <v>26.18</v>
      </c>
      <c r="E6523" s="220">
        <v>0.52790000000000004</v>
      </c>
    </row>
    <row r="6524" spans="1:5">
      <c r="A6524" s="217">
        <v>92331</v>
      </c>
      <c r="B6524" s="218" t="s">
        <v>6933</v>
      </c>
      <c r="C6524" s="217" t="s">
        <v>28</v>
      </c>
      <c r="D6524" s="219">
        <v>23.91</v>
      </c>
      <c r="E6524" s="220">
        <v>0.57799999999999996</v>
      </c>
    </row>
    <row r="6525" spans="1:5">
      <c r="A6525" s="217">
        <v>92295</v>
      </c>
      <c r="B6525" s="218" t="s">
        <v>6934</v>
      </c>
      <c r="C6525" s="217" t="s">
        <v>28</v>
      </c>
      <c r="D6525" s="219">
        <v>33.520000000000003</v>
      </c>
      <c r="E6525" s="220">
        <v>0.85470000000000002</v>
      </c>
    </row>
    <row r="6526" spans="1:5">
      <c r="A6526" s="217">
        <v>92296</v>
      </c>
      <c r="B6526" s="218" t="s">
        <v>6935</v>
      </c>
      <c r="C6526" s="217" t="s">
        <v>28</v>
      </c>
      <c r="D6526" s="219">
        <v>44.46</v>
      </c>
      <c r="E6526" s="220">
        <v>0.86770000000000003</v>
      </c>
    </row>
    <row r="6527" spans="1:5">
      <c r="A6527" s="217">
        <v>92297</v>
      </c>
      <c r="B6527" s="218" t="s">
        <v>6936</v>
      </c>
      <c r="C6527" s="217" t="s">
        <v>28</v>
      </c>
      <c r="D6527" s="219">
        <v>69.099999999999994</v>
      </c>
      <c r="E6527" s="220">
        <v>0.88990000000000002</v>
      </c>
    </row>
    <row r="6528" spans="1:5">
      <c r="A6528" s="217">
        <v>92298</v>
      </c>
      <c r="B6528" s="218" t="s">
        <v>6937</v>
      </c>
      <c r="C6528" s="217" t="s">
        <v>28</v>
      </c>
      <c r="D6528" s="219">
        <v>195.19</v>
      </c>
      <c r="E6528" s="220">
        <v>0.95209999999999995</v>
      </c>
    </row>
    <row r="6529" spans="1:5">
      <c r="A6529" s="217">
        <v>93080</v>
      </c>
      <c r="B6529" s="218" t="s">
        <v>6938</v>
      </c>
      <c r="C6529" s="217" t="s">
        <v>28</v>
      </c>
      <c r="D6529" s="219">
        <v>8.9600000000000009</v>
      </c>
      <c r="E6529" s="220">
        <v>0.44309999999999999</v>
      </c>
    </row>
    <row r="6530" spans="1:5">
      <c r="A6530" s="217">
        <v>103884</v>
      </c>
      <c r="B6530" s="218" t="s">
        <v>6939</v>
      </c>
      <c r="C6530" s="217" t="s">
        <v>28</v>
      </c>
      <c r="D6530" s="219">
        <v>12.11</v>
      </c>
      <c r="E6530" s="220">
        <v>0.32779999999999998</v>
      </c>
    </row>
    <row r="6531" spans="1:5">
      <c r="A6531" s="217">
        <v>103815</v>
      </c>
      <c r="B6531" s="218" t="s">
        <v>6940</v>
      </c>
      <c r="C6531" s="217" t="s">
        <v>28</v>
      </c>
      <c r="D6531" s="219">
        <v>12.08</v>
      </c>
      <c r="E6531" s="220">
        <v>0.3286</v>
      </c>
    </row>
    <row r="6532" spans="1:5">
      <c r="A6532" s="217">
        <v>103848</v>
      </c>
      <c r="B6532" s="218" t="s">
        <v>6941</v>
      </c>
      <c r="C6532" s="217" t="s">
        <v>28</v>
      </c>
      <c r="D6532" s="219">
        <v>11.61</v>
      </c>
      <c r="E6532" s="220">
        <v>0.34189999999999998</v>
      </c>
    </row>
    <row r="6533" spans="1:5">
      <c r="A6533" s="217">
        <v>93103</v>
      </c>
      <c r="B6533" s="218" t="s">
        <v>6942</v>
      </c>
      <c r="C6533" s="217" t="s">
        <v>28</v>
      </c>
      <c r="D6533" s="219">
        <v>9.1300000000000008</v>
      </c>
      <c r="E6533" s="220">
        <v>0.43480000000000002</v>
      </c>
    </row>
    <row r="6534" spans="1:5">
      <c r="A6534" s="217">
        <v>93050</v>
      </c>
      <c r="B6534" s="218" t="s">
        <v>6943</v>
      </c>
      <c r="C6534" s="217" t="s">
        <v>28</v>
      </c>
      <c r="D6534" s="219">
        <v>11.78</v>
      </c>
      <c r="E6534" s="220">
        <v>0.747</v>
      </c>
    </row>
    <row r="6535" spans="1:5">
      <c r="A6535" s="217">
        <v>93084</v>
      </c>
      <c r="B6535" s="218" t="s">
        <v>6944</v>
      </c>
      <c r="C6535" s="217" t="s">
        <v>28</v>
      </c>
      <c r="D6535" s="219">
        <v>14.55</v>
      </c>
      <c r="E6535" s="220">
        <v>0.6048</v>
      </c>
    </row>
    <row r="6536" spans="1:5">
      <c r="A6536" s="217">
        <v>103889</v>
      </c>
      <c r="B6536" s="218" t="s">
        <v>6945</v>
      </c>
      <c r="C6536" s="217" t="s">
        <v>28</v>
      </c>
      <c r="D6536" s="219">
        <v>18.420000000000002</v>
      </c>
      <c r="E6536" s="220">
        <v>0.47770000000000001</v>
      </c>
    </row>
    <row r="6537" spans="1:5">
      <c r="A6537" s="217">
        <v>103820</v>
      </c>
      <c r="B6537" s="218" t="s">
        <v>6946</v>
      </c>
      <c r="C6537" s="217" t="s">
        <v>28</v>
      </c>
      <c r="D6537" s="219">
        <v>22.72</v>
      </c>
      <c r="E6537" s="220">
        <v>0.38729999999999998</v>
      </c>
    </row>
    <row r="6538" spans="1:5">
      <c r="A6538" s="217">
        <v>103853</v>
      </c>
      <c r="B6538" s="218" t="s">
        <v>6947</v>
      </c>
      <c r="C6538" s="217" t="s">
        <v>28</v>
      </c>
      <c r="D6538" s="219">
        <v>18.98</v>
      </c>
      <c r="E6538" s="220">
        <v>0.46360000000000001</v>
      </c>
    </row>
    <row r="6539" spans="1:5">
      <c r="A6539" s="217">
        <v>93107</v>
      </c>
      <c r="B6539" s="218" t="s">
        <v>6948</v>
      </c>
      <c r="C6539" s="217" t="s">
        <v>28</v>
      </c>
      <c r="D6539" s="219">
        <v>16.62</v>
      </c>
      <c r="E6539" s="220">
        <v>0.52949999999999997</v>
      </c>
    </row>
    <row r="6540" spans="1:5">
      <c r="A6540" s="217">
        <v>93056</v>
      </c>
      <c r="B6540" s="218" t="s">
        <v>6949</v>
      </c>
      <c r="C6540" s="217" t="s">
        <v>28</v>
      </c>
      <c r="D6540" s="219">
        <v>17.670000000000002</v>
      </c>
      <c r="E6540" s="220">
        <v>0.78210000000000002</v>
      </c>
    </row>
    <row r="6541" spans="1:5">
      <c r="A6541" s="217">
        <v>93090</v>
      </c>
      <c r="B6541" s="218" t="s">
        <v>6950</v>
      </c>
      <c r="C6541" s="217" t="s">
        <v>28</v>
      </c>
      <c r="D6541" s="219">
        <v>20.239999999999998</v>
      </c>
      <c r="E6541" s="220">
        <v>0.68279999999999996</v>
      </c>
    </row>
    <row r="6542" spans="1:5">
      <c r="A6542" s="217">
        <v>103896</v>
      </c>
      <c r="B6542" s="218" t="s">
        <v>6951</v>
      </c>
      <c r="C6542" s="217" t="s">
        <v>28</v>
      </c>
      <c r="D6542" s="219">
        <v>24.71</v>
      </c>
      <c r="E6542" s="220">
        <v>0.55930000000000002</v>
      </c>
    </row>
    <row r="6543" spans="1:5">
      <c r="A6543" s="217">
        <v>103827</v>
      </c>
      <c r="B6543" s="218" t="s">
        <v>6952</v>
      </c>
      <c r="C6543" s="217" t="s">
        <v>28</v>
      </c>
      <c r="D6543" s="219">
        <v>32.19</v>
      </c>
      <c r="E6543" s="220">
        <v>0.41320000000000001</v>
      </c>
    </row>
    <row r="6544" spans="1:5">
      <c r="A6544" s="217">
        <v>103860</v>
      </c>
      <c r="B6544" s="218" t="s">
        <v>6953</v>
      </c>
      <c r="C6544" s="217" t="s">
        <v>28</v>
      </c>
      <c r="D6544" s="219">
        <v>26.18</v>
      </c>
      <c r="E6544" s="220">
        <v>0.52790000000000004</v>
      </c>
    </row>
    <row r="6545" spans="1:5">
      <c r="A6545" s="217">
        <v>93113</v>
      </c>
      <c r="B6545" s="218" t="s">
        <v>6954</v>
      </c>
      <c r="C6545" s="217" t="s">
        <v>28</v>
      </c>
      <c r="D6545" s="219">
        <v>23.91</v>
      </c>
      <c r="E6545" s="220">
        <v>0.57799999999999996</v>
      </c>
    </row>
    <row r="6546" spans="1:5">
      <c r="A6546" s="217">
        <v>93061</v>
      </c>
      <c r="B6546" s="218" t="s">
        <v>6955</v>
      </c>
      <c r="C6546" s="217" t="s">
        <v>28</v>
      </c>
      <c r="D6546" s="219">
        <v>33.659999999999997</v>
      </c>
      <c r="E6546" s="220">
        <v>0.85529999999999995</v>
      </c>
    </row>
    <row r="6547" spans="1:5">
      <c r="A6547" s="217">
        <v>93064</v>
      </c>
      <c r="B6547" s="218" t="s">
        <v>6956</v>
      </c>
      <c r="C6547" s="217" t="s">
        <v>28</v>
      </c>
      <c r="D6547" s="219">
        <v>51.77</v>
      </c>
      <c r="E6547" s="220">
        <v>0.88639999999999997</v>
      </c>
    </row>
    <row r="6548" spans="1:5">
      <c r="A6548" s="217">
        <v>93067</v>
      </c>
      <c r="B6548" s="218" t="s">
        <v>6957</v>
      </c>
      <c r="C6548" s="217" t="s">
        <v>28</v>
      </c>
      <c r="D6548" s="219">
        <v>77.06</v>
      </c>
      <c r="E6548" s="220">
        <v>0.9012</v>
      </c>
    </row>
    <row r="6549" spans="1:5">
      <c r="A6549" s="217">
        <v>93070</v>
      </c>
      <c r="B6549" s="218" t="s">
        <v>6958</v>
      </c>
      <c r="C6549" s="217" t="s">
        <v>28</v>
      </c>
      <c r="D6549" s="219">
        <v>195.19</v>
      </c>
      <c r="E6549" s="220">
        <v>0.95209999999999995</v>
      </c>
    </row>
    <row r="6550" spans="1:5">
      <c r="A6550" s="217">
        <v>93117</v>
      </c>
      <c r="B6550" s="218" t="s">
        <v>6959</v>
      </c>
      <c r="C6550" s="217" t="s">
        <v>28</v>
      </c>
      <c r="D6550" s="219">
        <v>61.34</v>
      </c>
      <c r="E6550" s="220">
        <v>0.88490000000000002</v>
      </c>
    </row>
    <row r="6551" spans="1:5">
      <c r="A6551" s="217">
        <v>93118</v>
      </c>
      <c r="B6551" s="218" t="s">
        <v>6960</v>
      </c>
      <c r="C6551" s="217" t="s">
        <v>28</v>
      </c>
      <c r="D6551" s="219">
        <v>90.4</v>
      </c>
      <c r="E6551" s="220">
        <v>0.88119999999999998</v>
      </c>
    </row>
    <row r="6552" spans="1:5">
      <c r="A6552" s="217">
        <v>92317</v>
      </c>
      <c r="B6552" s="218" t="s">
        <v>6961</v>
      </c>
      <c r="C6552" s="217" t="s">
        <v>28</v>
      </c>
      <c r="D6552" s="219">
        <v>18.75</v>
      </c>
      <c r="E6552" s="220">
        <v>0.46929999999999999</v>
      </c>
    </row>
    <row r="6553" spans="1:5">
      <c r="A6553" s="217">
        <v>92332</v>
      </c>
      <c r="B6553" s="218" t="s">
        <v>6962</v>
      </c>
      <c r="C6553" s="217" t="s">
        <v>28</v>
      </c>
      <c r="D6553" s="219">
        <v>19.09</v>
      </c>
      <c r="E6553" s="220">
        <v>0.46100000000000002</v>
      </c>
    </row>
    <row r="6554" spans="1:5">
      <c r="A6554" s="217">
        <v>92299</v>
      </c>
      <c r="B6554" s="218" t="s">
        <v>6963</v>
      </c>
      <c r="C6554" s="217" t="s">
        <v>28</v>
      </c>
      <c r="D6554" s="219">
        <v>24.14</v>
      </c>
      <c r="E6554" s="220">
        <v>0.75429999999999997</v>
      </c>
    </row>
    <row r="6555" spans="1:5">
      <c r="A6555" s="217">
        <v>92318</v>
      </c>
      <c r="B6555" s="218" t="s">
        <v>6964</v>
      </c>
      <c r="C6555" s="217" t="s">
        <v>28</v>
      </c>
      <c r="D6555" s="219">
        <v>29.69</v>
      </c>
      <c r="E6555" s="220">
        <v>0.61329999999999996</v>
      </c>
    </row>
    <row r="6556" spans="1:5">
      <c r="A6556" s="217">
        <v>103833</v>
      </c>
      <c r="B6556" s="218" t="s">
        <v>6965</v>
      </c>
      <c r="C6556" s="217" t="s">
        <v>28</v>
      </c>
      <c r="D6556" s="219">
        <v>45.94</v>
      </c>
      <c r="E6556" s="220">
        <v>0.39639999999999997</v>
      </c>
    </row>
    <row r="6557" spans="1:5">
      <c r="A6557" s="217">
        <v>92333</v>
      </c>
      <c r="B6557" s="218" t="s">
        <v>6966</v>
      </c>
      <c r="C6557" s="217" t="s">
        <v>28</v>
      </c>
      <c r="D6557" s="219">
        <v>33.78</v>
      </c>
      <c r="E6557" s="220">
        <v>0.53910000000000002</v>
      </c>
    </row>
    <row r="6558" spans="1:5">
      <c r="A6558" s="217">
        <v>92300</v>
      </c>
      <c r="B6558" s="218" t="s">
        <v>6967</v>
      </c>
      <c r="C6558" s="217" t="s">
        <v>28</v>
      </c>
      <c r="D6558" s="219">
        <v>36.89</v>
      </c>
      <c r="E6558" s="220">
        <v>0.79239999999999999</v>
      </c>
    </row>
    <row r="6559" spans="1:5">
      <c r="A6559" s="217">
        <v>92319</v>
      </c>
      <c r="B6559" s="218" t="s">
        <v>6968</v>
      </c>
      <c r="C6559" s="217" t="s">
        <v>28</v>
      </c>
      <c r="D6559" s="219">
        <v>42.02</v>
      </c>
      <c r="E6559" s="220">
        <v>0.6956</v>
      </c>
    </row>
    <row r="6560" spans="1:5">
      <c r="A6560" s="217">
        <v>92334</v>
      </c>
      <c r="B6560" s="218" t="s">
        <v>6969</v>
      </c>
      <c r="C6560" s="217" t="s">
        <v>28</v>
      </c>
      <c r="D6560" s="219">
        <v>49.32</v>
      </c>
      <c r="E6560" s="220">
        <v>0.5927</v>
      </c>
    </row>
    <row r="6561" spans="1:5">
      <c r="A6561" s="217">
        <v>92301</v>
      </c>
      <c r="B6561" s="218" t="s">
        <v>6970</v>
      </c>
      <c r="C6561" s="217" t="s">
        <v>28</v>
      </c>
      <c r="D6561" s="219">
        <v>73.489999999999995</v>
      </c>
      <c r="E6561" s="220">
        <v>0.86829999999999996</v>
      </c>
    </row>
    <row r="6562" spans="1:5">
      <c r="A6562" s="217">
        <v>92302</v>
      </c>
      <c r="B6562" s="218" t="s">
        <v>6971</v>
      </c>
      <c r="C6562" s="217" t="s">
        <v>28</v>
      </c>
      <c r="D6562" s="219">
        <v>97.19</v>
      </c>
      <c r="E6562" s="220">
        <v>0.87970000000000004</v>
      </c>
    </row>
    <row r="6563" spans="1:5">
      <c r="A6563" s="217">
        <v>92303</v>
      </c>
      <c r="B6563" s="218" t="s">
        <v>6972</v>
      </c>
      <c r="C6563" s="217" t="s">
        <v>28</v>
      </c>
      <c r="D6563" s="219">
        <v>178.91</v>
      </c>
      <c r="E6563" s="220">
        <v>0.91539999999999999</v>
      </c>
    </row>
    <row r="6564" spans="1:5">
      <c r="A6564" s="217">
        <v>92304</v>
      </c>
      <c r="B6564" s="218" t="s">
        <v>6973</v>
      </c>
      <c r="C6564" s="217" t="s">
        <v>28</v>
      </c>
      <c r="D6564" s="219">
        <v>466.22</v>
      </c>
      <c r="E6564" s="220">
        <v>0.96009999999999995</v>
      </c>
    </row>
    <row r="6565" spans="1:5">
      <c r="A6565" s="217">
        <v>103835</v>
      </c>
      <c r="B6565" s="218" t="s">
        <v>6974</v>
      </c>
      <c r="C6565" s="217" t="s">
        <v>27</v>
      </c>
      <c r="D6565" s="219">
        <v>65.98</v>
      </c>
      <c r="E6565" s="220">
        <v>0.78300000000000003</v>
      </c>
    </row>
    <row r="6566" spans="1:5">
      <c r="A6566" s="217">
        <v>92308</v>
      </c>
      <c r="B6566" s="218" t="s">
        <v>6975</v>
      </c>
      <c r="C6566" s="217" t="s">
        <v>27</v>
      </c>
      <c r="D6566" s="219">
        <v>54.54</v>
      </c>
      <c r="E6566" s="220">
        <v>0.80779999999999996</v>
      </c>
    </row>
    <row r="6567" spans="1:5">
      <c r="A6567" s="217">
        <v>103871</v>
      </c>
      <c r="B6567" s="218" t="s">
        <v>6976</v>
      </c>
      <c r="C6567" s="217" t="s">
        <v>27</v>
      </c>
      <c r="D6567" s="219">
        <v>63.73</v>
      </c>
      <c r="E6567" s="220">
        <v>0.69140000000000001</v>
      </c>
    </row>
    <row r="6568" spans="1:5">
      <c r="A6568" s="217">
        <v>92323</v>
      </c>
      <c r="B6568" s="218" t="s">
        <v>6977</v>
      </c>
      <c r="C6568" s="217" t="s">
        <v>27</v>
      </c>
      <c r="D6568" s="219">
        <v>63.22</v>
      </c>
      <c r="E6568" s="220">
        <v>0.69689999999999996</v>
      </c>
    </row>
    <row r="6569" spans="1:5">
      <c r="A6569" s="217">
        <v>92305</v>
      </c>
      <c r="B6569" s="218" t="s">
        <v>6978</v>
      </c>
      <c r="C6569" s="217" t="s">
        <v>27</v>
      </c>
      <c r="D6569" s="219">
        <v>40.049999999999997</v>
      </c>
      <c r="E6569" s="220">
        <v>0.83320000000000005</v>
      </c>
    </row>
    <row r="6570" spans="1:5">
      <c r="A6570" s="217">
        <v>103868</v>
      </c>
      <c r="B6570" s="218" t="s">
        <v>6979</v>
      </c>
      <c r="C6570" s="217" t="s">
        <v>27</v>
      </c>
      <c r="D6570" s="219">
        <v>52.1</v>
      </c>
      <c r="E6570" s="220">
        <v>0.64049999999999996</v>
      </c>
    </row>
    <row r="6571" spans="1:5">
      <c r="A6571" s="217">
        <v>103802</v>
      </c>
      <c r="B6571" s="218" t="s">
        <v>6980</v>
      </c>
      <c r="C6571" s="217" t="s">
        <v>27</v>
      </c>
      <c r="D6571" s="219">
        <v>42.25</v>
      </c>
      <c r="E6571" s="220">
        <v>0.78979999999999995</v>
      </c>
    </row>
    <row r="6572" spans="1:5">
      <c r="A6572" s="217">
        <v>92320</v>
      </c>
      <c r="B6572" s="218" t="s">
        <v>6981</v>
      </c>
      <c r="C6572" s="217" t="s">
        <v>27</v>
      </c>
      <c r="D6572" s="219">
        <v>51.48</v>
      </c>
      <c r="E6572" s="220">
        <v>0.6482</v>
      </c>
    </row>
    <row r="6573" spans="1:5">
      <c r="A6573" s="217">
        <v>97335</v>
      </c>
      <c r="B6573" s="218" t="s">
        <v>6982</v>
      </c>
      <c r="C6573" s="217" t="s">
        <v>27</v>
      </c>
      <c r="D6573" s="219">
        <v>85.76</v>
      </c>
      <c r="E6573" s="220">
        <v>0.9748</v>
      </c>
    </row>
    <row r="6574" spans="1:5">
      <c r="A6574" s="217">
        <v>103836</v>
      </c>
      <c r="B6574" s="218" t="s">
        <v>6983</v>
      </c>
      <c r="C6574" s="217" t="s">
        <v>27</v>
      </c>
      <c r="D6574" s="219">
        <v>102.7</v>
      </c>
      <c r="E6574" s="220">
        <v>0.81399999999999995</v>
      </c>
    </row>
    <row r="6575" spans="1:5">
      <c r="A6575" s="217">
        <v>92281</v>
      </c>
      <c r="B6575" s="218" t="s">
        <v>6984</v>
      </c>
      <c r="C6575" s="217" t="s">
        <v>27</v>
      </c>
      <c r="D6575" s="219">
        <v>113.4</v>
      </c>
      <c r="E6575" s="220">
        <v>0.97199999999999998</v>
      </c>
    </row>
    <row r="6576" spans="1:5">
      <c r="A6576" s="217">
        <v>92309</v>
      </c>
      <c r="B6576" s="218" t="s">
        <v>6985</v>
      </c>
      <c r="C6576" s="217" t="s">
        <v>27</v>
      </c>
      <c r="D6576" s="219">
        <v>121.73</v>
      </c>
      <c r="E6576" s="220">
        <v>0.90539999999999998</v>
      </c>
    </row>
    <row r="6577" spans="1:5">
      <c r="A6577" s="217">
        <v>103872</v>
      </c>
      <c r="B6577" s="218" t="s">
        <v>6986</v>
      </c>
      <c r="C6577" s="217" t="s">
        <v>27</v>
      </c>
      <c r="D6577" s="219">
        <v>133.28</v>
      </c>
      <c r="E6577" s="220">
        <v>0.82699999999999996</v>
      </c>
    </row>
    <row r="6578" spans="1:5">
      <c r="A6578" s="217">
        <v>92324</v>
      </c>
      <c r="B6578" s="218" t="s">
        <v>6987</v>
      </c>
      <c r="C6578" s="217" t="s">
        <v>27</v>
      </c>
      <c r="D6578" s="219">
        <v>138.66</v>
      </c>
      <c r="E6578" s="220">
        <v>0.79490000000000005</v>
      </c>
    </row>
    <row r="6579" spans="1:5">
      <c r="A6579" s="217">
        <v>92275</v>
      </c>
      <c r="B6579" s="218" t="s">
        <v>6988</v>
      </c>
      <c r="C6579" s="217" t="s">
        <v>27</v>
      </c>
      <c r="D6579" s="219">
        <v>59.57</v>
      </c>
      <c r="E6579" s="220">
        <v>0.9637</v>
      </c>
    </row>
    <row r="6580" spans="1:5">
      <c r="A6580" s="217">
        <v>92306</v>
      </c>
      <c r="B6580" s="218" t="s">
        <v>6989</v>
      </c>
      <c r="C6580" s="217" t="s">
        <v>27</v>
      </c>
      <c r="D6580" s="219">
        <v>65.12</v>
      </c>
      <c r="E6580" s="220">
        <v>0.88160000000000005</v>
      </c>
    </row>
    <row r="6581" spans="1:5">
      <c r="A6581" s="217">
        <v>103869</v>
      </c>
      <c r="B6581" s="218" t="s">
        <v>6990</v>
      </c>
      <c r="C6581" s="217" t="s">
        <v>27</v>
      </c>
      <c r="D6581" s="219">
        <v>79.53</v>
      </c>
      <c r="E6581" s="220">
        <v>0.72189999999999999</v>
      </c>
    </row>
    <row r="6582" spans="1:5">
      <c r="A6582" s="217">
        <v>103803</v>
      </c>
      <c r="B6582" s="218" t="s">
        <v>6991</v>
      </c>
      <c r="C6582" s="217" t="s">
        <v>27</v>
      </c>
      <c r="D6582" s="219">
        <v>72.63</v>
      </c>
      <c r="E6582" s="220">
        <v>0.79039999999999999</v>
      </c>
    </row>
    <row r="6583" spans="1:5">
      <c r="A6583" s="217">
        <v>92321</v>
      </c>
      <c r="B6583" s="218" t="s">
        <v>6992</v>
      </c>
      <c r="C6583" s="217" t="s">
        <v>27</v>
      </c>
      <c r="D6583" s="219">
        <v>84.8</v>
      </c>
      <c r="E6583" s="220">
        <v>0.67700000000000005</v>
      </c>
    </row>
    <row r="6584" spans="1:5">
      <c r="A6584" s="217">
        <v>97336</v>
      </c>
      <c r="B6584" s="218" t="s">
        <v>6993</v>
      </c>
      <c r="C6584" s="217" t="s">
        <v>27</v>
      </c>
      <c r="D6584" s="219">
        <v>109.15</v>
      </c>
      <c r="E6584" s="220">
        <v>0.97440000000000004</v>
      </c>
    </row>
    <row r="6585" spans="1:5">
      <c r="A6585" s="217">
        <v>103837</v>
      </c>
      <c r="B6585" s="218" t="s">
        <v>6994</v>
      </c>
      <c r="C6585" s="217" t="s">
        <v>27</v>
      </c>
      <c r="D6585" s="219">
        <v>129.54</v>
      </c>
      <c r="E6585" s="220">
        <v>0.82110000000000005</v>
      </c>
    </row>
    <row r="6586" spans="1:5">
      <c r="A6586" s="217">
        <v>92282</v>
      </c>
      <c r="B6586" s="218" t="s">
        <v>6995</v>
      </c>
      <c r="C6586" s="217" t="s">
        <v>27</v>
      </c>
      <c r="D6586" s="219">
        <v>131.66</v>
      </c>
      <c r="E6586" s="220">
        <v>0.97109999999999996</v>
      </c>
    </row>
    <row r="6587" spans="1:5">
      <c r="A6587" s="217">
        <v>92310</v>
      </c>
      <c r="B6587" s="218" t="s">
        <v>6996</v>
      </c>
      <c r="C6587" s="217" t="s">
        <v>27</v>
      </c>
      <c r="D6587" s="219">
        <v>140.26</v>
      </c>
      <c r="E6587" s="220">
        <v>0.91159999999999997</v>
      </c>
    </row>
    <row r="6588" spans="1:5">
      <c r="A6588" s="217">
        <v>103873</v>
      </c>
      <c r="B6588" s="218" t="s">
        <v>6997</v>
      </c>
      <c r="C6588" s="217" t="s">
        <v>27</v>
      </c>
      <c r="D6588" s="219">
        <v>153.82</v>
      </c>
      <c r="E6588" s="220">
        <v>0.83120000000000005</v>
      </c>
    </row>
    <row r="6589" spans="1:5">
      <c r="A6589" s="217">
        <v>92325</v>
      </c>
      <c r="B6589" s="218" t="s">
        <v>6998</v>
      </c>
      <c r="C6589" s="217" t="s">
        <v>27</v>
      </c>
      <c r="D6589" s="219">
        <v>164.25</v>
      </c>
      <c r="E6589" s="220">
        <v>0.77839999999999998</v>
      </c>
    </row>
    <row r="6590" spans="1:5">
      <c r="A6590" s="217">
        <v>92276</v>
      </c>
      <c r="B6590" s="218" t="s">
        <v>6999</v>
      </c>
      <c r="C6590" s="217" t="s">
        <v>27</v>
      </c>
      <c r="D6590" s="219">
        <v>75.650000000000006</v>
      </c>
      <c r="E6590" s="220">
        <v>0.96309999999999996</v>
      </c>
    </row>
    <row r="6591" spans="1:5">
      <c r="A6591" s="217">
        <v>92307</v>
      </c>
      <c r="B6591" s="218" t="s">
        <v>7000</v>
      </c>
      <c r="C6591" s="217" t="s">
        <v>27</v>
      </c>
      <c r="D6591" s="219">
        <v>81.459999999999994</v>
      </c>
      <c r="E6591" s="220">
        <v>0.89439999999999997</v>
      </c>
    </row>
    <row r="6592" spans="1:5">
      <c r="A6592" s="217">
        <v>103870</v>
      </c>
      <c r="B6592" s="218" t="s">
        <v>7001</v>
      </c>
      <c r="C6592" s="217" t="s">
        <v>27</v>
      </c>
      <c r="D6592" s="219">
        <v>97.89</v>
      </c>
      <c r="E6592" s="220">
        <v>0.74429999999999996</v>
      </c>
    </row>
    <row r="6593" spans="1:5">
      <c r="A6593" s="217">
        <v>103804</v>
      </c>
      <c r="B6593" s="218" t="s">
        <v>7002</v>
      </c>
      <c r="C6593" s="217" t="s">
        <v>27</v>
      </c>
      <c r="D6593" s="219">
        <v>88.08</v>
      </c>
      <c r="E6593" s="220">
        <v>0.82720000000000005</v>
      </c>
    </row>
    <row r="6594" spans="1:5">
      <c r="A6594" s="217">
        <v>92322</v>
      </c>
      <c r="B6594" s="218" t="s">
        <v>7003</v>
      </c>
      <c r="C6594" s="217" t="s">
        <v>27</v>
      </c>
      <c r="D6594" s="219">
        <v>108.2</v>
      </c>
      <c r="E6594" s="220">
        <v>0.6734</v>
      </c>
    </row>
    <row r="6595" spans="1:5">
      <c r="A6595" s="217">
        <v>97337</v>
      </c>
      <c r="B6595" s="218" t="s">
        <v>7004</v>
      </c>
      <c r="C6595" s="217" t="s">
        <v>27</v>
      </c>
      <c r="D6595" s="219">
        <v>164.15</v>
      </c>
      <c r="E6595" s="220">
        <v>0.97860000000000003</v>
      </c>
    </row>
    <row r="6596" spans="1:5">
      <c r="A6596" s="217">
        <v>92283</v>
      </c>
      <c r="B6596" s="218" t="s">
        <v>7005</v>
      </c>
      <c r="C6596" s="217" t="s">
        <v>27</v>
      </c>
      <c r="D6596" s="219">
        <v>180.02</v>
      </c>
      <c r="E6596" s="220">
        <v>0.9748</v>
      </c>
    </row>
    <row r="6597" spans="1:5">
      <c r="A6597" s="217">
        <v>92277</v>
      </c>
      <c r="B6597" s="218" t="s">
        <v>7006</v>
      </c>
      <c r="C6597" s="217" t="s">
        <v>27</v>
      </c>
      <c r="D6597" s="219">
        <v>109.31</v>
      </c>
      <c r="E6597" s="220">
        <v>0.96789999999999998</v>
      </c>
    </row>
    <row r="6598" spans="1:5">
      <c r="A6598" s="217">
        <v>97338</v>
      </c>
      <c r="B6598" s="218" t="s">
        <v>7007</v>
      </c>
      <c r="C6598" s="217" t="s">
        <v>27</v>
      </c>
      <c r="D6598" s="219">
        <v>197.52</v>
      </c>
      <c r="E6598" s="220">
        <v>0.97850000000000004</v>
      </c>
    </row>
    <row r="6599" spans="1:5">
      <c r="A6599" s="217">
        <v>92284</v>
      </c>
      <c r="B6599" s="218" t="s">
        <v>7008</v>
      </c>
      <c r="C6599" s="217" t="s">
        <v>27</v>
      </c>
      <c r="D6599" s="219">
        <v>227.68</v>
      </c>
      <c r="E6599" s="220">
        <v>0.97689999999999999</v>
      </c>
    </row>
    <row r="6600" spans="1:5">
      <c r="A6600" s="217">
        <v>92278</v>
      </c>
      <c r="B6600" s="218" t="s">
        <v>7009</v>
      </c>
      <c r="C6600" s="217" t="s">
        <v>27</v>
      </c>
      <c r="D6600" s="219">
        <v>147.13</v>
      </c>
      <c r="E6600" s="220">
        <v>0.97109999999999996</v>
      </c>
    </row>
    <row r="6601" spans="1:5">
      <c r="A6601" s="217">
        <v>97339</v>
      </c>
      <c r="B6601" s="218" t="s">
        <v>7010</v>
      </c>
      <c r="C6601" s="217" t="s">
        <v>27</v>
      </c>
      <c r="D6601" s="219">
        <v>212.71</v>
      </c>
      <c r="E6601" s="220">
        <v>0.97409999999999997</v>
      </c>
    </row>
    <row r="6602" spans="1:5">
      <c r="A6602" s="217">
        <v>92285</v>
      </c>
      <c r="B6602" s="218" t="s">
        <v>7011</v>
      </c>
      <c r="C6602" s="217" t="s">
        <v>27</v>
      </c>
      <c r="D6602" s="219">
        <v>308.91000000000003</v>
      </c>
      <c r="E6602" s="220">
        <v>0.97889999999999999</v>
      </c>
    </row>
    <row r="6603" spans="1:5">
      <c r="A6603" s="217">
        <v>92279</v>
      </c>
      <c r="B6603" s="218" t="s">
        <v>7012</v>
      </c>
      <c r="C6603" s="217" t="s">
        <v>27</v>
      </c>
      <c r="D6603" s="219">
        <v>212.71</v>
      </c>
      <c r="E6603" s="220">
        <v>0.97409999999999997</v>
      </c>
    </row>
    <row r="6604" spans="1:5">
      <c r="A6604" s="217">
        <v>97340</v>
      </c>
      <c r="B6604" s="218" t="s">
        <v>7013</v>
      </c>
      <c r="C6604" s="217" t="s">
        <v>27</v>
      </c>
      <c r="D6604" s="219">
        <v>213.97</v>
      </c>
      <c r="E6604" s="220">
        <v>0.96840000000000004</v>
      </c>
    </row>
    <row r="6605" spans="1:5">
      <c r="A6605" s="217">
        <v>92286</v>
      </c>
      <c r="B6605" s="218" t="s">
        <v>7014</v>
      </c>
      <c r="C6605" s="217" t="s">
        <v>27</v>
      </c>
      <c r="D6605" s="219">
        <v>396.22</v>
      </c>
      <c r="E6605" s="220">
        <v>0.98040000000000005</v>
      </c>
    </row>
    <row r="6606" spans="1:5">
      <c r="A6606" s="217">
        <v>92280</v>
      </c>
      <c r="B6606" s="218" t="s">
        <v>7015</v>
      </c>
      <c r="C6606" s="217" t="s">
        <v>27</v>
      </c>
      <c r="D6606" s="219">
        <v>298.68</v>
      </c>
      <c r="E6606" s="220">
        <v>0.97740000000000005</v>
      </c>
    </row>
    <row r="6607" spans="1:5">
      <c r="A6607" s="217">
        <v>103901</v>
      </c>
      <c r="B6607" s="218" t="s">
        <v>7016</v>
      </c>
      <c r="C6607" s="217" t="s">
        <v>28</v>
      </c>
      <c r="D6607" s="219">
        <v>25.05</v>
      </c>
      <c r="E6607" s="220">
        <v>0.3513</v>
      </c>
    </row>
    <row r="6608" spans="1:5">
      <c r="A6608" s="217">
        <v>103832</v>
      </c>
      <c r="B6608" s="218" t="s">
        <v>7017</v>
      </c>
      <c r="C6608" s="217" t="s">
        <v>28</v>
      </c>
      <c r="D6608" s="219">
        <v>24.97</v>
      </c>
      <c r="E6608" s="220">
        <v>0.35239999999999999</v>
      </c>
    </row>
    <row r="6609" spans="1:5">
      <c r="A6609" s="217">
        <v>103865</v>
      </c>
      <c r="B6609" s="218" t="s">
        <v>7018</v>
      </c>
      <c r="C6609" s="217" t="s">
        <v>28</v>
      </c>
      <c r="D6609" s="219">
        <v>24.01</v>
      </c>
      <c r="E6609" s="220">
        <v>0.36649999999999999</v>
      </c>
    </row>
    <row r="6610" spans="1:5">
      <c r="A6610" s="217">
        <v>103902</v>
      </c>
      <c r="B6610" s="218" t="s">
        <v>7019</v>
      </c>
      <c r="C6610" s="217" t="s">
        <v>28</v>
      </c>
      <c r="D6610" s="219">
        <v>37.4</v>
      </c>
      <c r="E6610" s="220">
        <v>0.4869</v>
      </c>
    </row>
    <row r="6611" spans="1:5">
      <c r="A6611" s="217">
        <v>103866</v>
      </c>
      <c r="B6611" s="218" t="s">
        <v>7020</v>
      </c>
      <c r="C6611" s="217" t="s">
        <v>28</v>
      </c>
      <c r="D6611" s="219">
        <v>38.479999999999997</v>
      </c>
      <c r="E6611" s="220">
        <v>0.47320000000000001</v>
      </c>
    </row>
    <row r="6612" spans="1:5">
      <c r="A6612" s="217">
        <v>103903</v>
      </c>
      <c r="B6612" s="218" t="s">
        <v>7021</v>
      </c>
      <c r="C6612" s="217" t="s">
        <v>28</v>
      </c>
      <c r="D6612" s="219">
        <v>50.94</v>
      </c>
      <c r="E6612" s="220">
        <v>0.57379999999999998</v>
      </c>
    </row>
    <row r="6613" spans="1:5">
      <c r="A6613" s="217">
        <v>103834</v>
      </c>
      <c r="B6613" s="218" t="s">
        <v>7022</v>
      </c>
      <c r="C6613" s="217" t="s">
        <v>28</v>
      </c>
      <c r="D6613" s="219">
        <v>66.849999999999994</v>
      </c>
      <c r="E6613" s="220">
        <v>0.43719999999999998</v>
      </c>
    </row>
    <row r="6614" spans="1:5">
      <c r="A6614" s="217">
        <v>103867</v>
      </c>
      <c r="B6614" s="218" t="s">
        <v>7023</v>
      </c>
      <c r="C6614" s="217" t="s">
        <v>28</v>
      </c>
      <c r="D6614" s="219">
        <v>53.85</v>
      </c>
      <c r="E6614" s="220">
        <v>0.54279999999999995</v>
      </c>
    </row>
    <row r="6615" spans="1:5">
      <c r="A6615" s="217">
        <v>105113</v>
      </c>
      <c r="B6615" s="218" t="s">
        <v>7024</v>
      </c>
      <c r="C6615" s="217" t="s">
        <v>28</v>
      </c>
      <c r="D6615" s="219">
        <v>8658.64</v>
      </c>
      <c r="E6615" s="220">
        <v>0</v>
      </c>
    </row>
    <row r="6616" spans="1:5">
      <c r="A6616" s="217">
        <v>98461</v>
      </c>
      <c r="B6616" s="218" t="s">
        <v>7025</v>
      </c>
      <c r="C6616" s="217" t="s">
        <v>28</v>
      </c>
      <c r="D6616" s="219">
        <v>6584.27</v>
      </c>
      <c r="E6616" s="220">
        <v>0</v>
      </c>
    </row>
    <row r="6617" spans="1:5">
      <c r="A6617" s="217">
        <v>98462</v>
      </c>
      <c r="B6617" s="218" t="s">
        <v>7026</v>
      </c>
      <c r="C6617" s="217" t="s">
        <v>28</v>
      </c>
      <c r="D6617" s="219">
        <v>11116.66</v>
      </c>
      <c r="E6617" s="220">
        <v>0</v>
      </c>
    </row>
    <row r="6618" spans="1:5">
      <c r="A6618" s="217">
        <v>105130</v>
      </c>
      <c r="B6618" s="218" t="s">
        <v>7027</v>
      </c>
      <c r="C6618" s="217" t="s">
        <v>27</v>
      </c>
      <c r="D6618" s="219">
        <v>30.32</v>
      </c>
      <c r="E6618" s="220">
        <v>0</v>
      </c>
    </row>
    <row r="6619" spans="1:5">
      <c r="A6619" s="217">
        <v>105114</v>
      </c>
      <c r="B6619" s="218" t="s">
        <v>7028</v>
      </c>
      <c r="C6619" s="217" t="s">
        <v>552</v>
      </c>
      <c r="D6619" s="219">
        <v>1804.96</v>
      </c>
      <c r="E6619" s="220">
        <v>5.0000000000000001E-4</v>
      </c>
    </row>
    <row r="6620" spans="1:5">
      <c r="A6620" s="217">
        <v>105129</v>
      </c>
      <c r="B6620" s="218" t="s">
        <v>7029</v>
      </c>
      <c r="C6620" s="217" t="s">
        <v>28</v>
      </c>
      <c r="D6620" s="219">
        <v>0</v>
      </c>
      <c r="E6620" s="220"/>
    </row>
    <row r="6621" spans="1:5">
      <c r="A6621" s="217">
        <v>105127</v>
      </c>
      <c r="B6621" s="218" t="s">
        <v>7030</v>
      </c>
      <c r="C6621" s="217" t="s">
        <v>27</v>
      </c>
      <c r="D6621" s="219">
        <v>22.56</v>
      </c>
      <c r="E6621" s="220">
        <v>0</v>
      </c>
    </row>
    <row r="6622" spans="1:5">
      <c r="A6622" s="217">
        <v>105128</v>
      </c>
      <c r="B6622" s="218" t="s">
        <v>7031</v>
      </c>
      <c r="C6622" s="217" t="s">
        <v>27</v>
      </c>
      <c r="D6622" s="219">
        <v>73.84</v>
      </c>
      <c r="E6622" s="220">
        <v>0</v>
      </c>
    </row>
    <row r="6623" spans="1:5">
      <c r="A6623" s="217">
        <v>105126</v>
      </c>
      <c r="B6623" s="218" t="s">
        <v>7032</v>
      </c>
      <c r="C6623" s="217" t="s">
        <v>27</v>
      </c>
      <c r="D6623" s="219">
        <v>24.22</v>
      </c>
      <c r="E6623" s="220">
        <v>0</v>
      </c>
    </row>
    <row r="6624" spans="1:5">
      <c r="A6624" s="217">
        <v>105116</v>
      </c>
      <c r="B6624" s="218" t="s">
        <v>7033</v>
      </c>
      <c r="C6624" s="217" t="s">
        <v>28</v>
      </c>
      <c r="D6624" s="219">
        <v>11.39</v>
      </c>
      <c r="E6624" s="220">
        <v>0</v>
      </c>
    </row>
    <row r="6625" spans="1:5">
      <c r="A6625" s="217">
        <v>105115</v>
      </c>
      <c r="B6625" s="218" t="s">
        <v>7034</v>
      </c>
      <c r="C6625" s="217" t="s">
        <v>28</v>
      </c>
      <c r="D6625" s="219">
        <v>123.16</v>
      </c>
      <c r="E6625" s="220">
        <v>6.6299999999999998E-2</v>
      </c>
    </row>
    <row r="6626" spans="1:5">
      <c r="A6626" s="217">
        <v>98453</v>
      </c>
      <c r="B6626" s="218" t="s">
        <v>7035</v>
      </c>
      <c r="C6626" s="217" t="s">
        <v>467</v>
      </c>
      <c r="D6626" s="219">
        <v>147.68</v>
      </c>
      <c r="E6626" s="220">
        <v>0</v>
      </c>
    </row>
    <row r="6627" spans="1:5">
      <c r="A6627" s="217">
        <v>98454</v>
      </c>
      <c r="B6627" s="218" t="s">
        <v>7036</v>
      </c>
      <c r="C6627" s="217" t="s">
        <v>467</v>
      </c>
      <c r="D6627" s="219">
        <v>186.54</v>
      </c>
      <c r="E6627" s="220">
        <v>0</v>
      </c>
    </row>
    <row r="6628" spans="1:5">
      <c r="A6628" s="217">
        <v>98449</v>
      </c>
      <c r="B6628" s="218" t="s">
        <v>7037</v>
      </c>
      <c r="C6628" s="217" t="s">
        <v>467</v>
      </c>
      <c r="D6628" s="219">
        <v>126.47</v>
      </c>
      <c r="E6628" s="220">
        <v>0</v>
      </c>
    </row>
    <row r="6629" spans="1:5">
      <c r="A6629" s="217">
        <v>98455</v>
      </c>
      <c r="B6629" s="218" t="s">
        <v>7038</v>
      </c>
      <c r="C6629" s="217" t="s">
        <v>467</v>
      </c>
      <c r="D6629" s="219">
        <v>120.6</v>
      </c>
      <c r="E6629" s="220">
        <v>0</v>
      </c>
    </row>
    <row r="6630" spans="1:5">
      <c r="A6630" s="217">
        <v>98456</v>
      </c>
      <c r="B6630" s="218" t="s">
        <v>7039</v>
      </c>
      <c r="C6630" s="217" t="s">
        <v>467</v>
      </c>
      <c r="D6630" s="219">
        <v>154.24</v>
      </c>
      <c r="E6630" s="220">
        <v>0</v>
      </c>
    </row>
    <row r="6631" spans="1:5">
      <c r="A6631" s="217">
        <v>98451</v>
      </c>
      <c r="B6631" s="218" t="s">
        <v>7040</v>
      </c>
      <c r="C6631" s="217" t="s">
        <v>467</v>
      </c>
      <c r="D6631" s="219">
        <v>103.4</v>
      </c>
      <c r="E6631" s="220">
        <v>0</v>
      </c>
    </row>
    <row r="6632" spans="1:5">
      <c r="A6632" s="217">
        <v>98445</v>
      </c>
      <c r="B6632" s="218" t="s">
        <v>7041</v>
      </c>
      <c r="C6632" s="217" t="s">
        <v>467</v>
      </c>
      <c r="D6632" s="219">
        <v>110.47</v>
      </c>
      <c r="E6632" s="220">
        <v>0</v>
      </c>
    </row>
    <row r="6633" spans="1:5">
      <c r="A6633" s="217">
        <v>98446</v>
      </c>
      <c r="B6633" s="218" t="s">
        <v>7042</v>
      </c>
      <c r="C6633" s="217" t="s">
        <v>467</v>
      </c>
      <c r="D6633" s="219">
        <v>141.88999999999999</v>
      </c>
      <c r="E6633" s="220">
        <v>0</v>
      </c>
    </row>
    <row r="6634" spans="1:5">
      <c r="A6634" s="217">
        <v>98441</v>
      </c>
      <c r="B6634" s="218" t="s">
        <v>7043</v>
      </c>
      <c r="C6634" s="217" t="s">
        <v>467</v>
      </c>
      <c r="D6634" s="219">
        <v>93.15</v>
      </c>
      <c r="E6634" s="220">
        <v>0</v>
      </c>
    </row>
    <row r="6635" spans="1:5">
      <c r="A6635" s="217">
        <v>98447</v>
      </c>
      <c r="B6635" s="218" t="s">
        <v>7044</v>
      </c>
      <c r="C6635" s="217" t="s">
        <v>467</v>
      </c>
      <c r="D6635" s="219">
        <v>86.88</v>
      </c>
      <c r="E6635" s="220">
        <v>0</v>
      </c>
    </row>
    <row r="6636" spans="1:5">
      <c r="A6636" s="217">
        <v>98448</v>
      </c>
      <c r="B6636" s="218" t="s">
        <v>7045</v>
      </c>
      <c r="C6636" s="217" t="s">
        <v>467</v>
      </c>
      <c r="D6636" s="219">
        <v>112.69</v>
      </c>
      <c r="E6636" s="220">
        <v>0</v>
      </c>
    </row>
    <row r="6637" spans="1:5">
      <c r="A6637" s="217">
        <v>98443</v>
      </c>
      <c r="B6637" s="218" t="s">
        <v>7046</v>
      </c>
      <c r="C6637" s="217" t="s">
        <v>467</v>
      </c>
      <c r="D6637" s="219">
        <v>72.790000000000006</v>
      </c>
      <c r="E6637" s="220">
        <v>0</v>
      </c>
    </row>
    <row r="6638" spans="1:5">
      <c r="A6638" s="217">
        <v>105122</v>
      </c>
      <c r="B6638" s="218" t="s">
        <v>7047</v>
      </c>
      <c r="C6638" s="217" t="s">
        <v>467</v>
      </c>
      <c r="D6638" s="219">
        <v>0</v>
      </c>
      <c r="E6638" s="220"/>
    </row>
    <row r="6639" spans="1:5">
      <c r="A6639" s="217">
        <v>105125</v>
      </c>
      <c r="B6639" s="218" t="s">
        <v>7048</v>
      </c>
      <c r="C6639" s="217" t="s">
        <v>467</v>
      </c>
      <c r="D6639" s="219">
        <v>0</v>
      </c>
      <c r="E6639" s="220"/>
    </row>
    <row r="6640" spans="1:5">
      <c r="A6640" s="217">
        <v>105133</v>
      </c>
      <c r="B6640" s="218" t="s">
        <v>7049</v>
      </c>
      <c r="C6640" s="217" t="s">
        <v>467</v>
      </c>
      <c r="D6640" s="219">
        <v>0</v>
      </c>
      <c r="E6640" s="220"/>
    </row>
    <row r="6641" spans="1:5">
      <c r="A6641" s="217">
        <v>105123</v>
      </c>
      <c r="B6641" s="218" t="s">
        <v>7050</v>
      </c>
      <c r="C6641" s="217" t="s">
        <v>467</v>
      </c>
      <c r="D6641" s="219">
        <v>0</v>
      </c>
      <c r="E6641" s="220"/>
    </row>
    <row r="6642" spans="1:5">
      <c r="A6642" s="217">
        <v>105124</v>
      </c>
      <c r="B6642" s="218" t="s">
        <v>7051</v>
      </c>
      <c r="C6642" s="217" t="s">
        <v>467</v>
      </c>
      <c r="D6642" s="219">
        <v>0</v>
      </c>
      <c r="E6642" s="220"/>
    </row>
    <row r="6643" spans="1:5">
      <c r="A6643" s="217">
        <v>105134</v>
      </c>
      <c r="B6643" s="218" t="s">
        <v>7052</v>
      </c>
      <c r="C6643" s="217" t="s">
        <v>467</v>
      </c>
      <c r="D6643" s="219">
        <v>0</v>
      </c>
      <c r="E6643" s="220"/>
    </row>
    <row r="6644" spans="1:5">
      <c r="A6644" s="217">
        <v>105117</v>
      </c>
      <c r="B6644" s="218" t="s">
        <v>7053</v>
      </c>
      <c r="C6644" s="217" t="s">
        <v>467</v>
      </c>
      <c r="D6644" s="219">
        <v>0</v>
      </c>
      <c r="E6644" s="220"/>
    </row>
    <row r="6645" spans="1:5">
      <c r="A6645" s="217">
        <v>105119</v>
      </c>
      <c r="B6645" s="218" t="s">
        <v>7054</v>
      </c>
      <c r="C6645" s="217" t="s">
        <v>467</v>
      </c>
      <c r="D6645" s="219">
        <v>0</v>
      </c>
      <c r="E6645" s="220"/>
    </row>
    <row r="6646" spans="1:5">
      <c r="A6646" s="217">
        <v>105131</v>
      </c>
      <c r="B6646" s="218" t="s">
        <v>7055</v>
      </c>
      <c r="C6646" s="217" t="s">
        <v>467</v>
      </c>
      <c r="D6646" s="219">
        <v>0</v>
      </c>
      <c r="E6646" s="220"/>
    </row>
    <row r="6647" spans="1:5">
      <c r="A6647" s="217">
        <v>105120</v>
      </c>
      <c r="B6647" s="218" t="s">
        <v>7056</v>
      </c>
      <c r="C6647" s="217" t="s">
        <v>467</v>
      </c>
      <c r="D6647" s="219">
        <v>0</v>
      </c>
      <c r="E6647" s="220"/>
    </row>
    <row r="6648" spans="1:5">
      <c r="A6648" s="217">
        <v>105121</v>
      </c>
      <c r="B6648" s="218" t="s">
        <v>7057</v>
      </c>
      <c r="C6648" s="217" t="s">
        <v>467</v>
      </c>
      <c r="D6648" s="219">
        <v>0</v>
      </c>
      <c r="E6648" s="220"/>
    </row>
    <row r="6649" spans="1:5">
      <c r="A6649" s="217">
        <v>105132</v>
      </c>
      <c r="B6649" s="218" t="s">
        <v>7058</v>
      </c>
      <c r="C6649" s="217" t="s">
        <v>467</v>
      </c>
      <c r="D6649" s="219">
        <v>0</v>
      </c>
      <c r="E6649" s="220"/>
    </row>
    <row r="6650" spans="1:5">
      <c r="A6650" s="217">
        <v>98460</v>
      </c>
      <c r="B6650" s="218" t="s">
        <v>7059</v>
      </c>
      <c r="C6650" s="217" t="s">
        <v>467</v>
      </c>
      <c r="D6650" s="219">
        <v>76.849999999999994</v>
      </c>
      <c r="E6650" s="220">
        <v>0</v>
      </c>
    </row>
    <row r="6651" spans="1:5">
      <c r="A6651" s="217">
        <v>98457</v>
      </c>
      <c r="B6651" s="218" t="s">
        <v>7060</v>
      </c>
      <c r="C6651" s="217" t="s">
        <v>467</v>
      </c>
      <c r="D6651" s="219">
        <v>0</v>
      </c>
      <c r="E6651" s="220"/>
    </row>
    <row r="6652" spans="1:5">
      <c r="A6652" s="217">
        <v>98458</v>
      </c>
      <c r="B6652" s="218" t="s">
        <v>7061</v>
      </c>
      <c r="C6652" s="217" t="s">
        <v>467</v>
      </c>
      <c r="D6652" s="219">
        <v>94.51</v>
      </c>
      <c r="E6652" s="220">
        <v>0</v>
      </c>
    </row>
    <row r="6653" spans="1:5">
      <c r="A6653" s="217">
        <v>98459</v>
      </c>
      <c r="B6653" s="218" t="s">
        <v>7062</v>
      </c>
      <c r="C6653" s="217" t="s">
        <v>467</v>
      </c>
      <c r="D6653" s="219">
        <v>94.5</v>
      </c>
      <c r="E6653" s="220">
        <v>0.3206</v>
      </c>
    </row>
    <row r="6654" spans="1:5">
      <c r="A6654" s="217">
        <v>105118</v>
      </c>
      <c r="B6654" s="218" t="s">
        <v>7063</v>
      </c>
      <c r="C6654" s="217" t="s">
        <v>467</v>
      </c>
      <c r="D6654" s="219">
        <v>0</v>
      </c>
      <c r="E6654" s="220"/>
    </row>
    <row r="6655" spans="1:5">
      <c r="A6655" s="217">
        <v>101956</v>
      </c>
      <c r="B6655" s="218" t="s">
        <v>7064</v>
      </c>
      <c r="C6655" s="217" t="s">
        <v>467</v>
      </c>
      <c r="D6655" s="219">
        <v>0</v>
      </c>
      <c r="E6655" s="220"/>
    </row>
    <row r="6656" spans="1:5">
      <c r="A6656" s="217">
        <v>104690</v>
      </c>
      <c r="B6656" s="218" t="s">
        <v>7065</v>
      </c>
      <c r="C6656" s="217" t="s">
        <v>467</v>
      </c>
      <c r="D6656" s="219">
        <v>0</v>
      </c>
      <c r="E6656" s="220"/>
    </row>
    <row r="6657" spans="1:5">
      <c r="A6657" s="217">
        <v>101958</v>
      </c>
      <c r="B6657" s="218" t="s">
        <v>7066</v>
      </c>
      <c r="C6657" s="217" t="s">
        <v>467</v>
      </c>
      <c r="D6657" s="219">
        <v>0</v>
      </c>
      <c r="E6657" s="220"/>
    </row>
    <row r="6658" spans="1:5">
      <c r="A6658" s="217">
        <v>101955</v>
      </c>
      <c r="B6658" s="218" t="s">
        <v>7067</v>
      </c>
      <c r="C6658" s="217" t="s">
        <v>467</v>
      </c>
      <c r="D6658" s="219">
        <v>0</v>
      </c>
      <c r="E6658" s="220"/>
    </row>
    <row r="6659" spans="1:5">
      <c r="A6659" s="217">
        <v>101948</v>
      </c>
      <c r="B6659" s="218" t="s">
        <v>7068</v>
      </c>
      <c r="C6659" s="217" t="s">
        <v>467</v>
      </c>
      <c r="D6659" s="219">
        <v>0</v>
      </c>
      <c r="E6659" s="220"/>
    </row>
    <row r="6660" spans="1:5">
      <c r="A6660" s="217">
        <v>101949</v>
      </c>
      <c r="B6660" s="218" t="s">
        <v>7069</v>
      </c>
      <c r="C6660" s="217" t="s">
        <v>467</v>
      </c>
      <c r="D6660" s="219">
        <v>0</v>
      </c>
      <c r="E6660" s="220"/>
    </row>
    <row r="6661" spans="1:5">
      <c r="A6661" s="217">
        <v>101950</v>
      </c>
      <c r="B6661" s="218" t="s">
        <v>7070</v>
      </c>
      <c r="C6661" s="217" t="s">
        <v>467</v>
      </c>
      <c r="D6661" s="219">
        <v>0</v>
      </c>
      <c r="E6661" s="220"/>
    </row>
    <row r="6662" spans="1:5">
      <c r="A6662" s="217">
        <v>101947</v>
      </c>
      <c r="B6662" s="218" t="s">
        <v>7071</v>
      </c>
      <c r="C6662" s="217" t="s">
        <v>467</v>
      </c>
      <c r="D6662" s="219">
        <v>0</v>
      </c>
      <c r="E6662" s="220"/>
    </row>
    <row r="6663" spans="1:5">
      <c r="A6663" s="217">
        <v>101960</v>
      </c>
      <c r="B6663" s="218" t="s">
        <v>7072</v>
      </c>
      <c r="C6663" s="217" t="s">
        <v>467</v>
      </c>
      <c r="D6663" s="219">
        <v>0</v>
      </c>
      <c r="E6663" s="220"/>
    </row>
    <row r="6664" spans="1:5">
      <c r="A6664" s="217">
        <v>101961</v>
      </c>
      <c r="B6664" s="218" t="s">
        <v>7073</v>
      </c>
      <c r="C6664" s="217" t="s">
        <v>467</v>
      </c>
      <c r="D6664" s="219">
        <v>0</v>
      </c>
      <c r="E6664" s="220"/>
    </row>
    <row r="6665" spans="1:5">
      <c r="A6665" s="217">
        <v>101962</v>
      </c>
      <c r="B6665" s="218" t="s">
        <v>7074</v>
      </c>
      <c r="C6665" s="217" t="s">
        <v>467</v>
      </c>
      <c r="D6665" s="219">
        <v>0</v>
      </c>
      <c r="E6665" s="220"/>
    </row>
    <row r="6666" spans="1:5">
      <c r="A6666" s="217">
        <v>101959</v>
      </c>
      <c r="B6666" s="218" t="s">
        <v>7075</v>
      </c>
      <c r="C6666" s="217" t="s">
        <v>467</v>
      </c>
      <c r="D6666" s="219">
        <v>0</v>
      </c>
      <c r="E6666" s="220"/>
    </row>
    <row r="6667" spans="1:5">
      <c r="A6667" s="217">
        <v>101952</v>
      </c>
      <c r="B6667" s="218" t="s">
        <v>7076</v>
      </c>
      <c r="C6667" s="217" t="s">
        <v>467</v>
      </c>
      <c r="D6667" s="219">
        <v>0</v>
      </c>
      <c r="E6667" s="220"/>
    </row>
    <row r="6668" spans="1:5">
      <c r="A6668" s="217">
        <v>101953</v>
      </c>
      <c r="B6668" s="218" t="s">
        <v>7077</v>
      </c>
      <c r="C6668" s="217" t="s">
        <v>467</v>
      </c>
      <c r="D6668" s="219">
        <v>0</v>
      </c>
      <c r="E6668" s="220"/>
    </row>
    <row r="6669" spans="1:5">
      <c r="A6669" s="217">
        <v>101954</v>
      </c>
      <c r="B6669" s="218" t="s">
        <v>7078</v>
      </c>
      <c r="C6669" s="217" t="s">
        <v>467</v>
      </c>
      <c r="D6669" s="219">
        <v>0</v>
      </c>
      <c r="E6669" s="220"/>
    </row>
    <row r="6670" spans="1:5">
      <c r="A6670" s="217">
        <v>101951</v>
      </c>
      <c r="B6670" s="218" t="s">
        <v>7079</v>
      </c>
      <c r="C6670" s="217" t="s">
        <v>467</v>
      </c>
      <c r="D6670" s="219">
        <v>0</v>
      </c>
      <c r="E6670" s="220"/>
    </row>
    <row r="6671" spans="1:5">
      <c r="A6671" s="217">
        <v>101964</v>
      </c>
      <c r="B6671" s="218" t="s">
        <v>283</v>
      </c>
      <c r="C6671" s="217" t="s">
        <v>467</v>
      </c>
      <c r="D6671" s="219">
        <v>191.05</v>
      </c>
      <c r="E6671" s="220">
        <v>3.2000000000000002E-3</v>
      </c>
    </row>
    <row r="6672" spans="1:5">
      <c r="A6672" s="217">
        <v>101963</v>
      </c>
      <c r="B6672" s="218" t="s">
        <v>49</v>
      </c>
      <c r="C6672" s="217" t="s">
        <v>467</v>
      </c>
      <c r="D6672" s="219">
        <v>203.39</v>
      </c>
      <c r="E6672" s="220">
        <v>3.5999999999999999E-3</v>
      </c>
    </row>
    <row r="6673" spans="1:5">
      <c r="A6673" s="217">
        <v>100323</v>
      </c>
      <c r="B6673" s="218" t="s">
        <v>7080</v>
      </c>
      <c r="C6673" s="217" t="s">
        <v>552</v>
      </c>
      <c r="D6673" s="219">
        <v>221.38</v>
      </c>
      <c r="E6673" s="220">
        <v>2.9999999999999997E-4</v>
      </c>
    </row>
    <row r="6674" spans="1:5">
      <c r="A6674" s="217">
        <v>100324</v>
      </c>
      <c r="B6674" s="218" t="s">
        <v>7081</v>
      </c>
      <c r="C6674" s="217" t="s">
        <v>552</v>
      </c>
      <c r="D6674" s="219">
        <v>187.02</v>
      </c>
      <c r="E6674" s="220">
        <v>2.9999999999999997E-4</v>
      </c>
    </row>
    <row r="6675" spans="1:5">
      <c r="A6675" s="217">
        <v>96624</v>
      </c>
      <c r="B6675" s="218" t="s">
        <v>7082</v>
      </c>
      <c r="C6675" s="217" t="s">
        <v>552</v>
      </c>
      <c r="D6675" s="219">
        <v>187.37</v>
      </c>
      <c r="E6675" s="220">
        <v>2.9999999999999997E-4</v>
      </c>
    </row>
    <row r="6676" spans="1:5">
      <c r="A6676" s="217">
        <v>100322</v>
      </c>
      <c r="B6676" s="218" t="s">
        <v>7083</v>
      </c>
      <c r="C6676" s="217" t="s">
        <v>552</v>
      </c>
      <c r="D6676" s="219">
        <v>179.54</v>
      </c>
      <c r="E6676" s="220">
        <v>2.9999999999999997E-4</v>
      </c>
    </row>
    <row r="6677" spans="1:5">
      <c r="A6677" s="217">
        <v>96623</v>
      </c>
      <c r="B6677" s="218" t="s">
        <v>7084</v>
      </c>
      <c r="C6677" s="217" t="s">
        <v>552</v>
      </c>
      <c r="D6677" s="219">
        <v>201.9</v>
      </c>
      <c r="E6677" s="220">
        <v>6.9999999999999999E-4</v>
      </c>
    </row>
    <row r="6678" spans="1:5">
      <c r="A6678" s="217">
        <v>96622</v>
      </c>
      <c r="B6678" s="218" t="s">
        <v>7085</v>
      </c>
      <c r="C6678" s="217" t="s">
        <v>552</v>
      </c>
      <c r="D6678" s="219">
        <v>220.92</v>
      </c>
      <c r="E6678" s="220">
        <v>2.9999999999999997E-4</v>
      </c>
    </row>
    <row r="6679" spans="1:5">
      <c r="A6679" s="217">
        <v>96621</v>
      </c>
      <c r="B6679" s="218" t="s">
        <v>7086</v>
      </c>
      <c r="C6679" s="217" t="s">
        <v>552</v>
      </c>
      <c r="D6679" s="219">
        <v>235.46</v>
      </c>
      <c r="E6679" s="220">
        <v>5.9999999999999995E-4</v>
      </c>
    </row>
    <row r="6680" spans="1:5">
      <c r="A6680" s="217">
        <v>96617</v>
      </c>
      <c r="B6680" s="218" t="s">
        <v>7087</v>
      </c>
      <c r="C6680" s="217" t="s">
        <v>467</v>
      </c>
      <c r="D6680" s="219">
        <v>20</v>
      </c>
      <c r="E6680" s="220">
        <v>0</v>
      </c>
    </row>
    <row r="6681" spans="1:5">
      <c r="A6681" s="217">
        <v>96619</v>
      </c>
      <c r="B6681" s="218" t="s">
        <v>7088</v>
      </c>
      <c r="C6681" s="217" t="s">
        <v>467</v>
      </c>
      <c r="D6681" s="219">
        <v>40.06</v>
      </c>
      <c r="E6681" s="220">
        <v>0</v>
      </c>
    </row>
    <row r="6682" spans="1:5">
      <c r="A6682" s="217">
        <v>96616</v>
      </c>
      <c r="B6682" s="218" t="s">
        <v>7089</v>
      </c>
      <c r="C6682" s="217" t="s">
        <v>552</v>
      </c>
      <c r="D6682" s="219">
        <v>801.47</v>
      </c>
      <c r="E6682" s="220">
        <v>0</v>
      </c>
    </row>
    <row r="6683" spans="1:5">
      <c r="A6683" s="217">
        <v>95240</v>
      </c>
      <c r="B6683" s="218" t="s">
        <v>7090</v>
      </c>
      <c r="C6683" s="217" t="s">
        <v>467</v>
      </c>
      <c r="D6683" s="219">
        <v>19.22</v>
      </c>
      <c r="E6683" s="220">
        <v>0</v>
      </c>
    </row>
    <row r="6684" spans="1:5">
      <c r="A6684" s="217">
        <v>95241</v>
      </c>
      <c r="B6684" s="218" t="s">
        <v>7091</v>
      </c>
      <c r="C6684" s="217" t="s">
        <v>467</v>
      </c>
      <c r="D6684" s="219">
        <v>37.04</v>
      </c>
      <c r="E6684" s="220">
        <v>0</v>
      </c>
    </row>
    <row r="6685" spans="1:5">
      <c r="A6685" s="217">
        <v>96620</v>
      </c>
      <c r="B6685" s="218" t="s">
        <v>7092</v>
      </c>
      <c r="C6685" s="217" t="s">
        <v>552</v>
      </c>
      <c r="D6685" s="219">
        <v>741.22</v>
      </c>
      <c r="E6685" s="220">
        <v>0</v>
      </c>
    </row>
    <row r="6686" spans="1:5">
      <c r="A6686" s="217">
        <v>104043</v>
      </c>
      <c r="B6686" s="218" t="s">
        <v>7093</v>
      </c>
      <c r="C6686" s="217" t="s">
        <v>28</v>
      </c>
      <c r="D6686" s="219">
        <v>7.22</v>
      </c>
      <c r="E6686" s="220">
        <v>0.54569999999999996</v>
      </c>
    </row>
    <row r="6687" spans="1:5">
      <c r="A6687" s="217">
        <v>104044</v>
      </c>
      <c r="B6687" s="218" t="s">
        <v>7094</v>
      </c>
      <c r="C6687" s="217" t="s">
        <v>28</v>
      </c>
      <c r="D6687" s="219">
        <v>7.6</v>
      </c>
      <c r="E6687" s="220">
        <v>0.48949999999999999</v>
      </c>
    </row>
    <row r="6688" spans="1:5">
      <c r="A6688" s="217">
        <v>104045</v>
      </c>
      <c r="B6688" s="218" t="s">
        <v>7095</v>
      </c>
      <c r="C6688" s="217" t="s">
        <v>28</v>
      </c>
      <c r="D6688" s="219">
        <v>12.2</v>
      </c>
      <c r="E6688" s="220">
        <v>0.63280000000000003</v>
      </c>
    </row>
    <row r="6689" spans="1:5">
      <c r="A6689" s="217">
        <v>104049</v>
      </c>
      <c r="B6689" s="218" t="s">
        <v>7096</v>
      </c>
      <c r="C6689" s="217" t="s">
        <v>28</v>
      </c>
      <c r="D6689" s="219">
        <v>4.74</v>
      </c>
      <c r="E6689" s="220">
        <v>0</v>
      </c>
    </row>
    <row r="6690" spans="1:5">
      <c r="A6690" s="217">
        <v>104050</v>
      </c>
      <c r="B6690" s="218" t="s">
        <v>7097</v>
      </c>
      <c r="C6690" s="217" t="s">
        <v>28</v>
      </c>
      <c r="D6690" s="219">
        <v>7.23</v>
      </c>
      <c r="E6690" s="220">
        <v>0</v>
      </c>
    </row>
    <row r="6691" spans="1:5">
      <c r="A6691" s="217">
        <v>104084</v>
      </c>
      <c r="B6691" s="218" t="s">
        <v>7098</v>
      </c>
      <c r="C6691" s="217" t="s">
        <v>28</v>
      </c>
      <c r="D6691" s="219">
        <v>70.66</v>
      </c>
      <c r="E6691" s="220">
        <v>0</v>
      </c>
    </row>
    <row r="6692" spans="1:5">
      <c r="A6692" s="217">
        <v>104037</v>
      </c>
      <c r="B6692" s="218" t="s">
        <v>7099</v>
      </c>
      <c r="C6692" s="217" t="s">
        <v>28</v>
      </c>
      <c r="D6692" s="219">
        <v>0</v>
      </c>
      <c r="E6692" s="220"/>
    </row>
    <row r="6693" spans="1:5">
      <c r="A6693" s="217">
        <v>104035</v>
      </c>
      <c r="B6693" s="218" t="s">
        <v>7100</v>
      </c>
      <c r="C6693" s="217" t="s">
        <v>28</v>
      </c>
      <c r="D6693" s="219">
        <v>32.18</v>
      </c>
      <c r="E6693" s="220">
        <v>0.48730000000000001</v>
      </c>
    </row>
    <row r="6694" spans="1:5">
      <c r="A6694" s="217">
        <v>104036</v>
      </c>
      <c r="B6694" s="218" t="s">
        <v>7101</v>
      </c>
      <c r="C6694" s="217" t="s">
        <v>28</v>
      </c>
      <c r="D6694" s="219">
        <v>33.19</v>
      </c>
      <c r="E6694" s="220">
        <v>0.48509999999999998</v>
      </c>
    </row>
    <row r="6695" spans="1:5">
      <c r="A6695" s="217">
        <v>104034</v>
      </c>
      <c r="B6695" s="218" t="s">
        <v>7102</v>
      </c>
      <c r="C6695" s="217" t="s">
        <v>28</v>
      </c>
      <c r="D6695" s="219">
        <v>29.67</v>
      </c>
      <c r="E6695" s="220">
        <v>0.73470000000000002</v>
      </c>
    </row>
    <row r="6696" spans="1:5">
      <c r="A6696" s="217">
        <v>104031</v>
      </c>
      <c r="B6696" s="218" t="s">
        <v>7103</v>
      </c>
      <c r="C6696" s="217" t="s">
        <v>28</v>
      </c>
      <c r="D6696" s="219">
        <v>18.899999999999999</v>
      </c>
      <c r="E6696" s="220">
        <v>0.6069</v>
      </c>
    </row>
    <row r="6697" spans="1:5">
      <c r="A6697" s="217">
        <v>104032</v>
      </c>
      <c r="B6697" s="218" t="s">
        <v>7104</v>
      </c>
      <c r="C6697" s="217" t="s">
        <v>28</v>
      </c>
      <c r="D6697" s="219">
        <v>24.54</v>
      </c>
      <c r="E6697" s="220">
        <v>0.69030000000000002</v>
      </c>
    </row>
    <row r="6698" spans="1:5">
      <c r="A6698" s="217">
        <v>104033</v>
      </c>
      <c r="B6698" s="218" t="s">
        <v>7105</v>
      </c>
      <c r="C6698" s="217" t="s">
        <v>28</v>
      </c>
      <c r="D6698" s="219">
        <v>22.03</v>
      </c>
      <c r="E6698" s="220">
        <v>0.65139999999999998</v>
      </c>
    </row>
    <row r="6699" spans="1:5">
      <c r="A6699" s="217">
        <v>104038</v>
      </c>
      <c r="B6699" s="218" t="s">
        <v>7106</v>
      </c>
      <c r="C6699" s="217" t="s">
        <v>28</v>
      </c>
      <c r="D6699" s="219">
        <v>0</v>
      </c>
      <c r="E6699" s="220"/>
    </row>
    <row r="6700" spans="1:5">
      <c r="A6700" s="217">
        <v>104051</v>
      </c>
      <c r="B6700" s="218" t="s">
        <v>7107</v>
      </c>
      <c r="C6700" s="217" t="s">
        <v>28</v>
      </c>
      <c r="D6700" s="219">
        <v>6.42</v>
      </c>
      <c r="E6700" s="220">
        <v>0.52339999999999998</v>
      </c>
    </row>
    <row r="6701" spans="1:5">
      <c r="A6701" s="217">
        <v>104052</v>
      </c>
      <c r="B6701" s="218" t="s">
        <v>7108</v>
      </c>
      <c r="C6701" s="217" t="s">
        <v>28</v>
      </c>
      <c r="D6701" s="219">
        <v>9</v>
      </c>
      <c r="E6701" s="220">
        <v>0.53669999999999995</v>
      </c>
    </row>
    <row r="6702" spans="1:5">
      <c r="A6702" s="217">
        <v>104046</v>
      </c>
      <c r="B6702" s="218" t="s">
        <v>7109</v>
      </c>
      <c r="C6702" s="217" t="s">
        <v>28</v>
      </c>
      <c r="D6702" s="219">
        <v>6.87</v>
      </c>
      <c r="E6702" s="220">
        <v>0.52259999999999995</v>
      </c>
    </row>
    <row r="6703" spans="1:5">
      <c r="A6703" s="217">
        <v>104047</v>
      </c>
      <c r="B6703" s="218" t="s">
        <v>7110</v>
      </c>
      <c r="C6703" s="217" t="s">
        <v>28</v>
      </c>
      <c r="D6703" s="219">
        <v>7.96</v>
      </c>
      <c r="E6703" s="220">
        <v>0.51259999999999994</v>
      </c>
    </row>
    <row r="6704" spans="1:5">
      <c r="A6704" s="217">
        <v>104048</v>
      </c>
      <c r="B6704" s="218" t="s">
        <v>7111</v>
      </c>
      <c r="C6704" s="217" t="s">
        <v>28</v>
      </c>
      <c r="D6704" s="219">
        <v>11.89</v>
      </c>
      <c r="E6704" s="220">
        <v>0.62319999999999998</v>
      </c>
    </row>
    <row r="6705" spans="1:5">
      <c r="A6705" s="217">
        <v>104063</v>
      </c>
      <c r="B6705" s="218" t="s">
        <v>7112</v>
      </c>
      <c r="C6705" s="217" t="s">
        <v>28</v>
      </c>
      <c r="D6705" s="219">
        <v>56.33</v>
      </c>
      <c r="E6705" s="220">
        <v>0</v>
      </c>
    </row>
    <row r="6706" spans="1:5">
      <c r="A6706" s="217">
        <v>104065</v>
      </c>
      <c r="B6706" s="218" t="s">
        <v>7113</v>
      </c>
      <c r="C6706" s="217" t="s">
        <v>28</v>
      </c>
      <c r="D6706" s="219">
        <v>123.63</v>
      </c>
      <c r="E6706" s="220">
        <v>0</v>
      </c>
    </row>
    <row r="6707" spans="1:5">
      <c r="A6707" s="217">
        <v>104062</v>
      </c>
      <c r="B6707" s="218" t="s">
        <v>7114</v>
      </c>
      <c r="C6707" s="217" t="s">
        <v>28</v>
      </c>
      <c r="D6707" s="219">
        <v>59.16</v>
      </c>
      <c r="E6707" s="220">
        <v>0</v>
      </c>
    </row>
    <row r="6708" spans="1:5">
      <c r="A6708" s="217">
        <v>104064</v>
      </c>
      <c r="B6708" s="218" t="s">
        <v>7115</v>
      </c>
      <c r="C6708" s="217" t="s">
        <v>28</v>
      </c>
      <c r="D6708" s="219">
        <v>144.88999999999999</v>
      </c>
      <c r="E6708" s="220">
        <v>0</v>
      </c>
    </row>
    <row r="6709" spans="1:5">
      <c r="A6709" s="217">
        <v>104059</v>
      </c>
      <c r="B6709" s="218" t="s">
        <v>7116</v>
      </c>
      <c r="C6709" s="217" t="s">
        <v>28</v>
      </c>
      <c r="D6709" s="219">
        <v>9.33</v>
      </c>
      <c r="E6709" s="220">
        <v>0</v>
      </c>
    </row>
    <row r="6710" spans="1:5">
      <c r="A6710" s="217">
        <v>104058</v>
      </c>
      <c r="B6710" s="218" t="s">
        <v>7117</v>
      </c>
      <c r="C6710" s="217" t="s">
        <v>28</v>
      </c>
      <c r="D6710" s="219">
        <v>6.37</v>
      </c>
      <c r="E6710" s="220">
        <v>0</v>
      </c>
    </row>
    <row r="6711" spans="1:5">
      <c r="A6711" s="217">
        <v>104082</v>
      </c>
      <c r="B6711" s="218" t="s">
        <v>7118</v>
      </c>
      <c r="C6711" s="217" t="s">
        <v>28</v>
      </c>
      <c r="D6711" s="219">
        <v>25.42</v>
      </c>
      <c r="E6711" s="220">
        <v>0</v>
      </c>
    </row>
    <row r="6712" spans="1:5">
      <c r="A6712" s="217">
        <v>104083</v>
      </c>
      <c r="B6712" s="218" t="s">
        <v>7119</v>
      </c>
      <c r="C6712" s="217" t="s">
        <v>28</v>
      </c>
      <c r="D6712" s="219">
        <v>62.64</v>
      </c>
      <c r="E6712" s="220">
        <v>0</v>
      </c>
    </row>
    <row r="6713" spans="1:5">
      <c r="A6713" s="217">
        <v>104057</v>
      </c>
      <c r="B6713" s="218" t="s">
        <v>7120</v>
      </c>
      <c r="C6713" s="217" t="s">
        <v>28</v>
      </c>
      <c r="D6713" s="219">
        <v>0</v>
      </c>
      <c r="E6713" s="220"/>
    </row>
    <row r="6714" spans="1:5">
      <c r="A6714" s="217">
        <v>104056</v>
      </c>
      <c r="B6714" s="218" t="s">
        <v>7121</v>
      </c>
      <c r="C6714" s="217" t="s">
        <v>28</v>
      </c>
      <c r="D6714" s="219">
        <v>24.86</v>
      </c>
      <c r="E6714" s="220">
        <v>0</v>
      </c>
    </row>
    <row r="6715" spans="1:5">
      <c r="A6715" s="217">
        <v>104055</v>
      </c>
      <c r="B6715" s="218" t="s">
        <v>7122</v>
      </c>
      <c r="C6715" s="217" t="s">
        <v>28</v>
      </c>
      <c r="D6715" s="219">
        <v>16.260000000000002</v>
      </c>
      <c r="E6715" s="220">
        <v>0</v>
      </c>
    </row>
    <row r="6716" spans="1:5">
      <c r="A6716" s="217">
        <v>104076</v>
      </c>
      <c r="B6716" s="218" t="s">
        <v>7123</v>
      </c>
      <c r="C6716" s="217" t="s">
        <v>28</v>
      </c>
      <c r="D6716" s="219">
        <v>36.369999999999997</v>
      </c>
      <c r="E6716" s="220">
        <v>0</v>
      </c>
    </row>
    <row r="6717" spans="1:5">
      <c r="A6717" s="217">
        <v>104060</v>
      </c>
      <c r="B6717" s="218" t="s">
        <v>7124</v>
      </c>
      <c r="C6717" s="217" t="s">
        <v>27</v>
      </c>
      <c r="D6717" s="219">
        <v>8.3800000000000008</v>
      </c>
      <c r="E6717" s="220">
        <v>0.67059999999999997</v>
      </c>
    </row>
    <row r="6718" spans="1:5">
      <c r="A6718" s="217">
        <v>104061</v>
      </c>
      <c r="B6718" s="218" t="s">
        <v>7125</v>
      </c>
      <c r="C6718" s="217" t="s">
        <v>27</v>
      </c>
      <c r="D6718" s="219">
        <v>15.29</v>
      </c>
      <c r="E6718" s="220">
        <v>0.72599999999999998</v>
      </c>
    </row>
    <row r="6719" spans="1:5">
      <c r="A6719" s="217">
        <v>104085</v>
      </c>
      <c r="B6719" s="218" t="s">
        <v>7126</v>
      </c>
      <c r="C6719" s="217" t="s">
        <v>27</v>
      </c>
      <c r="D6719" s="219">
        <v>42.93</v>
      </c>
      <c r="E6719" s="220">
        <v>0</v>
      </c>
    </row>
    <row r="6720" spans="1:5">
      <c r="A6720" s="217">
        <v>104086</v>
      </c>
      <c r="B6720" s="218" t="s">
        <v>7127</v>
      </c>
      <c r="C6720" s="217" t="s">
        <v>27</v>
      </c>
      <c r="D6720" s="219">
        <v>76.709999999999994</v>
      </c>
      <c r="E6720" s="220">
        <v>0</v>
      </c>
    </row>
    <row r="6721" spans="1:5">
      <c r="A6721" s="217">
        <v>104073</v>
      </c>
      <c r="B6721" s="218" t="s">
        <v>7128</v>
      </c>
      <c r="C6721" s="217" t="s">
        <v>28</v>
      </c>
      <c r="D6721" s="219">
        <v>0</v>
      </c>
      <c r="E6721" s="220"/>
    </row>
    <row r="6722" spans="1:5">
      <c r="A6722" s="217">
        <v>104074</v>
      </c>
      <c r="B6722" s="218" t="s">
        <v>7129</v>
      </c>
      <c r="C6722" s="217" t="s">
        <v>28</v>
      </c>
      <c r="D6722" s="219">
        <v>0</v>
      </c>
      <c r="E6722" s="220"/>
    </row>
    <row r="6723" spans="1:5">
      <c r="A6723" s="217">
        <v>104075</v>
      </c>
      <c r="B6723" s="218" t="s">
        <v>7130</v>
      </c>
      <c r="C6723" s="217" t="s">
        <v>28</v>
      </c>
      <c r="D6723" s="219">
        <v>0</v>
      </c>
      <c r="E6723" s="220"/>
    </row>
    <row r="6724" spans="1:5">
      <c r="A6724" s="217">
        <v>104039</v>
      </c>
      <c r="B6724" s="218" t="s">
        <v>7131</v>
      </c>
      <c r="C6724" s="217" t="s">
        <v>28</v>
      </c>
      <c r="D6724" s="219">
        <v>64.73</v>
      </c>
      <c r="E6724" s="220">
        <v>0.74770000000000003</v>
      </c>
    </row>
    <row r="6725" spans="1:5">
      <c r="A6725" s="217">
        <v>104040</v>
      </c>
      <c r="B6725" s="218" t="s">
        <v>7132</v>
      </c>
      <c r="C6725" s="217" t="s">
        <v>28</v>
      </c>
      <c r="D6725" s="219">
        <v>0</v>
      </c>
      <c r="E6725" s="220"/>
    </row>
    <row r="6726" spans="1:5">
      <c r="A6726" s="217">
        <v>104041</v>
      </c>
      <c r="B6726" s="218" t="s">
        <v>7133</v>
      </c>
      <c r="C6726" s="217" t="s">
        <v>28</v>
      </c>
      <c r="D6726" s="219">
        <v>0</v>
      </c>
      <c r="E6726" s="220"/>
    </row>
    <row r="6727" spans="1:5">
      <c r="A6727" s="217">
        <v>104042</v>
      </c>
      <c r="B6727" s="218" t="s">
        <v>7134</v>
      </c>
      <c r="C6727" s="217" t="s">
        <v>28</v>
      </c>
      <c r="D6727" s="219">
        <v>0</v>
      </c>
      <c r="E6727" s="220"/>
    </row>
    <row r="6728" spans="1:5">
      <c r="A6728" s="217">
        <v>104072</v>
      </c>
      <c r="B6728" s="218" t="s">
        <v>7135</v>
      </c>
      <c r="C6728" s="217" t="s">
        <v>28</v>
      </c>
      <c r="D6728" s="219">
        <v>242.4</v>
      </c>
      <c r="E6728" s="220">
        <v>0</v>
      </c>
    </row>
    <row r="6729" spans="1:5">
      <c r="A6729" s="217">
        <v>104053</v>
      </c>
      <c r="B6729" s="218" t="s">
        <v>7136</v>
      </c>
      <c r="C6729" s="217" t="s">
        <v>28</v>
      </c>
      <c r="D6729" s="219">
        <v>7.56</v>
      </c>
      <c r="E6729" s="220">
        <v>0.59519999999999995</v>
      </c>
    </row>
    <row r="6730" spans="1:5">
      <c r="A6730" s="217">
        <v>104054</v>
      </c>
      <c r="B6730" s="218" t="s">
        <v>7137</v>
      </c>
      <c r="C6730" s="217" t="s">
        <v>28</v>
      </c>
      <c r="D6730" s="219">
        <v>15.28</v>
      </c>
      <c r="E6730" s="220">
        <v>0.72709999999999997</v>
      </c>
    </row>
    <row r="6731" spans="1:5">
      <c r="A6731" s="217">
        <v>99818</v>
      </c>
      <c r="B6731" s="218" t="s">
        <v>7138</v>
      </c>
      <c r="C6731" s="217" t="s">
        <v>28</v>
      </c>
      <c r="D6731" s="219">
        <v>7.36</v>
      </c>
      <c r="E6731" s="220">
        <v>0</v>
      </c>
    </row>
    <row r="6732" spans="1:5">
      <c r="A6732" s="217">
        <v>99819</v>
      </c>
      <c r="B6732" s="218" t="s">
        <v>7139</v>
      </c>
      <c r="C6732" s="217" t="s">
        <v>467</v>
      </c>
      <c r="D6732" s="219">
        <v>17.61</v>
      </c>
      <c r="E6732" s="220">
        <v>0</v>
      </c>
    </row>
    <row r="6733" spans="1:5">
      <c r="A6733" s="217">
        <v>99811</v>
      </c>
      <c r="B6733" s="218" t="s">
        <v>7140</v>
      </c>
      <c r="C6733" s="217" t="s">
        <v>467</v>
      </c>
      <c r="D6733" s="219">
        <v>3.67</v>
      </c>
      <c r="E6733" s="220">
        <v>0</v>
      </c>
    </row>
    <row r="6734" spans="1:5">
      <c r="A6734" s="217">
        <v>99826</v>
      </c>
      <c r="B6734" s="218" t="s">
        <v>7141</v>
      </c>
      <c r="C6734" s="217" t="s">
        <v>467</v>
      </c>
      <c r="D6734" s="219">
        <v>1.6</v>
      </c>
      <c r="E6734" s="220">
        <v>0</v>
      </c>
    </row>
    <row r="6735" spans="1:5">
      <c r="A6735" s="217">
        <v>99821</v>
      </c>
      <c r="B6735" s="218" t="s">
        <v>7142</v>
      </c>
      <c r="C6735" s="217" t="s">
        <v>467</v>
      </c>
      <c r="D6735" s="219">
        <v>3.79</v>
      </c>
      <c r="E6735" s="220">
        <v>0</v>
      </c>
    </row>
    <row r="6736" spans="1:5">
      <c r="A6736" s="217">
        <v>99820</v>
      </c>
      <c r="B6736" s="218" t="s">
        <v>7143</v>
      </c>
      <c r="C6736" s="217" t="s">
        <v>467</v>
      </c>
      <c r="D6736" s="219">
        <v>2.4</v>
      </c>
      <c r="E6736" s="220">
        <v>0</v>
      </c>
    </row>
    <row r="6737" spans="1:5">
      <c r="A6737" s="217">
        <v>99812</v>
      </c>
      <c r="B6737" s="218" t="s">
        <v>7144</v>
      </c>
      <c r="C6737" s="217" t="s">
        <v>467</v>
      </c>
      <c r="D6737" s="219">
        <v>1.17</v>
      </c>
      <c r="E6737" s="220">
        <v>0</v>
      </c>
    </row>
    <row r="6738" spans="1:5">
      <c r="A6738" s="217">
        <v>99817</v>
      </c>
      <c r="B6738" s="218" t="s">
        <v>7145</v>
      </c>
      <c r="C6738" s="217" t="s">
        <v>28</v>
      </c>
      <c r="D6738" s="219">
        <v>7.36</v>
      </c>
      <c r="E6738" s="220">
        <v>0</v>
      </c>
    </row>
    <row r="6739" spans="1:5">
      <c r="A6739" s="217">
        <v>99813</v>
      </c>
      <c r="B6739" s="218" t="s">
        <v>7146</v>
      </c>
      <c r="C6739" s="217" t="s">
        <v>467</v>
      </c>
      <c r="D6739" s="219">
        <v>1.05</v>
      </c>
      <c r="E6739" s="220">
        <v>0</v>
      </c>
    </row>
    <row r="6740" spans="1:5">
      <c r="A6740" s="217">
        <v>99815</v>
      </c>
      <c r="B6740" s="218" t="s">
        <v>7147</v>
      </c>
      <c r="C6740" s="217" t="s">
        <v>28</v>
      </c>
      <c r="D6740" s="219">
        <v>10.67</v>
      </c>
      <c r="E6740" s="220">
        <v>0</v>
      </c>
    </row>
    <row r="6741" spans="1:5">
      <c r="A6741" s="217">
        <v>99805</v>
      </c>
      <c r="B6741" s="218" t="s">
        <v>7148</v>
      </c>
      <c r="C6741" s="217" t="s">
        <v>467</v>
      </c>
      <c r="D6741" s="219">
        <v>12.06</v>
      </c>
      <c r="E6741" s="220">
        <v>0</v>
      </c>
    </row>
    <row r="6742" spans="1:5">
      <c r="A6742" s="217">
        <v>99803</v>
      </c>
      <c r="B6742" s="218" t="s">
        <v>7149</v>
      </c>
      <c r="C6742" s="217" t="s">
        <v>467</v>
      </c>
      <c r="D6742" s="219">
        <v>2.15</v>
      </c>
      <c r="E6742" s="220">
        <v>0</v>
      </c>
    </row>
    <row r="6743" spans="1:5">
      <c r="A6743" s="217">
        <v>99802</v>
      </c>
      <c r="B6743" s="218" t="s">
        <v>7150</v>
      </c>
      <c r="C6743" s="217" t="s">
        <v>467</v>
      </c>
      <c r="D6743" s="219">
        <v>0.55000000000000004</v>
      </c>
      <c r="E6743" s="220">
        <v>0</v>
      </c>
    </row>
    <row r="6744" spans="1:5">
      <c r="A6744" s="217">
        <v>99804</v>
      </c>
      <c r="B6744" s="218" t="s">
        <v>7151</v>
      </c>
      <c r="C6744" s="217" t="s">
        <v>467</v>
      </c>
      <c r="D6744" s="219">
        <v>5.64</v>
      </c>
      <c r="E6744" s="220">
        <v>0</v>
      </c>
    </row>
    <row r="6745" spans="1:5">
      <c r="A6745" s="217">
        <v>99809</v>
      </c>
      <c r="B6745" s="218" t="s">
        <v>7152</v>
      </c>
      <c r="C6745" s="217" t="s">
        <v>467</v>
      </c>
      <c r="D6745" s="219">
        <v>6.14</v>
      </c>
      <c r="E6745" s="220">
        <v>0</v>
      </c>
    </row>
    <row r="6746" spans="1:5">
      <c r="A6746" s="217">
        <v>99810</v>
      </c>
      <c r="B6746" s="218" t="s">
        <v>7153</v>
      </c>
      <c r="C6746" s="217" t="s">
        <v>467</v>
      </c>
      <c r="D6746" s="219">
        <v>7.68</v>
      </c>
      <c r="E6746" s="220">
        <v>0</v>
      </c>
    </row>
    <row r="6747" spans="1:5">
      <c r="A6747" s="217">
        <v>99801</v>
      </c>
      <c r="B6747" s="218" t="s">
        <v>7154</v>
      </c>
      <c r="C6747" s="217" t="s">
        <v>467</v>
      </c>
      <c r="D6747" s="219">
        <v>0</v>
      </c>
      <c r="E6747" s="220"/>
    </row>
    <row r="6748" spans="1:5">
      <c r="A6748" s="217">
        <v>99822</v>
      </c>
      <c r="B6748" s="218" t="s">
        <v>7155</v>
      </c>
      <c r="C6748" s="217" t="s">
        <v>467</v>
      </c>
      <c r="D6748" s="219">
        <v>1.04</v>
      </c>
      <c r="E6748" s="220">
        <v>0</v>
      </c>
    </row>
    <row r="6749" spans="1:5">
      <c r="A6749" s="217">
        <v>99825</v>
      </c>
      <c r="B6749" s="218" t="s">
        <v>7156</v>
      </c>
      <c r="C6749" s="217" t="s">
        <v>467</v>
      </c>
      <c r="D6749" s="219">
        <v>4.33</v>
      </c>
      <c r="E6749" s="220">
        <v>0</v>
      </c>
    </row>
    <row r="6750" spans="1:5">
      <c r="A6750" s="217">
        <v>99824</v>
      </c>
      <c r="B6750" s="218" t="s">
        <v>7157</v>
      </c>
      <c r="C6750" s="217" t="s">
        <v>467</v>
      </c>
      <c r="D6750" s="219">
        <v>2.94</v>
      </c>
      <c r="E6750" s="220">
        <v>0</v>
      </c>
    </row>
    <row r="6751" spans="1:5">
      <c r="A6751" s="217">
        <v>99823</v>
      </c>
      <c r="B6751" s="218" t="s">
        <v>7158</v>
      </c>
      <c r="C6751" s="217" t="s">
        <v>467</v>
      </c>
      <c r="D6751" s="219">
        <v>2.75</v>
      </c>
      <c r="E6751" s="220">
        <v>0</v>
      </c>
    </row>
    <row r="6752" spans="1:5">
      <c r="A6752" s="217">
        <v>99806</v>
      </c>
      <c r="B6752" s="218" t="s">
        <v>7159</v>
      </c>
      <c r="C6752" s="217" t="s">
        <v>467</v>
      </c>
      <c r="D6752" s="219">
        <v>0.89</v>
      </c>
      <c r="E6752" s="220">
        <v>0</v>
      </c>
    </row>
    <row r="6753" spans="1:5">
      <c r="A6753" s="217">
        <v>99807</v>
      </c>
      <c r="B6753" s="218" t="s">
        <v>7160</v>
      </c>
      <c r="C6753" s="217" t="s">
        <v>467</v>
      </c>
      <c r="D6753" s="219">
        <v>1.74</v>
      </c>
      <c r="E6753" s="220">
        <v>0</v>
      </c>
    </row>
    <row r="6754" spans="1:5">
      <c r="A6754" s="217">
        <v>99808</v>
      </c>
      <c r="B6754" s="218" t="s">
        <v>7161</v>
      </c>
      <c r="C6754" s="217" t="s">
        <v>467</v>
      </c>
      <c r="D6754" s="219">
        <v>4.49</v>
      </c>
      <c r="E6754" s="220">
        <v>0</v>
      </c>
    </row>
    <row r="6755" spans="1:5">
      <c r="A6755" s="217">
        <v>99814</v>
      </c>
      <c r="B6755" s="218" t="s">
        <v>7162</v>
      </c>
      <c r="C6755" s="217" t="s">
        <v>467</v>
      </c>
      <c r="D6755" s="219">
        <v>2.0499999999999998</v>
      </c>
      <c r="E6755" s="220">
        <v>0</v>
      </c>
    </row>
    <row r="6756" spans="1:5">
      <c r="A6756" s="217">
        <v>99816</v>
      </c>
      <c r="B6756" s="218" t="s">
        <v>7163</v>
      </c>
      <c r="C6756" s="217" t="s">
        <v>28</v>
      </c>
      <c r="D6756" s="219">
        <v>11.23</v>
      </c>
      <c r="E6756" s="220">
        <v>0</v>
      </c>
    </row>
    <row r="6757" spans="1:5">
      <c r="A6757" s="217">
        <v>88238</v>
      </c>
      <c r="B6757" s="218" t="s">
        <v>7164</v>
      </c>
      <c r="C6757" s="217" t="s">
        <v>19</v>
      </c>
      <c r="D6757" s="219">
        <v>23.13</v>
      </c>
      <c r="E6757" s="220">
        <v>0</v>
      </c>
    </row>
    <row r="6758" spans="1:5">
      <c r="A6758" s="217">
        <v>101374</v>
      </c>
      <c r="B6758" s="218" t="s">
        <v>7164</v>
      </c>
      <c r="C6758" s="217" t="s">
        <v>7165</v>
      </c>
      <c r="D6758" s="219">
        <v>4138.72</v>
      </c>
      <c r="E6758" s="220">
        <v>0</v>
      </c>
    </row>
    <row r="6759" spans="1:5">
      <c r="A6759" s="217">
        <v>88239</v>
      </c>
      <c r="B6759" s="218" t="s">
        <v>152</v>
      </c>
      <c r="C6759" s="217" t="s">
        <v>19</v>
      </c>
      <c r="D6759" s="219">
        <v>22.96</v>
      </c>
      <c r="E6759" s="220">
        <v>0</v>
      </c>
    </row>
    <row r="6760" spans="1:5">
      <c r="A6760" s="217">
        <v>101375</v>
      </c>
      <c r="B6760" s="218" t="s">
        <v>7166</v>
      </c>
      <c r="C6760" s="217" t="s">
        <v>7165</v>
      </c>
      <c r="D6760" s="219">
        <v>4197.97</v>
      </c>
      <c r="E6760" s="220">
        <v>0</v>
      </c>
    </row>
    <row r="6761" spans="1:5">
      <c r="A6761" s="217">
        <v>88240</v>
      </c>
      <c r="B6761" s="218" t="s">
        <v>7167</v>
      </c>
      <c r="C6761" s="217" t="s">
        <v>19</v>
      </c>
      <c r="D6761" s="219">
        <v>21.94</v>
      </c>
      <c r="E6761" s="220">
        <v>0</v>
      </c>
    </row>
    <row r="6762" spans="1:5">
      <c r="A6762" s="217">
        <v>101376</v>
      </c>
      <c r="B6762" s="218" t="s">
        <v>7168</v>
      </c>
      <c r="C6762" s="217" t="s">
        <v>7165</v>
      </c>
      <c r="D6762" s="219">
        <v>3911.7</v>
      </c>
      <c r="E6762" s="220">
        <v>0</v>
      </c>
    </row>
    <row r="6763" spans="1:5">
      <c r="A6763" s="217">
        <v>88241</v>
      </c>
      <c r="B6763" s="218" t="s">
        <v>7169</v>
      </c>
      <c r="C6763" s="217" t="s">
        <v>19</v>
      </c>
      <c r="D6763" s="219">
        <v>23.26</v>
      </c>
      <c r="E6763" s="220">
        <v>0</v>
      </c>
    </row>
    <row r="6764" spans="1:5">
      <c r="A6764" s="217">
        <v>101377</v>
      </c>
      <c r="B6764" s="218" t="s">
        <v>7169</v>
      </c>
      <c r="C6764" s="217" t="s">
        <v>7165</v>
      </c>
      <c r="D6764" s="219">
        <v>4163.79</v>
      </c>
      <c r="E6764" s="220">
        <v>0</v>
      </c>
    </row>
    <row r="6765" spans="1:5">
      <c r="A6765" s="217">
        <v>88242</v>
      </c>
      <c r="B6765" s="218" t="s">
        <v>7170</v>
      </c>
      <c r="C6765" s="217" t="s">
        <v>19</v>
      </c>
      <c r="D6765" s="219">
        <v>23.18</v>
      </c>
      <c r="E6765" s="220">
        <v>0</v>
      </c>
    </row>
    <row r="6766" spans="1:5">
      <c r="A6766" s="217">
        <v>100301</v>
      </c>
      <c r="B6766" s="218" t="s">
        <v>7171</v>
      </c>
      <c r="C6766" s="217" t="s">
        <v>19</v>
      </c>
      <c r="D6766" s="219">
        <v>24.99</v>
      </c>
      <c r="E6766" s="220">
        <v>0</v>
      </c>
    </row>
    <row r="6767" spans="1:5">
      <c r="A6767" s="217">
        <v>101378</v>
      </c>
      <c r="B6767" s="218" t="s">
        <v>7171</v>
      </c>
      <c r="C6767" s="217" t="s">
        <v>7165</v>
      </c>
      <c r="D6767" s="219">
        <v>4486.3100000000004</v>
      </c>
      <c r="E6767" s="220">
        <v>0</v>
      </c>
    </row>
    <row r="6768" spans="1:5">
      <c r="A6768" s="217">
        <v>101379</v>
      </c>
      <c r="B6768" s="218" t="s">
        <v>7172</v>
      </c>
      <c r="C6768" s="217" t="s">
        <v>7165</v>
      </c>
      <c r="D6768" s="219">
        <v>4138.72</v>
      </c>
      <c r="E6768" s="220">
        <v>0</v>
      </c>
    </row>
    <row r="6769" spans="1:5">
      <c r="A6769" s="217">
        <v>88243</v>
      </c>
      <c r="B6769" s="218" t="s">
        <v>7173</v>
      </c>
      <c r="C6769" s="217" t="s">
        <v>19</v>
      </c>
      <c r="D6769" s="219">
        <v>23.17</v>
      </c>
      <c r="E6769" s="220">
        <v>0</v>
      </c>
    </row>
    <row r="6770" spans="1:5">
      <c r="A6770" s="217">
        <v>101380</v>
      </c>
      <c r="B6770" s="218" t="s">
        <v>7173</v>
      </c>
      <c r="C6770" s="217" t="s">
        <v>7165</v>
      </c>
      <c r="D6770" s="219">
        <v>4145.51</v>
      </c>
      <c r="E6770" s="220">
        <v>0</v>
      </c>
    </row>
    <row r="6771" spans="1:5">
      <c r="A6771" s="217">
        <v>90766</v>
      </c>
      <c r="B6771" s="218" t="s">
        <v>7174</v>
      </c>
      <c r="C6771" s="217" t="s">
        <v>19</v>
      </c>
      <c r="D6771" s="219">
        <v>22.55</v>
      </c>
      <c r="E6771" s="220">
        <v>0</v>
      </c>
    </row>
    <row r="6772" spans="1:5">
      <c r="A6772" s="217">
        <v>93563</v>
      </c>
      <c r="B6772" s="218" t="s">
        <v>7174</v>
      </c>
      <c r="C6772" s="217" t="s">
        <v>7165</v>
      </c>
      <c r="D6772" s="219">
        <v>3977.37</v>
      </c>
      <c r="E6772" s="220">
        <v>0</v>
      </c>
    </row>
    <row r="6773" spans="1:5">
      <c r="A6773" s="217">
        <v>90767</v>
      </c>
      <c r="B6773" s="218" t="s">
        <v>7175</v>
      </c>
      <c r="C6773" s="217" t="s">
        <v>19</v>
      </c>
      <c r="D6773" s="219">
        <v>22.87</v>
      </c>
      <c r="E6773" s="220">
        <v>0</v>
      </c>
    </row>
    <row r="6774" spans="1:5">
      <c r="A6774" s="217">
        <v>93564</v>
      </c>
      <c r="B6774" s="218" t="s">
        <v>7175</v>
      </c>
      <c r="C6774" s="217" t="s">
        <v>7165</v>
      </c>
      <c r="D6774" s="219">
        <v>4020.02</v>
      </c>
      <c r="E6774" s="220">
        <v>0</v>
      </c>
    </row>
    <row r="6775" spans="1:5">
      <c r="A6775" s="217">
        <v>88245</v>
      </c>
      <c r="B6775" s="218" t="s">
        <v>7176</v>
      </c>
      <c r="C6775" s="217" t="s">
        <v>19</v>
      </c>
      <c r="D6775" s="219">
        <v>27.23</v>
      </c>
      <c r="E6775" s="220">
        <v>0</v>
      </c>
    </row>
    <row r="6776" spans="1:5">
      <c r="A6776" s="217">
        <v>101381</v>
      </c>
      <c r="B6776" s="218" t="s">
        <v>7176</v>
      </c>
      <c r="C6776" s="217" t="s">
        <v>7165</v>
      </c>
      <c r="D6776" s="219">
        <v>4852.8100000000004</v>
      </c>
      <c r="E6776" s="220">
        <v>0</v>
      </c>
    </row>
    <row r="6777" spans="1:5">
      <c r="A6777" s="217">
        <v>90768</v>
      </c>
      <c r="B6777" s="218" t="s">
        <v>7177</v>
      </c>
      <c r="C6777" s="217" t="s">
        <v>19</v>
      </c>
      <c r="D6777" s="219">
        <v>113.27</v>
      </c>
      <c r="E6777" s="220">
        <v>0</v>
      </c>
    </row>
    <row r="6778" spans="1:5">
      <c r="A6778" s="217">
        <v>90769</v>
      </c>
      <c r="B6778" s="218" t="s">
        <v>7178</v>
      </c>
      <c r="C6778" s="217" t="s">
        <v>19</v>
      </c>
      <c r="D6778" s="219">
        <v>119.86</v>
      </c>
      <c r="E6778" s="220">
        <v>0</v>
      </c>
    </row>
    <row r="6779" spans="1:5">
      <c r="A6779" s="217">
        <v>90770</v>
      </c>
      <c r="B6779" s="218" t="s">
        <v>7179</v>
      </c>
      <c r="C6779" s="217" t="s">
        <v>19</v>
      </c>
      <c r="D6779" s="219">
        <v>125.51</v>
      </c>
      <c r="E6779" s="220">
        <v>0</v>
      </c>
    </row>
    <row r="6780" spans="1:5">
      <c r="A6780" s="217">
        <v>93569</v>
      </c>
      <c r="B6780" s="218" t="s">
        <v>7180</v>
      </c>
      <c r="C6780" s="217" t="s">
        <v>7165</v>
      </c>
      <c r="D6780" s="219">
        <v>19816.349999999999</v>
      </c>
      <c r="E6780" s="220">
        <v>0</v>
      </c>
    </row>
    <row r="6781" spans="1:5">
      <c r="A6781" s="217">
        <v>93570</v>
      </c>
      <c r="B6781" s="218" t="s">
        <v>7181</v>
      </c>
      <c r="C6781" s="217" t="s">
        <v>7165</v>
      </c>
      <c r="D6781" s="219">
        <v>20967.72</v>
      </c>
      <c r="E6781" s="220">
        <v>0</v>
      </c>
    </row>
    <row r="6782" spans="1:5">
      <c r="A6782" s="217">
        <v>93571</v>
      </c>
      <c r="B6782" s="218" t="s">
        <v>7182</v>
      </c>
      <c r="C6782" s="217" t="s">
        <v>7165</v>
      </c>
      <c r="D6782" s="219">
        <v>21953.99</v>
      </c>
      <c r="E6782" s="220">
        <v>0</v>
      </c>
    </row>
    <row r="6783" spans="1:5">
      <c r="A6783" s="217">
        <v>101382</v>
      </c>
      <c r="B6783" s="218" t="s">
        <v>7183</v>
      </c>
      <c r="C6783" s="217" t="s">
        <v>7165</v>
      </c>
      <c r="D6783" s="219">
        <v>3110.06</v>
      </c>
      <c r="E6783" s="220">
        <v>0</v>
      </c>
    </row>
    <row r="6784" spans="1:5">
      <c r="A6784" s="217">
        <v>88246</v>
      </c>
      <c r="B6784" s="218" t="s">
        <v>7184</v>
      </c>
      <c r="C6784" s="217" t="s">
        <v>19</v>
      </c>
      <c r="D6784" s="219">
        <v>17.350000000000001</v>
      </c>
      <c r="E6784" s="220">
        <v>0</v>
      </c>
    </row>
    <row r="6785" spans="1:5">
      <c r="A6785" s="217">
        <v>100303</v>
      </c>
      <c r="B6785" s="218" t="s">
        <v>7185</v>
      </c>
      <c r="C6785" s="217" t="s">
        <v>19</v>
      </c>
      <c r="D6785" s="219">
        <v>22.23</v>
      </c>
      <c r="E6785" s="220">
        <v>0</v>
      </c>
    </row>
    <row r="6786" spans="1:5">
      <c r="A6786" s="217">
        <v>101383</v>
      </c>
      <c r="B6786" s="218" t="s">
        <v>7185</v>
      </c>
      <c r="C6786" s="217" t="s">
        <v>7165</v>
      </c>
      <c r="D6786" s="219">
        <v>3979.47</v>
      </c>
      <c r="E6786" s="220">
        <v>0</v>
      </c>
    </row>
    <row r="6787" spans="1:5">
      <c r="A6787" s="217">
        <v>88247</v>
      </c>
      <c r="B6787" s="218" t="s">
        <v>140</v>
      </c>
      <c r="C6787" s="217" t="s">
        <v>19</v>
      </c>
      <c r="D6787" s="219">
        <v>23.57</v>
      </c>
      <c r="E6787" s="220">
        <v>0</v>
      </c>
    </row>
    <row r="6788" spans="1:5">
      <c r="A6788" s="217">
        <v>88248</v>
      </c>
      <c r="B6788" s="218" t="s">
        <v>148</v>
      </c>
      <c r="C6788" s="217" t="s">
        <v>19</v>
      </c>
      <c r="D6788" s="219">
        <v>22.58</v>
      </c>
      <c r="E6788" s="220">
        <v>0</v>
      </c>
    </row>
    <row r="6789" spans="1:5">
      <c r="A6789" s="217">
        <v>101384</v>
      </c>
      <c r="B6789" s="218" t="s">
        <v>148</v>
      </c>
      <c r="C6789" s="217" t="s">
        <v>7165</v>
      </c>
      <c r="D6789" s="219">
        <v>4028.81</v>
      </c>
      <c r="E6789" s="220">
        <v>0</v>
      </c>
    </row>
    <row r="6790" spans="1:5">
      <c r="A6790" s="217">
        <v>90772</v>
      </c>
      <c r="B6790" s="218" t="s">
        <v>7186</v>
      </c>
      <c r="C6790" s="217" t="s">
        <v>19</v>
      </c>
      <c r="D6790" s="219">
        <v>18.420000000000002</v>
      </c>
      <c r="E6790" s="220">
        <v>0</v>
      </c>
    </row>
    <row r="6791" spans="1:5">
      <c r="A6791" s="217">
        <v>93566</v>
      </c>
      <c r="B6791" s="218" t="s">
        <v>7186</v>
      </c>
      <c r="C6791" s="217" t="s">
        <v>7165</v>
      </c>
      <c r="D6791" s="219">
        <v>3256.11</v>
      </c>
      <c r="E6791" s="220">
        <v>0</v>
      </c>
    </row>
    <row r="6792" spans="1:5">
      <c r="A6792" s="217">
        <v>101385</v>
      </c>
      <c r="B6792" s="218" t="s">
        <v>7187</v>
      </c>
      <c r="C6792" s="217" t="s">
        <v>7165</v>
      </c>
      <c r="D6792" s="219">
        <v>3641.98</v>
      </c>
      <c r="E6792" s="220">
        <v>0</v>
      </c>
    </row>
    <row r="6793" spans="1:5">
      <c r="A6793" s="217">
        <v>88249</v>
      </c>
      <c r="B6793" s="218" t="s">
        <v>7188</v>
      </c>
      <c r="C6793" s="217" t="s">
        <v>19</v>
      </c>
      <c r="D6793" s="219">
        <v>20.63</v>
      </c>
      <c r="E6793" s="220">
        <v>0</v>
      </c>
    </row>
    <row r="6794" spans="1:5">
      <c r="A6794" s="217">
        <v>88250</v>
      </c>
      <c r="B6794" s="218" t="s">
        <v>7189</v>
      </c>
      <c r="C6794" s="217" t="s">
        <v>19</v>
      </c>
      <c r="D6794" s="219">
        <v>21.94</v>
      </c>
      <c r="E6794" s="220">
        <v>0</v>
      </c>
    </row>
    <row r="6795" spans="1:5">
      <c r="A6795" s="217">
        <v>101386</v>
      </c>
      <c r="B6795" s="218" t="s">
        <v>7189</v>
      </c>
      <c r="C6795" s="217" t="s">
        <v>7165</v>
      </c>
      <c r="D6795" s="219">
        <v>3911.7</v>
      </c>
      <c r="E6795" s="220">
        <v>0</v>
      </c>
    </row>
    <row r="6796" spans="1:5">
      <c r="A6796" s="217">
        <v>101387</v>
      </c>
      <c r="B6796" s="218" t="s">
        <v>7190</v>
      </c>
      <c r="C6796" s="217" t="s">
        <v>7165</v>
      </c>
      <c r="D6796" s="219">
        <v>4145.54</v>
      </c>
      <c r="E6796" s="220">
        <v>0</v>
      </c>
    </row>
    <row r="6797" spans="1:5">
      <c r="A6797" s="217">
        <v>88251</v>
      </c>
      <c r="B6797" s="218" t="s">
        <v>7191</v>
      </c>
      <c r="C6797" s="217" t="s">
        <v>19</v>
      </c>
      <c r="D6797" s="219">
        <v>23.13</v>
      </c>
      <c r="E6797" s="220">
        <v>0</v>
      </c>
    </row>
    <row r="6798" spans="1:5">
      <c r="A6798" s="217">
        <v>88252</v>
      </c>
      <c r="B6798" s="218" t="s">
        <v>7192</v>
      </c>
      <c r="C6798" s="217" t="s">
        <v>19</v>
      </c>
      <c r="D6798" s="219">
        <v>22.11</v>
      </c>
      <c r="E6798" s="220">
        <v>0</v>
      </c>
    </row>
    <row r="6799" spans="1:5">
      <c r="A6799" s="217">
        <v>101388</v>
      </c>
      <c r="B6799" s="218" t="s">
        <v>7192</v>
      </c>
      <c r="C6799" s="217" t="s">
        <v>7165</v>
      </c>
      <c r="D6799" s="219">
        <v>3957.02</v>
      </c>
      <c r="E6799" s="220">
        <v>0</v>
      </c>
    </row>
    <row r="6800" spans="1:5">
      <c r="A6800" s="217">
        <v>88253</v>
      </c>
      <c r="B6800" s="218" t="s">
        <v>7193</v>
      </c>
      <c r="C6800" s="217" t="s">
        <v>19</v>
      </c>
      <c r="D6800" s="219">
        <v>14.32</v>
      </c>
      <c r="E6800" s="220">
        <v>0</v>
      </c>
    </row>
    <row r="6801" spans="1:5">
      <c r="A6801" s="217">
        <v>101389</v>
      </c>
      <c r="B6801" s="218" t="s">
        <v>7193</v>
      </c>
      <c r="C6801" s="217" t="s">
        <v>7165</v>
      </c>
      <c r="D6801" s="219">
        <v>2537.9499999999998</v>
      </c>
      <c r="E6801" s="220">
        <v>0</v>
      </c>
    </row>
    <row r="6802" spans="1:5">
      <c r="A6802" s="217">
        <v>101390</v>
      </c>
      <c r="B6802" s="218" t="s">
        <v>7194</v>
      </c>
      <c r="C6802" s="217" t="s">
        <v>7165</v>
      </c>
      <c r="D6802" s="219">
        <v>4980.1099999999997</v>
      </c>
      <c r="E6802" s="220">
        <v>0</v>
      </c>
    </row>
    <row r="6803" spans="1:5">
      <c r="A6803" s="217">
        <v>88255</v>
      </c>
      <c r="B6803" s="218" t="s">
        <v>7195</v>
      </c>
      <c r="C6803" s="217" t="s">
        <v>19</v>
      </c>
      <c r="D6803" s="219">
        <v>28.31</v>
      </c>
      <c r="E6803" s="220">
        <v>0</v>
      </c>
    </row>
    <row r="6804" spans="1:5">
      <c r="A6804" s="217">
        <v>88256</v>
      </c>
      <c r="B6804" s="218" t="s">
        <v>7196</v>
      </c>
      <c r="C6804" s="217" t="s">
        <v>19</v>
      </c>
      <c r="D6804" s="219">
        <v>27.29</v>
      </c>
      <c r="E6804" s="220">
        <v>0</v>
      </c>
    </row>
    <row r="6805" spans="1:5">
      <c r="A6805" s="217">
        <v>101391</v>
      </c>
      <c r="B6805" s="218" t="s">
        <v>7196</v>
      </c>
      <c r="C6805" s="217" t="s">
        <v>7165</v>
      </c>
      <c r="D6805" s="219">
        <v>4861.34</v>
      </c>
      <c r="E6805" s="220">
        <v>0</v>
      </c>
    </row>
    <row r="6806" spans="1:5">
      <c r="A6806" s="217">
        <v>88257</v>
      </c>
      <c r="B6806" s="218" t="s">
        <v>7197</v>
      </c>
      <c r="C6806" s="217" t="s">
        <v>19</v>
      </c>
      <c r="D6806" s="219">
        <v>21.36</v>
      </c>
      <c r="E6806" s="220">
        <v>0</v>
      </c>
    </row>
    <row r="6807" spans="1:5">
      <c r="A6807" s="217">
        <v>101392</v>
      </c>
      <c r="B6807" s="218" t="s">
        <v>7198</v>
      </c>
      <c r="C6807" s="217" t="s">
        <v>7165</v>
      </c>
      <c r="D6807" s="219">
        <v>3807.67</v>
      </c>
      <c r="E6807" s="220">
        <v>0</v>
      </c>
    </row>
    <row r="6808" spans="1:5">
      <c r="A6808" s="217">
        <v>88260</v>
      </c>
      <c r="B6808" s="218" t="s">
        <v>7199</v>
      </c>
      <c r="C6808" s="217" t="s">
        <v>19</v>
      </c>
      <c r="D6808" s="219">
        <v>27.23</v>
      </c>
      <c r="E6808" s="220">
        <v>0</v>
      </c>
    </row>
    <row r="6809" spans="1:5">
      <c r="A6809" s="217">
        <v>101394</v>
      </c>
      <c r="B6809" s="218" t="s">
        <v>7199</v>
      </c>
      <c r="C6809" s="217" t="s">
        <v>7165</v>
      </c>
      <c r="D6809" s="219">
        <v>4855.12</v>
      </c>
      <c r="E6809" s="220">
        <v>0</v>
      </c>
    </row>
    <row r="6810" spans="1:5">
      <c r="A6810" s="217">
        <v>101395</v>
      </c>
      <c r="B6810" s="218" t="s">
        <v>7200</v>
      </c>
      <c r="C6810" s="217" t="s">
        <v>7165</v>
      </c>
      <c r="D6810" s="219">
        <v>4103.38</v>
      </c>
      <c r="E6810" s="220">
        <v>0</v>
      </c>
    </row>
    <row r="6811" spans="1:5">
      <c r="A6811" s="217">
        <v>88261</v>
      </c>
      <c r="B6811" s="218" t="s">
        <v>7201</v>
      </c>
      <c r="C6811" s="217" t="s">
        <v>19</v>
      </c>
      <c r="D6811" s="219">
        <v>26.11</v>
      </c>
      <c r="E6811" s="220">
        <v>0</v>
      </c>
    </row>
    <row r="6812" spans="1:5">
      <c r="A6812" s="217">
        <v>101396</v>
      </c>
      <c r="B6812" s="218" t="s">
        <v>7201</v>
      </c>
      <c r="C6812" s="217" t="s">
        <v>7165</v>
      </c>
      <c r="D6812" s="219">
        <v>4651.3100000000004</v>
      </c>
      <c r="E6812" s="220">
        <v>0</v>
      </c>
    </row>
    <row r="6813" spans="1:5">
      <c r="A6813" s="217">
        <v>88262</v>
      </c>
      <c r="B6813" s="218" t="s">
        <v>7202</v>
      </c>
      <c r="C6813" s="217" t="s">
        <v>19</v>
      </c>
      <c r="D6813" s="219">
        <v>27.01</v>
      </c>
      <c r="E6813" s="220">
        <v>0</v>
      </c>
    </row>
    <row r="6814" spans="1:5">
      <c r="A6814" s="217">
        <v>101397</v>
      </c>
      <c r="B6814" s="218" t="s">
        <v>7202</v>
      </c>
      <c r="C6814" s="217" t="s">
        <v>7165</v>
      </c>
      <c r="D6814" s="219">
        <v>4810.6499999999996</v>
      </c>
      <c r="E6814" s="220">
        <v>0</v>
      </c>
    </row>
    <row r="6815" spans="1:5">
      <c r="A6815" s="217">
        <v>101398</v>
      </c>
      <c r="B6815" s="218" t="s">
        <v>7203</v>
      </c>
      <c r="C6815" s="217" t="s">
        <v>7165</v>
      </c>
      <c r="D6815" s="219">
        <v>4032.51</v>
      </c>
      <c r="E6815" s="220">
        <v>0</v>
      </c>
    </row>
    <row r="6816" spans="1:5">
      <c r="A6816" s="217">
        <v>88263</v>
      </c>
      <c r="B6816" s="218" t="s">
        <v>7204</v>
      </c>
      <c r="C6816" s="217" t="s">
        <v>19</v>
      </c>
      <c r="D6816" s="219">
        <v>22.64</v>
      </c>
      <c r="E6816" s="220">
        <v>0</v>
      </c>
    </row>
    <row r="6817" spans="1:5">
      <c r="A6817" s="217">
        <v>95308</v>
      </c>
      <c r="B6817" s="218" t="s">
        <v>7205</v>
      </c>
      <c r="C6817" s="217" t="s">
        <v>19</v>
      </c>
      <c r="D6817" s="219">
        <v>0.18</v>
      </c>
      <c r="E6817" s="220">
        <v>0</v>
      </c>
    </row>
    <row r="6818" spans="1:5">
      <c r="A6818" s="217">
        <v>101286</v>
      </c>
      <c r="B6818" s="218" t="s">
        <v>7206</v>
      </c>
      <c r="C6818" s="217" t="s">
        <v>7165</v>
      </c>
      <c r="D6818" s="219">
        <v>24.37</v>
      </c>
      <c r="E6818" s="220">
        <v>0</v>
      </c>
    </row>
    <row r="6819" spans="1:5">
      <c r="A6819" s="217">
        <v>95309</v>
      </c>
      <c r="B6819" s="218" t="s">
        <v>7207</v>
      </c>
      <c r="C6819" s="217" t="s">
        <v>19</v>
      </c>
      <c r="D6819" s="219">
        <v>0.23</v>
      </c>
      <c r="E6819" s="220">
        <v>0</v>
      </c>
    </row>
    <row r="6820" spans="1:5">
      <c r="A6820" s="217">
        <v>101287</v>
      </c>
      <c r="B6820" s="218" t="s">
        <v>7208</v>
      </c>
      <c r="C6820" s="217" t="s">
        <v>7165</v>
      </c>
      <c r="D6820" s="219">
        <v>78.849999999999994</v>
      </c>
      <c r="E6820" s="220">
        <v>0</v>
      </c>
    </row>
    <row r="6821" spans="1:5">
      <c r="A6821" s="217">
        <v>95310</v>
      </c>
      <c r="B6821" s="218" t="s">
        <v>7209</v>
      </c>
      <c r="C6821" s="217" t="s">
        <v>19</v>
      </c>
      <c r="D6821" s="219">
        <v>0.18</v>
      </c>
      <c r="E6821" s="220">
        <v>0</v>
      </c>
    </row>
    <row r="6822" spans="1:5">
      <c r="A6822" s="217">
        <v>101288</v>
      </c>
      <c r="B6822" s="218" t="s">
        <v>7210</v>
      </c>
      <c r="C6822" s="217" t="s">
        <v>7165</v>
      </c>
      <c r="D6822" s="219">
        <v>24.37</v>
      </c>
      <c r="E6822" s="220">
        <v>0</v>
      </c>
    </row>
    <row r="6823" spans="1:5">
      <c r="A6823" s="217">
        <v>95311</v>
      </c>
      <c r="B6823" s="218" t="s">
        <v>7211</v>
      </c>
      <c r="C6823" s="217" t="s">
        <v>19</v>
      </c>
      <c r="D6823" s="219">
        <v>0.18</v>
      </c>
      <c r="E6823" s="220">
        <v>0</v>
      </c>
    </row>
    <row r="6824" spans="1:5">
      <c r="A6824" s="217">
        <v>101289</v>
      </c>
      <c r="B6824" s="218" t="s">
        <v>7212</v>
      </c>
      <c r="C6824" s="217" t="s">
        <v>7165</v>
      </c>
      <c r="D6824" s="219">
        <v>24.59</v>
      </c>
      <c r="E6824" s="220">
        <v>0</v>
      </c>
    </row>
    <row r="6825" spans="1:5">
      <c r="A6825" s="217">
        <v>95312</v>
      </c>
      <c r="B6825" s="218" t="s">
        <v>7213</v>
      </c>
      <c r="C6825" s="217" t="s">
        <v>19</v>
      </c>
      <c r="D6825" s="219">
        <v>0.23</v>
      </c>
      <c r="E6825" s="220">
        <v>0</v>
      </c>
    </row>
    <row r="6826" spans="1:5">
      <c r="A6826" s="217">
        <v>100291</v>
      </c>
      <c r="B6826" s="218" t="s">
        <v>7214</v>
      </c>
      <c r="C6826" s="217" t="s">
        <v>19</v>
      </c>
      <c r="D6826" s="219">
        <v>0.23</v>
      </c>
      <c r="E6826" s="220">
        <v>0</v>
      </c>
    </row>
    <row r="6827" spans="1:5">
      <c r="A6827" s="217">
        <v>101290</v>
      </c>
      <c r="B6827" s="218" t="s">
        <v>7215</v>
      </c>
      <c r="C6827" s="217" t="s">
        <v>7165</v>
      </c>
      <c r="D6827" s="219">
        <v>31.19</v>
      </c>
      <c r="E6827" s="220">
        <v>0</v>
      </c>
    </row>
    <row r="6828" spans="1:5">
      <c r="A6828" s="217">
        <v>101291</v>
      </c>
      <c r="B6828" s="218" t="s">
        <v>7216</v>
      </c>
      <c r="C6828" s="217" t="s">
        <v>7165</v>
      </c>
      <c r="D6828" s="219">
        <v>24.37</v>
      </c>
      <c r="E6828" s="220">
        <v>0</v>
      </c>
    </row>
    <row r="6829" spans="1:5">
      <c r="A6829" s="217">
        <v>95313</v>
      </c>
      <c r="B6829" s="218" t="s">
        <v>7217</v>
      </c>
      <c r="C6829" s="217" t="s">
        <v>19</v>
      </c>
      <c r="D6829" s="219">
        <v>0.18</v>
      </c>
      <c r="E6829" s="220">
        <v>0</v>
      </c>
    </row>
    <row r="6830" spans="1:5">
      <c r="A6830" s="217">
        <v>101292</v>
      </c>
      <c r="B6830" s="218" t="s">
        <v>7218</v>
      </c>
      <c r="C6830" s="217" t="s">
        <v>7165</v>
      </c>
      <c r="D6830" s="219">
        <v>24.59</v>
      </c>
      <c r="E6830" s="220">
        <v>0</v>
      </c>
    </row>
    <row r="6831" spans="1:5">
      <c r="A6831" s="217">
        <v>95392</v>
      </c>
      <c r="B6831" s="218" t="s">
        <v>7219</v>
      </c>
      <c r="C6831" s="217" t="s">
        <v>19</v>
      </c>
      <c r="D6831" s="219">
        <v>0.1</v>
      </c>
      <c r="E6831" s="220">
        <v>0</v>
      </c>
    </row>
    <row r="6832" spans="1:5">
      <c r="A6832" s="217">
        <v>95413</v>
      </c>
      <c r="B6832" s="218" t="s">
        <v>7220</v>
      </c>
      <c r="C6832" s="217" t="s">
        <v>7165</v>
      </c>
      <c r="D6832" s="219">
        <v>13.45</v>
      </c>
      <c r="E6832" s="220">
        <v>0</v>
      </c>
    </row>
    <row r="6833" spans="1:5">
      <c r="A6833" s="217">
        <v>95393</v>
      </c>
      <c r="B6833" s="218" t="s">
        <v>7221</v>
      </c>
      <c r="C6833" s="217" t="s">
        <v>19</v>
      </c>
      <c r="D6833" s="219">
        <v>0.42</v>
      </c>
      <c r="E6833" s="220">
        <v>0</v>
      </c>
    </row>
    <row r="6834" spans="1:5">
      <c r="A6834" s="217">
        <v>95414</v>
      </c>
      <c r="B6834" s="218" t="s">
        <v>7222</v>
      </c>
      <c r="C6834" s="217" t="s">
        <v>7165</v>
      </c>
      <c r="D6834" s="219">
        <v>56.1</v>
      </c>
      <c r="E6834" s="220">
        <v>0</v>
      </c>
    </row>
    <row r="6835" spans="1:5">
      <c r="A6835" s="217">
        <v>95314</v>
      </c>
      <c r="B6835" s="218" t="s">
        <v>7223</v>
      </c>
      <c r="C6835" s="217" t="s">
        <v>19</v>
      </c>
      <c r="D6835" s="219">
        <v>0.23</v>
      </c>
      <c r="E6835" s="220">
        <v>0</v>
      </c>
    </row>
    <row r="6836" spans="1:5">
      <c r="A6836" s="217">
        <v>101293</v>
      </c>
      <c r="B6836" s="218" t="s">
        <v>7224</v>
      </c>
      <c r="C6836" s="217" t="s">
        <v>7165</v>
      </c>
      <c r="D6836" s="219">
        <v>30.53</v>
      </c>
      <c r="E6836" s="220">
        <v>0</v>
      </c>
    </row>
    <row r="6837" spans="1:5">
      <c r="A6837" s="217">
        <v>95394</v>
      </c>
      <c r="B6837" s="218" t="s">
        <v>7225</v>
      </c>
      <c r="C6837" s="217" t="s">
        <v>19</v>
      </c>
      <c r="D6837" s="219">
        <v>0.91</v>
      </c>
      <c r="E6837" s="220">
        <v>0</v>
      </c>
    </row>
    <row r="6838" spans="1:5">
      <c r="A6838" s="217">
        <v>95395</v>
      </c>
      <c r="B6838" s="218" t="s">
        <v>7226</v>
      </c>
      <c r="C6838" s="217" t="s">
        <v>19</v>
      </c>
      <c r="D6838" s="219">
        <v>0.96</v>
      </c>
      <c r="E6838" s="220">
        <v>0</v>
      </c>
    </row>
    <row r="6839" spans="1:5">
      <c r="A6839" s="217">
        <v>95396</v>
      </c>
      <c r="B6839" s="218" t="s">
        <v>7227</v>
      </c>
      <c r="C6839" s="217" t="s">
        <v>19</v>
      </c>
      <c r="D6839" s="219">
        <v>1.01</v>
      </c>
      <c r="E6839" s="220">
        <v>0</v>
      </c>
    </row>
    <row r="6840" spans="1:5">
      <c r="A6840" s="217">
        <v>95419</v>
      </c>
      <c r="B6840" s="218" t="s">
        <v>7228</v>
      </c>
      <c r="C6840" s="217" t="s">
        <v>7165</v>
      </c>
      <c r="D6840" s="219">
        <v>120.57</v>
      </c>
      <c r="E6840" s="220">
        <v>0</v>
      </c>
    </row>
    <row r="6841" spans="1:5">
      <c r="A6841" s="217">
        <v>95420</v>
      </c>
      <c r="B6841" s="218" t="s">
        <v>7229</v>
      </c>
      <c r="C6841" s="217" t="s">
        <v>7165</v>
      </c>
      <c r="D6841" s="219">
        <v>127.73</v>
      </c>
      <c r="E6841" s="220">
        <v>0</v>
      </c>
    </row>
    <row r="6842" spans="1:5">
      <c r="A6842" s="217">
        <v>95421</v>
      </c>
      <c r="B6842" s="218" t="s">
        <v>7230</v>
      </c>
      <c r="C6842" s="217" t="s">
        <v>7165</v>
      </c>
      <c r="D6842" s="219">
        <v>133.87</v>
      </c>
      <c r="E6842" s="220">
        <v>0</v>
      </c>
    </row>
    <row r="6843" spans="1:5">
      <c r="A6843" s="217">
        <v>101294</v>
      </c>
      <c r="B6843" s="218" t="s">
        <v>7231</v>
      </c>
      <c r="C6843" s="217" t="s">
        <v>7165</v>
      </c>
      <c r="D6843" s="219">
        <v>22.3</v>
      </c>
      <c r="E6843" s="220">
        <v>0</v>
      </c>
    </row>
    <row r="6844" spans="1:5">
      <c r="A6844" s="217">
        <v>95315</v>
      </c>
      <c r="B6844" s="218" t="s">
        <v>7232</v>
      </c>
      <c r="C6844" s="217" t="s">
        <v>19</v>
      </c>
      <c r="D6844" s="219">
        <v>0.16</v>
      </c>
      <c r="E6844" s="220">
        <v>0</v>
      </c>
    </row>
    <row r="6845" spans="1:5">
      <c r="A6845" s="217">
        <v>100293</v>
      </c>
      <c r="B6845" s="218" t="s">
        <v>7233</v>
      </c>
      <c r="C6845" s="217" t="s">
        <v>19</v>
      </c>
      <c r="D6845" s="219">
        <v>0.22</v>
      </c>
      <c r="E6845" s="220">
        <v>0</v>
      </c>
    </row>
    <row r="6846" spans="1:5">
      <c r="A6846" s="217">
        <v>101295</v>
      </c>
      <c r="B6846" s="218" t="s">
        <v>7234</v>
      </c>
      <c r="C6846" s="217" t="s">
        <v>7165</v>
      </c>
      <c r="D6846" s="219">
        <v>29.36</v>
      </c>
      <c r="E6846" s="220">
        <v>0</v>
      </c>
    </row>
    <row r="6847" spans="1:5">
      <c r="A6847" s="217">
        <v>95316</v>
      </c>
      <c r="B6847" s="218" t="s">
        <v>7235</v>
      </c>
      <c r="C6847" s="217" t="s">
        <v>19</v>
      </c>
      <c r="D6847" s="219">
        <v>0.59</v>
      </c>
      <c r="E6847" s="220">
        <v>0</v>
      </c>
    </row>
    <row r="6848" spans="1:5">
      <c r="A6848" s="217">
        <v>95317</v>
      </c>
      <c r="B6848" s="218" t="s">
        <v>7236</v>
      </c>
      <c r="C6848" s="217" t="s">
        <v>19</v>
      </c>
      <c r="D6848" s="219">
        <v>0.28000000000000003</v>
      </c>
      <c r="E6848" s="220">
        <v>0</v>
      </c>
    </row>
    <row r="6849" spans="1:5">
      <c r="A6849" s="217">
        <v>101296</v>
      </c>
      <c r="B6849" s="218" t="s">
        <v>7237</v>
      </c>
      <c r="C6849" s="217" t="s">
        <v>7165</v>
      </c>
      <c r="D6849" s="219">
        <v>37.979999999999997</v>
      </c>
      <c r="E6849" s="220">
        <v>0</v>
      </c>
    </row>
    <row r="6850" spans="1:5">
      <c r="A6850" s="217">
        <v>95398</v>
      </c>
      <c r="B6850" s="218" t="s">
        <v>7238</v>
      </c>
      <c r="C6850" s="217" t="s">
        <v>19</v>
      </c>
      <c r="D6850" s="219">
        <v>0.08</v>
      </c>
      <c r="E6850" s="220">
        <v>0</v>
      </c>
    </row>
    <row r="6851" spans="1:5">
      <c r="A6851" s="217">
        <v>95416</v>
      </c>
      <c r="B6851" s="218" t="s">
        <v>7239</v>
      </c>
      <c r="C6851" s="217" t="s">
        <v>7165</v>
      </c>
      <c r="D6851" s="219">
        <v>10.7</v>
      </c>
      <c r="E6851" s="220">
        <v>0</v>
      </c>
    </row>
    <row r="6852" spans="1:5">
      <c r="A6852" s="217">
        <v>101297</v>
      </c>
      <c r="B6852" s="218" t="s">
        <v>7240</v>
      </c>
      <c r="C6852" s="217" t="s">
        <v>7165</v>
      </c>
      <c r="D6852" s="219">
        <v>19.850000000000001</v>
      </c>
      <c r="E6852" s="220">
        <v>0</v>
      </c>
    </row>
    <row r="6853" spans="1:5">
      <c r="A6853" s="217">
        <v>95318</v>
      </c>
      <c r="B6853" s="218" t="s">
        <v>7241</v>
      </c>
      <c r="C6853" s="217" t="s">
        <v>19</v>
      </c>
      <c r="D6853" s="219">
        <v>0.15</v>
      </c>
      <c r="E6853" s="220">
        <v>0</v>
      </c>
    </row>
    <row r="6854" spans="1:5">
      <c r="A6854" s="217">
        <v>101298</v>
      </c>
      <c r="B6854" s="218" t="s">
        <v>7242</v>
      </c>
      <c r="C6854" s="217" t="s">
        <v>7165</v>
      </c>
      <c r="D6854" s="219">
        <v>24.37</v>
      </c>
      <c r="E6854" s="220">
        <v>0</v>
      </c>
    </row>
    <row r="6855" spans="1:5">
      <c r="A6855" s="217">
        <v>95319</v>
      </c>
      <c r="B6855" s="218" t="s">
        <v>7243</v>
      </c>
      <c r="C6855" s="217" t="s">
        <v>19</v>
      </c>
      <c r="D6855" s="219">
        <v>0.18</v>
      </c>
      <c r="E6855" s="220">
        <v>0</v>
      </c>
    </row>
    <row r="6856" spans="1:5">
      <c r="A6856" s="217">
        <v>101299</v>
      </c>
      <c r="B6856" s="218" t="s">
        <v>7244</v>
      </c>
      <c r="C6856" s="217" t="s">
        <v>7165</v>
      </c>
      <c r="D6856" s="219">
        <v>31.19</v>
      </c>
      <c r="E6856" s="220">
        <v>0</v>
      </c>
    </row>
    <row r="6857" spans="1:5">
      <c r="A6857" s="217">
        <v>95320</v>
      </c>
      <c r="B6857" s="218" t="s">
        <v>7245</v>
      </c>
      <c r="C6857" s="217" t="s">
        <v>19</v>
      </c>
      <c r="D6857" s="219">
        <v>0.18</v>
      </c>
      <c r="E6857" s="220">
        <v>0</v>
      </c>
    </row>
    <row r="6858" spans="1:5">
      <c r="A6858" s="217">
        <v>95321</v>
      </c>
      <c r="B6858" s="218" t="s">
        <v>7246</v>
      </c>
      <c r="C6858" s="217" t="s">
        <v>19</v>
      </c>
      <c r="D6858" s="219">
        <v>0.17</v>
      </c>
      <c r="E6858" s="220">
        <v>0</v>
      </c>
    </row>
    <row r="6859" spans="1:5">
      <c r="A6859" s="217">
        <v>101300</v>
      </c>
      <c r="B6859" s="218" t="s">
        <v>7247</v>
      </c>
      <c r="C6859" s="217" t="s">
        <v>7165</v>
      </c>
      <c r="D6859" s="219">
        <v>22.97</v>
      </c>
      <c r="E6859" s="220">
        <v>0</v>
      </c>
    </row>
    <row r="6860" spans="1:5">
      <c r="A6860" s="217">
        <v>95322</v>
      </c>
      <c r="B6860" s="218" t="s">
        <v>7248</v>
      </c>
      <c r="C6860" s="217" t="s">
        <v>19</v>
      </c>
      <c r="D6860" s="219">
        <v>0.09</v>
      </c>
      <c r="E6860" s="220">
        <v>0</v>
      </c>
    </row>
    <row r="6861" spans="1:5">
      <c r="A6861" s="217">
        <v>101301</v>
      </c>
      <c r="B6861" s="218" t="s">
        <v>7249</v>
      </c>
      <c r="C6861" s="217" t="s">
        <v>7165</v>
      </c>
      <c r="D6861" s="219">
        <v>13.08</v>
      </c>
      <c r="E6861" s="220">
        <v>0</v>
      </c>
    </row>
    <row r="6862" spans="1:5">
      <c r="A6862" s="217">
        <v>95323</v>
      </c>
      <c r="B6862" s="218" t="s">
        <v>7250</v>
      </c>
      <c r="C6862" s="217" t="s">
        <v>19</v>
      </c>
      <c r="D6862" s="219">
        <v>0.21</v>
      </c>
      <c r="E6862" s="220">
        <v>0</v>
      </c>
    </row>
    <row r="6863" spans="1:5">
      <c r="A6863" s="217">
        <v>101302</v>
      </c>
      <c r="B6863" s="218" t="s">
        <v>7251</v>
      </c>
      <c r="C6863" s="217" t="s">
        <v>7165</v>
      </c>
      <c r="D6863" s="219">
        <v>28.27</v>
      </c>
      <c r="E6863" s="220">
        <v>0</v>
      </c>
    </row>
    <row r="6864" spans="1:5">
      <c r="A6864" s="217">
        <v>95324</v>
      </c>
      <c r="B6864" s="218" t="s">
        <v>7252</v>
      </c>
      <c r="C6864" s="217" t="s">
        <v>19</v>
      </c>
      <c r="D6864" s="219">
        <v>0.28999999999999998</v>
      </c>
      <c r="E6864" s="220">
        <v>0</v>
      </c>
    </row>
    <row r="6865" spans="1:5">
      <c r="A6865" s="217">
        <v>101304</v>
      </c>
      <c r="B6865" s="218" t="s">
        <v>7253</v>
      </c>
      <c r="C6865" s="217" t="s">
        <v>7165</v>
      </c>
      <c r="D6865" s="219">
        <v>39.06</v>
      </c>
      <c r="E6865" s="220">
        <v>0</v>
      </c>
    </row>
    <row r="6866" spans="1:5">
      <c r="A6866" s="217">
        <v>95325</v>
      </c>
      <c r="B6866" s="218" t="s">
        <v>7254</v>
      </c>
      <c r="C6866" s="217" t="s">
        <v>19</v>
      </c>
      <c r="D6866" s="219">
        <v>0.27</v>
      </c>
      <c r="E6866" s="220">
        <v>0</v>
      </c>
    </row>
    <row r="6867" spans="1:5">
      <c r="A6867" s="217">
        <v>101305</v>
      </c>
      <c r="B6867" s="218" t="s">
        <v>7255</v>
      </c>
      <c r="C6867" s="217" t="s">
        <v>7165</v>
      </c>
      <c r="D6867" s="219">
        <v>36.409999999999997</v>
      </c>
      <c r="E6867" s="220">
        <v>0</v>
      </c>
    </row>
    <row r="6868" spans="1:5">
      <c r="A6868" s="217">
        <v>95328</v>
      </c>
      <c r="B6868" s="218" t="s">
        <v>7256</v>
      </c>
      <c r="C6868" s="217" t="s">
        <v>19</v>
      </c>
      <c r="D6868" s="219">
        <v>0.23</v>
      </c>
      <c r="E6868" s="220">
        <v>0</v>
      </c>
    </row>
    <row r="6869" spans="1:5">
      <c r="A6869" s="217">
        <v>101307</v>
      </c>
      <c r="B6869" s="218" t="s">
        <v>7257</v>
      </c>
      <c r="C6869" s="217" t="s">
        <v>7165</v>
      </c>
      <c r="D6869" s="219">
        <v>30.55</v>
      </c>
      <c r="E6869" s="220">
        <v>0</v>
      </c>
    </row>
    <row r="6870" spans="1:5">
      <c r="A6870" s="217">
        <v>101309</v>
      </c>
      <c r="B6870" s="218" t="s">
        <v>7258</v>
      </c>
      <c r="C6870" s="217" t="s">
        <v>7165</v>
      </c>
      <c r="D6870" s="219">
        <v>31.19</v>
      </c>
      <c r="E6870" s="220">
        <v>0</v>
      </c>
    </row>
    <row r="6871" spans="1:5">
      <c r="A6871" s="217">
        <v>95329</v>
      </c>
      <c r="B6871" s="218" t="s">
        <v>7259</v>
      </c>
      <c r="C6871" s="217" t="s">
        <v>19</v>
      </c>
      <c r="D6871" s="219">
        <v>0.28000000000000003</v>
      </c>
      <c r="E6871" s="220">
        <v>0</v>
      </c>
    </row>
    <row r="6872" spans="1:5">
      <c r="A6872" s="217">
        <v>101310</v>
      </c>
      <c r="B6872" s="218" t="s">
        <v>7260</v>
      </c>
      <c r="C6872" s="217" t="s">
        <v>7165</v>
      </c>
      <c r="D6872" s="219">
        <v>37.22</v>
      </c>
      <c r="E6872" s="220">
        <v>0</v>
      </c>
    </row>
    <row r="6873" spans="1:5">
      <c r="A6873" s="217">
        <v>101311</v>
      </c>
      <c r="B6873" s="218" t="s">
        <v>7261</v>
      </c>
      <c r="C6873" s="217" t="s">
        <v>7165</v>
      </c>
      <c r="D6873" s="219">
        <v>30.53</v>
      </c>
      <c r="E6873" s="220">
        <v>0</v>
      </c>
    </row>
    <row r="6874" spans="1:5">
      <c r="A6874" s="217">
        <v>95330</v>
      </c>
      <c r="B6874" s="218" t="s">
        <v>7262</v>
      </c>
      <c r="C6874" s="217" t="s">
        <v>19</v>
      </c>
      <c r="D6874" s="219">
        <v>0.23</v>
      </c>
      <c r="E6874" s="220">
        <v>0</v>
      </c>
    </row>
    <row r="6875" spans="1:5">
      <c r="A6875" s="217">
        <v>101312</v>
      </c>
      <c r="B6875" s="218" t="s">
        <v>7263</v>
      </c>
      <c r="C6875" s="217" t="s">
        <v>7165</v>
      </c>
      <c r="D6875" s="219">
        <v>25.41</v>
      </c>
      <c r="E6875" s="220">
        <v>0</v>
      </c>
    </row>
    <row r="6876" spans="1:5">
      <c r="A6876" s="217">
        <v>95331</v>
      </c>
      <c r="B6876" s="218" t="s">
        <v>7264</v>
      </c>
      <c r="C6876" s="217" t="s">
        <v>19</v>
      </c>
      <c r="D6876" s="219">
        <v>0.19</v>
      </c>
      <c r="E6876" s="220">
        <v>0</v>
      </c>
    </row>
    <row r="6877" spans="1:5">
      <c r="A6877" s="217">
        <v>95400</v>
      </c>
      <c r="B6877" s="218" t="s">
        <v>7265</v>
      </c>
      <c r="C6877" s="217" t="s">
        <v>19</v>
      </c>
      <c r="D6877" s="219">
        <v>0.1</v>
      </c>
      <c r="E6877" s="220">
        <v>0</v>
      </c>
    </row>
    <row r="6878" spans="1:5">
      <c r="A6878" s="217">
        <v>95411</v>
      </c>
      <c r="B6878" s="218" t="s">
        <v>7266</v>
      </c>
      <c r="C6878" s="217" t="s">
        <v>7165</v>
      </c>
      <c r="D6878" s="219">
        <v>13.31</v>
      </c>
      <c r="E6878" s="220">
        <v>0</v>
      </c>
    </row>
    <row r="6879" spans="1:5">
      <c r="A6879" s="217">
        <v>95332</v>
      </c>
      <c r="B6879" s="218" t="s">
        <v>7267</v>
      </c>
      <c r="C6879" s="217" t="s">
        <v>19</v>
      </c>
      <c r="D6879" s="219">
        <v>0.74</v>
      </c>
      <c r="E6879" s="220">
        <v>0</v>
      </c>
    </row>
    <row r="6880" spans="1:5">
      <c r="A6880" s="217">
        <v>101313</v>
      </c>
      <c r="B6880" s="218" t="s">
        <v>7268</v>
      </c>
      <c r="C6880" s="217" t="s">
        <v>7165</v>
      </c>
      <c r="D6880" s="219">
        <v>98.75</v>
      </c>
      <c r="E6880" s="220">
        <v>0</v>
      </c>
    </row>
    <row r="6881" spans="1:5">
      <c r="A6881" s="217">
        <v>95334</v>
      </c>
      <c r="B6881" s="218" t="s">
        <v>7269</v>
      </c>
      <c r="C6881" s="217" t="s">
        <v>19</v>
      </c>
      <c r="D6881" s="219">
        <v>0.65</v>
      </c>
      <c r="E6881" s="220">
        <v>0</v>
      </c>
    </row>
    <row r="6882" spans="1:5">
      <c r="A6882" s="217">
        <v>101315</v>
      </c>
      <c r="B6882" s="218" t="s">
        <v>7270</v>
      </c>
      <c r="C6882" s="217" t="s">
        <v>7165</v>
      </c>
      <c r="D6882" s="219">
        <v>86.7</v>
      </c>
      <c r="E6882" s="220">
        <v>0</v>
      </c>
    </row>
    <row r="6883" spans="1:5">
      <c r="A6883" s="217">
        <v>95335</v>
      </c>
      <c r="B6883" s="218" t="s">
        <v>7271</v>
      </c>
      <c r="C6883" s="217" t="s">
        <v>19</v>
      </c>
      <c r="D6883" s="219">
        <v>0.36</v>
      </c>
      <c r="E6883" s="220">
        <v>0</v>
      </c>
    </row>
    <row r="6884" spans="1:5">
      <c r="A6884" s="217">
        <v>101316</v>
      </c>
      <c r="B6884" s="218" t="s">
        <v>7272</v>
      </c>
      <c r="C6884" s="217" t="s">
        <v>7165</v>
      </c>
      <c r="D6884" s="219">
        <v>47.56</v>
      </c>
      <c r="E6884" s="220">
        <v>0</v>
      </c>
    </row>
    <row r="6885" spans="1:5">
      <c r="A6885" s="217">
        <v>95401</v>
      </c>
      <c r="B6885" s="218" t="s">
        <v>7273</v>
      </c>
      <c r="C6885" s="217" t="s">
        <v>19</v>
      </c>
      <c r="D6885" s="219">
        <v>0.77</v>
      </c>
      <c r="E6885" s="220">
        <v>0</v>
      </c>
    </row>
    <row r="6886" spans="1:5">
      <c r="A6886" s="217">
        <v>95422</v>
      </c>
      <c r="B6886" s="218" t="s">
        <v>7274</v>
      </c>
      <c r="C6886" s="217" t="s">
        <v>7165</v>
      </c>
      <c r="D6886" s="219">
        <v>102.64</v>
      </c>
      <c r="E6886" s="220">
        <v>0</v>
      </c>
    </row>
    <row r="6887" spans="1:5">
      <c r="A6887" s="217">
        <v>95402</v>
      </c>
      <c r="B6887" s="218" t="s">
        <v>7275</v>
      </c>
      <c r="C6887" s="217" t="s">
        <v>19</v>
      </c>
      <c r="D6887" s="219">
        <v>1.65</v>
      </c>
      <c r="E6887" s="220">
        <v>0</v>
      </c>
    </row>
    <row r="6888" spans="1:5">
      <c r="A6888" s="217">
        <v>95415</v>
      </c>
      <c r="B6888" s="218" t="s">
        <v>7276</v>
      </c>
      <c r="C6888" s="217" t="s">
        <v>7165</v>
      </c>
      <c r="D6888" s="219">
        <v>218.22</v>
      </c>
      <c r="E6888" s="220">
        <v>0</v>
      </c>
    </row>
    <row r="6889" spans="1:5">
      <c r="A6889" s="217">
        <v>95403</v>
      </c>
      <c r="B6889" s="218" t="s">
        <v>7277</v>
      </c>
      <c r="C6889" s="217" t="s">
        <v>19</v>
      </c>
      <c r="D6889" s="219">
        <v>1.73</v>
      </c>
      <c r="E6889" s="220">
        <v>0</v>
      </c>
    </row>
    <row r="6890" spans="1:5">
      <c r="A6890" s="217">
        <v>95417</v>
      </c>
      <c r="B6890" s="218" t="s">
        <v>7278</v>
      </c>
      <c r="C6890" s="217" t="s">
        <v>7165</v>
      </c>
      <c r="D6890" s="219">
        <v>229.07</v>
      </c>
      <c r="E6890" s="220">
        <v>0</v>
      </c>
    </row>
    <row r="6891" spans="1:5">
      <c r="A6891" s="217">
        <v>95404</v>
      </c>
      <c r="B6891" s="218" t="s">
        <v>7279</v>
      </c>
      <c r="C6891" s="217" t="s">
        <v>19</v>
      </c>
      <c r="D6891" s="219">
        <v>2.0699999999999998</v>
      </c>
      <c r="E6891" s="220">
        <v>0</v>
      </c>
    </row>
    <row r="6892" spans="1:5">
      <c r="A6892" s="217">
        <v>95418</v>
      </c>
      <c r="B6892" s="218" t="s">
        <v>7280</v>
      </c>
      <c r="C6892" s="217" t="s">
        <v>7165</v>
      </c>
      <c r="D6892" s="219">
        <v>273.48</v>
      </c>
      <c r="E6892" s="220">
        <v>0</v>
      </c>
    </row>
    <row r="6893" spans="1:5">
      <c r="A6893" s="217">
        <v>95337</v>
      </c>
      <c r="B6893" s="218" t="s">
        <v>7281</v>
      </c>
      <c r="C6893" s="217" t="s">
        <v>19</v>
      </c>
      <c r="D6893" s="219">
        <v>0.23</v>
      </c>
      <c r="E6893" s="220">
        <v>0</v>
      </c>
    </row>
    <row r="6894" spans="1:5">
      <c r="A6894" s="217">
        <v>101322</v>
      </c>
      <c r="B6894" s="218" t="s">
        <v>7282</v>
      </c>
      <c r="C6894" s="217" t="s">
        <v>7165</v>
      </c>
      <c r="D6894" s="219">
        <v>30.53</v>
      </c>
      <c r="E6894" s="220">
        <v>0</v>
      </c>
    </row>
    <row r="6895" spans="1:5">
      <c r="A6895" s="217">
        <v>95338</v>
      </c>
      <c r="B6895" s="218" t="s">
        <v>7283</v>
      </c>
      <c r="C6895" s="217" t="s">
        <v>19</v>
      </c>
      <c r="D6895" s="219">
        <v>0.42</v>
      </c>
      <c r="E6895" s="220">
        <v>0</v>
      </c>
    </row>
    <row r="6896" spans="1:5">
      <c r="A6896" s="217">
        <v>101323</v>
      </c>
      <c r="B6896" s="218" t="s">
        <v>7284</v>
      </c>
      <c r="C6896" s="217" t="s">
        <v>7165</v>
      </c>
      <c r="D6896" s="219">
        <v>56.1</v>
      </c>
      <c r="E6896" s="220">
        <v>0</v>
      </c>
    </row>
    <row r="6897" spans="1:5">
      <c r="A6897" s="217">
        <v>102918</v>
      </c>
      <c r="B6897" s="218" t="s">
        <v>7285</v>
      </c>
      <c r="C6897" s="217" t="s">
        <v>19</v>
      </c>
      <c r="D6897" s="219">
        <v>0</v>
      </c>
      <c r="E6897" s="220"/>
    </row>
    <row r="6898" spans="1:5">
      <c r="A6898" s="217">
        <v>101325</v>
      </c>
      <c r="B6898" s="218" t="s">
        <v>7286</v>
      </c>
      <c r="C6898" s="217" t="s">
        <v>7165</v>
      </c>
      <c r="D6898" s="219">
        <v>33.54</v>
      </c>
      <c r="E6898" s="220">
        <v>0</v>
      </c>
    </row>
    <row r="6899" spans="1:5">
      <c r="A6899" s="217">
        <v>95390</v>
      </c>
      <c r="B6899" s="218" t="s">
        <v>7287</v>
      </c>
      <c r="C6899" s="217" t="s">
        <v>19</v>
      </c>
      <c r="D6899" s="219">
        <v>0.08</v>
      </c>
      <c r="E6899" s="220">
        <v>0</v>
      </c>
    </row>
    <row r="6900" spans="1:5">
      <c r="A6900" s="217">
        <v>101326</v>
      </c>
      <c r="B6900" s="218" t="s">
        <v>7288</v>
      </c>
      <c r="C6900" s="217" t="s">
        <v>7165</v>
      </c>
      <c r="D6900" s="219">
        <v>10.85</v>
      </c>
      <c r="E6900" s="220">
        <v>0</v>
      </c>
    </row>
    <row r="6901" spans="1:5">
      <c r="A6901" s="217">
        <v>95340</v>
      </c>
      <c r="B6901" s="218" t="s">
        <v>7289</v>
      </c>
      <c r="C6901" s="217" t="s">
        <v>19</v>
      </c>
      <c r="D6901" s="219">
        <v>0.28999999999999998</v>
      </c>
      <c r="E6901" s="220">
        <v>0</v>
      </c>
    </row>
    <row r="6902" spans="1:5">
      <c r="A6902" s="217">
        <v>101330</v>
      </c>
      <c r="B6902" s="218" t="s">
        <v>7290</v>
      </c>
      <c r="C6902" s="217" t="s">
        <v>7165</v>
      </c>
      <c r="D6902" s="219">
        <v>39.06</v>
      </c>
      <c r="E6902" s="220">
        <v>0</v>
      </c>
    </row>
    <row r="6903" spans="1:5">
      <c r="A6903" s="217">
        <v>101331</v>
      </c>
      <c r="B6903" s="218" t="s">
        <v>7291</v>
      </c>
      <c r="C6903" s="217" t="s">
        <v>7165</v>
      </c>
      <c r="D6903" s="219">
        <v>39.06</v>
      </c>
      <c r="E6903" s="220">
        <v>0</v>
      </c>
    </row>
    <row r="6904" spans="1:5">
      <c r="A6904" s="217">
        <v>95341</v>
      </c>
      <c r="B6904" s="218" t="s">
        <v>7292</v>
      </c>
      <c r="C6904" s="217" t="s">
        <v>19</v>
      </c>
      <c r="D6904" s="219">
        <v>0.28999999999999998</v>
      </c>
      <c r="E6904" s="220">
        <v>0</v>
      </c>
    </row>
    <row r="6905" spans="1:5">
      <c r="A6905" s="217">
        <v>95339</v>
      </c>
      <c r="B6905" s="218" t="s">
        <v>7293</v>
      </c>
      <c r="C6905" s="217" t="s">
        <v>19</v>
      </c>
      <c r="D6905" s="219">
        <v>0.35</v>
      </c>
      <c r="E6905" s="220">
        <v>0</v>
      </c>
    </row>
    <row r="6906" spans="1:5">
      <c r="A6906" s="217">
        <v>101329</v>
      </c>
      <c r="B6906" s="218" t="s">
        <v>7294</v>
      </c>
      <c r="C6906" s="217" t="s">
        <v>7165</v>
      </c>
      <c r="D6906" s="219">
        <v>46.37</v>
      </c>
      <c r="E6906" s="220">
        <v>0</v>
      </c>
    </row>
    <row r="6907" spans="1:5">
      <c r="A6907" s="217">
        <v>95342</v>
      </c>
      <c r="B6907" s="218" t="s">
        <v>7295</v>
      </c>
      <c r="C6907" s="217" t="s">
        <v>19</v>
      </c>
      <c r="D6907" s="219">
        <v>0.19</v>
      </c>
      <c r="E6907" s="220">
        <v>0</v>
      </c>
    </row>
    <row r="6908" spans="1:5">
      <c r="A6908" s="217">
        <v>101333</v>
      </c>
      <c r="B6908" s="218" t="s">
        <v>7296</v>
      </c>
      <c r="C6908" s="217" t="s">
        <v>7165</v>
      </c>
      <c r="D6908" s="219">
        <v>26.32</v>
      </c>
      <c r="E6908" s="220">
        <v>0</v>
      </c>
    </row>
    <row r="6909" spans="1:5">
      <c r="A6909" s="217">
        <v>100298</v>
      </c>
      <c r="B6909" s="218" t="s">
        <v>7297</v>
      </c>
      <c r="C6909" s="217" t="s">
        <v>19</v>
      </c>
      <c r="D6909" s="219">
        <v>0.56000000000000005</v>
      </c>
      <c r="E6909" s="220">
        <v>0</v>
      </c>
    </row>
    <row r="6910" spans="1:5">
      <c r="A6910" s="217">
        <v>101334</v>
      </c>
      <c r="B6910" s="218" t="s">
        <v>7298</v>
      </c>
      <c r="C6910" s="217" t="s">
        <v>7165</v>
      </c>
      <c r="D6910" s="219">
        <v>74.540000000000006</v>
      </c>
      <c r="E6910" s="220">
        <v>0</v>
      </c>
    </row>
    <row r="6911" spans="1:5">
      <c r="A6911" s="217">
        <v>95405</v>
      </c>
      <c r="B6911" s="218" t="s">
        <v>7299</v>
      </c>
      <c r="C6911" s="217" t="s">
        <v>19</v>
      </c>
      <c r="D6911" s="219">
        <v>1.21</v>
      </c>
      <c r="E6911" s="220">
        <v>0</v>
      </c>
    </row>
    <row r="6912" spans="1:5">
      <c r="A6912" s="217">
        <v>95423</v>
      </c>
      <c r="B6912" s="218" t="s">
        <v>7300</v>
      </c>
      <c r="C6912" s="217" t="s">
        <v>7165</v>
      </c>
      <c r="D6912" s="219">
        <v>160.16</v>
      </c>
      <c r="E6912" s="220">
        <v>0</v>
      </c>
    </row>
    <row r="6913" spans="1:5">
      <c r="A6913" s="217">
        <v>100295</v>
      </c>
      <c r="B6913" s="218" t="s">
        <v>7301</v>
      </c>
      <c r="C6913" s="217" t="s">
        <v>19</v>
      </c>
      <c r="D6913" s="219">
        <v>0.53</v>
      </c>
      <c r="E6913" s="220">
        <v>0</v>
      </c>
    </row>
    <row r="6914" spans="1:5">
      <c r="A6914" s="217">
        <v>101303</v>
      </c>
      <c r="B6914" s="218" t="s">
        <v>7302</v>
      </c>
      <c r="C6914" s="217" t="s">
        <v>7165</v>
      </c>
      <c r="D6914" s="219">
        <v>70.31</v>
      </c>
      <c r="E6914" s="220">
        <v>0</v>
      </c>
    </row>
    <row r="6915" spans="1:5">
      <c r="A6915" s="217">
        <v>95344</v>
      </c>
      <c r="B6915" s="218" t="s">
        <v>7303</v>
      </c>
      <c r="C6915" s="217" t="s">
        <v>19</v>
      </c>
      <c r="D6915" s="219">
        <v>0.17</v>
      </c>
      <c r="E6915" s="220">
        <v>0</v>
      </c>
    </row>
    <row r="6916" spans="1:5">
      <c r="A6916" s="217">
        <v>101308</v>
      </c>
      <c r="B6916" s="218" t="s">
        <v>7304</v>
      </c>
      <c r="C6916" s="217" t="s">
        <v>7165</v>
      </c>
      <c r="D6916" s="219">
        <v>22.43</v>
      </c>
      <c r="E6916" s="220">
        <v>0</v>
      </c>
    </row>
    <row r="6917" spans="1:5">
      <c r="A6917" s="217">
        <v>105536</v>
      </c>
      <c r="B6917" s="218" t="s">
        <v>7305</v>
      </c>
      <c r="C6917" s="217" t="s">
        <v>19</v>
      </c>
      <c r="D6917" s="219">
        <v>0</v>
      </c>
      <c r="E6917" s="220"/>
    </row>
    <row r="6918" spans="1:5">
      <c r="A6918" s="217">
        <v>101320</v>
      </c>
      <c r="B6918" s="218" t="s">
        <v>7306</v>
      </c>
      <c r="C6918" s="217" t="s">
        <v>7165</v>
      </c>
      <c r="D6918" s="219">
        <v>16.61</v>
      </c>
      <c r="E6918" s="220">
        <v>0</v>
      </c>
    </row>
    <row r="6919" spans="1:5">
      <c r="A6919" s="217">
        <v>95343</v>
      </c>
      <c r="B6919" s="218" t="s">
        <v>7307</v>
      </c>
      <c r="C6919" s="217" t="s">
        <v>19</v>
      </c>
      <c r="D6919" s="219">
        <v>0.25</v>
      </c>
      <c r="E6919" s="220">
        <v>0</v>
      </c>
    </row>
    <row r="6920" spans="1:5">
      <c r="A6920" s="217">
        <v>95345</v>
      </c>
      <c r="B6920" s="218" t="s">
        <v>7308</v>
      </c>
      <c r="C6920" s="217" t="s">
        <v>19</v>
      </c>
      <c r="D6920" s="219">
        <v>0.46</v>
      </c>
      <c r="E6920" s="220">
        <v>0</v>
      </c>
    </row>
    <row r="6921" spans="1:5">
      <c r="A6921" s="217">
        <v>95346</v>
      </c>
      <c r="B6921" s="218" t="s">
        <v>7309</v>
      </c>
      <c r="C6921" s="217" t="s">
        <v>19</v>
      </c>
      <c r="D6921" s="219">
        <v>0.1</v>
      </c>
      <c r="E6921" s="220">
        <v>0</v>
      </c>
    </row>
    <row r="6922" spans="1:5">
      <c r="A6922" s="217">
        <v>101324</v>
      </c>
      <c r="B6922" s="218" t="s">
        <v>7310</v>
      </c>
      <c r="C6922" s="217" t="s">
        <v>7165</v>
      </c>
      <c r="D6922" s="219">
        <v>13.98</v>
      </c>
      <c r="E6922" s="220">
        <v>0</v>
      </c>
    </row>
    <row r="6923" spans="1:5">
      <c r="A6923" s="217">
        <v>101328</v>
      </c>
      <c r="B6923" s="218" t="s">
        <v>7311</v>
      </c>
      <c r="C6923" s="217" t="s">
        <v>7165</v>
      </c>
      <c r="D6923" s="219">
        <v>16.73</v>
      </c>
      <c r="E6923" s="220">
        <v>0</v>
      </c>
    </row>
    <row r="6924" spans="1:5">
      <c r="A6924" s="217">
        <v>95347</v>
      </c>
      <c r="B6924" s="218" t="s">
        <v>7312</v>
      </c>
      <c r="C6924" s="217" t="s">
        <v>19</v>
      </c>
      <c r="D6924" s="219">
        <v>0.1</v>
      </c>
      <c r="E6924" s="220">
        <v>0</v>
      </c>
    </row>
    <row r="6925" spans="1:5">
      <c r="A6925" s="217">
        <v>95408</v>
      </c>
      <c r="B6925" s="218" t="s">
        <v>7313</v>
      </c>
      <c r="C6925" s="217" t="s">
        <v>7165</v>
      </c>
      <c r="D6925" s="219">
        <v>13.45</v>
      </c>
      <c r="E6925" s="220">
        <v>0</v>
      </c>
    </row>
    <row r="6926" spans="1:5">
      <c r="A6926" s="217">
        <v>95348</v>
      </c>
      <c r="B6926" s="218" t="s">
        <v>7314</v>
      </c>
      <c r="C6926" s="217" t="s">
        <v>19</v>
      </c>
      <c r="D6926" s="219">
        <v>0.12</v>
      </c>
      <c r="E6926" s="220">
        <v>0</v>
      </c>
    </row>
    <row r="6927" spans="1:5">
      <c r="A6927" s="217">
        <v>101332</v>
      </c>
      <c r="B6927" s="218" t="s">
        <v>7315</v>
      </c>
      <c r="C6927" s="217" t="s">
        <v>7165</v>
      </c>
      <c r="D6927" s="219">
        <v>11.27</v>
      </c>
      <c r="E6927" s="220">
        <v>0</v>
      </c>
    </row>
    <row r="6928" spans="1:5">
      <c r="A6928" s="217">
        <v>95349</v>
      </c>
      <c r="B6928" s="218" t="s">
        <v>7316</v>
      </c>
      <c r="C6928" s="217" t="s">
        <v>19</v>
      </c>
      <c r="D6928" s="219">
        <v>0.08</v>
      </c>
      <c r="E6928" s="220">
        <v>0</v>
      </c>
    </row>
    <row r="6929" spans="1:5">
      <c r="A6929" s="217">
        <v>101336</v>
      </c>
      <c r="B6929" s="218" t="s">
        <v>7317</v>
      </c>
      <c r="C6929" s="217" t="s">
        <v>7165</v>
      </c>
      <c r="D6929" s="219">
        <v>48.57</v>
      </c>
      <c r="E6929" s="220">
        <v>0</v>
      </c>
    </row>
    <row r="6930" spans="1:5">
      <c r="A6930" s="217">
        <v>95351</v>
      </c>
      <c r="B6930" s="218" t="s">
        <v>7318</v>
      </c>
      <c r="C6930" s="217" t="s">
        <v>19</v>
      </c>
      <c r="D6930" s="219">
        <v>0.36</v>
      </c>
      <c r="E6930" s="220">
        <v>0</v>
      </c>
    </row>
    <row r="6931" spans="1:5">
      <c r="A6931" s="217">
        <v>95352</v>
      </c>
      <c r="B6931" s="218" t="s">
        <v>7319</v>
      </c>
      <c r="C6931" s="217" t="s">
        <v>19</v>
      </c>
      <c r="D6931" s="219">
        <v>0.13</v>
      </c>
      <c r="E6931" s="220">
        <v>0</v>
      </c>
    </row>
    <row r="6932" spans="1:5">
      <c r="A6932" s="217">
        <v>101337</v>
      </c>
      <c r="B6932" s="218" t="s">
        <v>7320</v>
      </c>
      <c r="C6932" s="217" t="s">
        <v>7165</v>
      </c>
      <c r="D6932" s="219">
        <v>17.559999999999999</v>
      </c>
      <c r="E6932" s="220">
        <v>0</v>
      </c>
    </row>
    <row r="6933" spans="1:5">
      <c r="A6933" s="217">
        <v>101338</v>
      </c>
      <c r="B6933" s="218" t="s">
        <v>7321</v>
      </c>
      <c r="C6933" s="217" t="s">
        <v>7165</v>
      </c>
      <c r="D6933" s="219">
        <v>16.43</v>
      </c>
      <c r="E6933" s="220">
        <v>0</v>
      </c>
    </row>
    <row r="6934" spans="1:5">
      <c r="A6934" s="217">
        <v>95354</v>
      </c>
      <c r="B6934" s="218" t="s">
        <v>7322</v>
      </c>
      <c r="C6934" s="217" t="s">
        <v>19</v>
      </c>
      <c r="D6934" s="219">
        <v>0.15</v>
      </c>
      <c r="E6934" s="220">
        <v>0</v>
      </c>
    </row>
    <row r="6935" spans="1:5">
      <c r="A6935" s="217">
        <v>101339</v>
      </c>
      <c r="B6935" s="218" t="s">
        <v>7323</v>
      </c>
      <c r="C6935" s="217" t="s">
        <v>7165</v>
      </c>
      <c r="D6935" s="219">
        <v>20.27</v>
      </c>
      <c r="E6935" s="220">
        <v>0</v>
      </c>
    </row>
    <row r="6936" spans="1:5">
      <c r="A6936" s="217">
        <v>101340</v>
      </c>
      <c r="B6936" s="218" t="s">
        <v>7324</v>
      </c>
      <c r="C6936" s="217" t="s">
        <v>7165</v>
      </c>
      <c r="D6936" s="219">
        <v>16.39</v>
      </c>
      <c r="E6936" s="220">
        <v>0</v>
      </c>
    </row>
    <row r="6937" spans="1:5">
      <c r="A6937" s="217">
        <v>95389</v>
      </c>
      <c r="B6937" s="218" t="s">
        <v>7325</v>
      </c>
      <c r="C6937" s="217" t="s">
        <v>19</v>
      </c>
      <c r="D6937" s="219">
        <v>0.12</v>
      </c>
      <c r="E6937" s="220">
        <v>0</v>
      </c>
    </row>
    <row r="6938" spans="1:5">
      <c r="A6938" s="217">
        <v>101341</v>
      </c>
      <c r="B6938" s="218" t="s">
        <v>7326</v>
      </c>
      <c r="C6938" s="217" t="s">
        <v>7165</v>
      </c>
      <c r="D6938" s="219">
        <v>15.09</v>
      </c>
      <c r="E6938" s="220">
        <v>0</v>
      </c>
    </row>
    <row r="6939" spans="1:5">
      <c r="A6939" s="217">
        <v>95355</v>
      </c>
      <c r="B6939" s="218" t="s">
        <v>7327</v>
      </c>
      <c r="C6939" s="217" t="s">
        <v>19</v>
      </c>
      <c r="D6939" s="219">
        <v>0.11</v>
      </c>
      <c r="E6939" s="220">
        <v>0</v>
      </c>
    </row>
    <row r="6940" spans="1:5">
      <c r="A6940" s="217">
        <v>95356</v>
      </c>
      <c r="B6940" s="218" t="s">
        <v>7328</v>
      </c>
      <c r="C6940" s="217" t="s">
        <v>19</v>
      </c>
      <c r="D6940" s="219">
        <v>0.15</v>
      </c>
      <c r="E6940" s="220">
        <v>0</v>
      </c>
    </row>
    <row r="6941" spans="1:5">
      <c r="A6941" s="217">
        <v>101342</v>
      </c>
      <c r="B6941" s="218" t="s">
        <v>7329</v>
      </c>
      <c r="C6941" s="217" t="s">
        <v>7165</v>
      </c>
      <c r="D6941" s="219">
        <v>20.27</v>
      </c>
      <c r="E6941" s="220">
        <v>0</v>
      </c>
    </row>
    <row r="6942" spans="1:5">
      <c r="A6942" s="217">
        <v>95357</v>
      </c>
      <c r="B6942" s="218" t="s">
        <v>7330</v>
      </c>
      <c r="C6942" s="217" t="s">
        <v>19</v>
      </c>
      <c r="D6942" s="219">
        <v>0.23</v>
      </c>
      <c r="E6942" s="220">
        <v>0</v>
      </c>
    </row>
    <row r="6943" spans="1:5">
      <c r="A6943" s="217">
        <v>101343</v>
      </c>
      <c r="B6943" s="218" t="s">
        <v>7331</v>
      </c>
      <c r="C6943" s="217" t="s">
        <v>7165</v>
      </c>
      <c r="D6943" s="219">
        <v>30.53</v>
      </c>
      <c r="E6943" s="220">
        <v>0</v>
      </c>
    </row>
    <row r="6944" spans="1:5">
      <c r="A6944" s="217">
        <v>95358</v>
      </c>
      <c r="B6944" s="218" t="s">
        <v>7332</v>
      </c>
      <c r="C6944" s="217" t="s">
        <v>19</v>
      </c>
      <c r="D6944" s="219">
        <v>0.24</v>
      </c>
      <c r="E6944" s="220">
        <v>0</v>
      </c>
    </row>
    <row r="6945" spans="1:5">
      <c r="A6945" s="217">
        <v>101344</v>
      </c>
      <c r="B6945" s="218" t="s">
        <v>7333</v>
      </c>
      <c r="C6945" s="217" t="s">
        <v>7165</v>
      </c>
      <c r="D6945" s="219">
        <v>32.29</v>
      </c>
      <c r="E6945" s="220">
        <v>0</v>
      </c>
    </row>
    <row r="6946" spans="1:5">
      <c r="A6946" s="217">
        <v>95359</v>
      </c>
      <c r="B6946" s="218" t="s">
        <v>7334</v>
      </c>
      <c r="C6946" s="217" t="s">
        <v>19</v>
      </c>
      <c r="D6946" s="219">
        <v>0.39</v>
      </c>
      <c r="E6946" s="220">
        <v>0</v>
      </c>
    </row>
    <row r="6947" spans="1:5">
      <c r="A6947" s="217">
        <v>101345</v>
      </c>
      <c r="B6947" s="218" t="s">
        <v>7335</v>
      </c>
      <c r="C6947" s="217" t="s">
        <v>7165</v>
      </c>
      <c r="D6947" s="219">
        <v>51.51</v>
      </c>
      <c r="E6947" s="220">
        <v>0</v>
      </c>
    </row>
    <row r="6948" spans="1:5">
      <c r="A6948" s="217">
        <v>101346</v>
      </c>
      <c r="B6948" s="218" t="s">
        <v>7336</v>
      </c>
      <c r="C6948" s="217" t="s">
        <v>7165</v>
      </c>
      <c r="D6948" s="219">
        <v>24.68</v>
      </c>
      <c r="E6948" s="220">
        <v>0</v>
      </c>
    </row>
    <row r="6949" spans="1:5">
      <c r="A6949" s="217">
        <v>101347</v>
      </c>
      <c r="B6949" s="218" t="s">
        <v>7337</v>
      </c>
      <c r="C6949" s="217" t="s">
        <v>7165</v>
      </c>
      <c r="D6949" s="219">
        <v>26.78</v>
      </c>
      <c r="E6949" s="220">
        <v>0</v>
      </c>
    </row>
    <row r="6950" spans="1:5">
      <c r="A6950" s="217">
        <v>95361</v>
      </c>
      <c r="B6950" s="218" t="s">
        <v>7338</v>
      </c>
      <c r="C6950" s="217" t="s">
        <v>19</v>
      </c>
      <c r="D6950" s="219">
        <v>0.12</v>
      </c>
      <c r="E6950" s="220">
        <v>0</v>
      </c>
    </row>
    <row r="6951" spans="1:5">
      <c r="A6951" s="217">
        <v>101348</v>
      </c>
      <c r="B6951" s="218" t="s">
        <v>7339</v>
      </c>
      <c r="C6951" s="217" t="s">
        <v>7165</v>
      </c>
      <c r="D6951" s="219">
        <v>16.39</v>
      </c>
      <c r="E6951" s="220">
        <v>0</v>
      </c>
    </row>
    <row r="6952" spans="1:5">
      <c r="A6952" s="217">
        <v>101349</v>
      </c>
      <c r="B6952" s="218" t="s">
        <v>7340</v>
      </c>
      <c r="C6952" s="217" t="s">
        <v>7165</v>
      </c>
      <c r="D6952" s="219">
        <v>24.3</v>
      </c>
      <c r="E6952" s="220">
        <v>0</v>
      </c>
    </row>
    <row r="6953" spans="1:5">
      <c r="A6953" s="217">
        <v>95362</v>
      </c>
      <c r="B6953" s="218" t="s">
        <v>7341</v>
      </c>
      <c r="C6953" s="217" t="s">
        <v>19</v>
      </c>
      <c r="D6953" s="219">
        <v>0.18</v>
      </c>
      <c r="E6953" s="220">
        <v>0</v>
      </c>
    </row>
    <row r="6954" spans="1:5">
      <c r="A6954" s="217">
        <v>95363</v>
      </c>
      <c r="B6954" s="218" t="s">
        <v>7342</v>
      </c>
      <c r="C6954" s="217" t="s">
        <v>19</v>
      </c>
      <c r="D6954" s="219">
        <v>0.18</v>
      </c>
      <c r="E6954" s="220">
        <v>0</v>
      </c>
    </row>
    <row r="6955" spans="1:5">
      <c r="A6955" s="217">
        <v>101350</v>
      </c>
      <c r="B6955" s="218" t="s">
        <v>7343</v>
      </c>
      <c r="C6955" s="217" t="s">
        <v>7165</v>
      </c>
      <c r="D6955" s="219">
        <v>24.3</v>
      </c>
      <c r="E6955" s="220">
        <v>0</v>
      </c>
    </row>
    <row r="6956" spans="1:5">
      <c r="A6956" s="217">
        <v>95360</v>
      </c>
      <c r="B6956" s="218" t="s">
        <v>7344</v>
      </c>
      <c r="C6956" s="217" t="s">
        <v>19</v>
      </c>
      <c r="D6956" s="219">
        <v>0.2</v>
      </c>
      <c r="E6956" s="220">
        <v>0</v>
      </c>
    </row>
    <row r="6957" spans="1:5">
      <c r="A6957" s="217">
        <v>101351</v>
      </c>
      <c r="B6957" s="218" t="s">
        <v>7345</v>
      </c>
      <c r="C6957" s="217" t="s">
        <v>7165</v>
      </c>
      <c r="D6957" s="219">
        <v>20.27</v>
      </c>
      <c r="E6957" s="220">
        <v>0</v>
      </c>
    </row>
    <row r="6958" spans="1:5">
      <c r="A6958" s="217">
        <v>95365</v>
      </c>
      <c r="B6958" s="218" t="s">
        <v>7346</v>
      </c>
      <c r="C6958" s="217" t="s">
        <v>19</v>
      </c>
      <c r="D6958" s="219">
        <v>0.15</v>
      </c>
      <c r="E6958" s="220">
        <v>0</v>
      </c>
    </row>
    <row r="6959" spans="1:5">
      <c r="A6959" s="217">
        <v>101352</v>
      </c>
      <c r="B6959" s="218" t="s">
        <v>7347</v>
      </c>
      <c r="C6959" s="217" t="s">
        <v>7165</v>
      </c>
      <c r="D6959" s="219">
        <v>20.27</v>
      </c>
      <c r="E6959" s="220">
        <v>0</v>
      </c>
    </row>
    <row r="6960" spans="1:5">
      <c r="A6960" s="217">
        <v>95364</v>
      </c>
      <c r="B6960" s="218" t="s">
        <v>7348</v>
      </c>
      <c r="C6960" s="217" t="s">
        <v>19</v>
      </c>
      <c r="D6960" s="219">
        <v>0.15</v>
      </c>
      <c r="E6960" s="220">
        <v>0</v>
      </c>
    </row>
    <row r="6961" spans="1:5">
      <c r="A6961" s="217">
        <v>95366</v>
      </c>
      <c r="B6961" s="218" t="s">
        <v>7349</v>
      </c>
      <c r="C6961" s="217" t="s">
        <v>19</v>
      </c>
      <c r="D6961" s="219">
        <v>0.14000000000000001</v>
      </c>
      <c r="E6961" s="220">
        <v>0</v>
      </c>
    </row>
    <row r="6962" spans="1:5">
      <c r="A6962" s="217">
        <v>101353</v>
      </c>
      <c r="B6962" s="218" t="s">
        <v>7350</v>
      </c>
      <c r="C6962" s="217" t="s">
        <v>7165</v>
      </c>
      <c r="D6962" s="219">
        <v>19.52</v>
      </c>
      <c r="E6962" s="220">
        <v>0</v>
      </c>
    </row>
    <row r="6963" spans="1:5">
      <c r="A6963" s="217">
        <v>95367</v>
      </c>
      <c r="B6963" s="218" t="s">
        <v>7351</v>
      </c>
      <c r="C6963" s="217" t="s">
        <v>19</v>
      </c>
      <c r="D6963" s="219">
        <v>0.18</v>
      </c>
      <c r="E6963" s="220">
        <v>0</v>
      </c>
    </row>
    <row r="6964" spans="1:5">
      <c r="A6964" s="217">
        <v>101355</v>
      </c>
      <c r="B6964" s="218" t="s">
        <v>7352</v>
      </c>
      <c r="C6964" s="217" t="s">
        <v>7165</v>
      </c>
      <c r="D6964" s="219">
        <v>24.3</v>
      </c>
      <c r="E6964" s="220">
        <v>0</v>
      </c>
    </row>
    <row r="6965" spans="1:5">
      <c r="A6965" s="217">
        <v>95368</v>
      </c>
      <c r="B6965" s="218" t="s">
        <v>7353</v>
      </c>
      <c r="C6965" s="217" t="s">
        <v>19</v>
      </c>
      <c r="D6965" s="219">
        <v>0.18</v>
      </c>
      <c r="E6965" s="220">
        <v>0</v>
      </c>
    </row>
    <row r="6966" spans="1:5">
      <c r="A6966" s="217">
        <v>95369</v>
      </c>
      <c r="B6966" s="218" t="s">
        <v>7354</v>
      </c>
      <c r="C6966" s="217" t="s">
        <v>19</v>
      </c>
      <c r="D6966" s="219">
        <v>0.12</v>
      </c>
      <c r="E6966" s="220">
        <v>0</v>
      </c>
    </row>
    <row r="6967" spans="1:5">
      <c r="A6967" s="217">
        <v>95370</v>
      </c>
      <c r="B6967" s="218" t="s">
        <v>7355</v>
      </c>
      <c r="C6967" s="217" t="s">
        <v>19</v>
      </c>
      <c r="D6967" s="219">
        <v>0.28999999999999998</v>
      </c>
      <c r="E6967" s="220">
        <v>0</v>
      </c>
    </row>
    <row r="6968" spans="1:5">
      <c r="A6968" s="217">
        <v>101356</v>
      </c>
      <c r="B6968" s="218" t="s">
        <v>7356</v>
      </c>
      <c r="C6968" s="217" t="s">
        <v>7165</v>
      </c>
      <c r="D6968" s="219">
        <v>39.06</v>
      </c>
      <c r="E6968" s="220">
        <v>0</v>
      </c>
    </row>
    <row r="6969" spans="1:5">
      <c r="A6969" s="217">
        <v>95371</v>
      </c>
      <c r="B6969" s="218" t="s">
        <v>7357</v>
      </c>
      <c r="C6969" s="217" t="s">
        <v>19</v>
      </c>
      <c r="D6969" s="219">
        <v>0.42</v>
      </c>
      <c r="E6969" s="220">
        <v>0</v>
      </c>
    </row>
    <row r="6970" spans="1:5">
      <c r="A6970" s="217">
        <v>101357</v>
      </c>
      <c r="B6970" s="218" t="s">
        <v>7358</v>
      </c>
      <c r="C6970" s="217" t="s">
        <v>7165</v>
      </c>
      <c r="D6970" s="219">
        <v>56.1</v>
      </c>
      <c r="E6970" s="220">
        <v>0</v>
      </c>
    </row>
    <row r="6971" spans="1:5">
      <c r="A6971" s="217">
        <v>95372</v>
      </c>
      <c r="B6971" s="218" t="s">
        <v>7359</v>
      </c>
      <c r="C6971" s="217" t="s">
        <v>19</v>
      </c>
      <c r="D6971" s="219">
        <v>0.28999999999999998</v>
      </c>
      <c r="E6971" s="220">
        <v>0</v>
      </c>
    </row>
    <row r="6972" spans="1:5">
      <c r="A6972" s="217">
        <v>101358</v>
      </c>
      <c r="B6972" s="218" t="s">
        <v>7360</v>
      </c>
      <c r="C6972" s="217" t="s">
        <v>7165</v>
      </c>
      <c r="D6972" s="219">
        <v>39.06</v>
      </c>
      <c r="E6972" s="220">
        <v>0</v>
      </c>
    </row>
    <row r="6973" spans="1:5">
      <c r="A6973" s="217">
        <v>95373</v>
      </c>
      <c r="B6973" s="218" t="s">
        <v>7361</v>
      </c>
      <c r="C6973" s="217" t="s">
        <v>19</v>
      </c>
      <c r="D6973" s="219">
        <v>0.28000000000000003</v>
      </c>
      <c r="E6973" s="220">
        <v>0</v>
      </c>
    </row>
    <row r="6974" spans="1:5">
      <c r="A6974" s="217">
        <v>101359</v>
      </c>
      <c r="B6974" s="218" t="s">
        <v>7362</v>
      </c>
      <c r="C6974" s="217" t="s">
        <v>7165</v>
      </c>
      <c r="D6974" s="219">
        <v>37.93</v>
      </c>
      <c r="E6974" s="220">
        <v>0</v>
      </c>
    </row>
    <row r="6975" spans="1:5">
      <c r="A6975" s="217">
        <v>101360</v>
      </c>
      <c r="B6975" s="218" t="s">
        <v>7363</v>
      </c>
      <c r="C6975" s="217" t="s">
        <v>7165</v>
      </c>
      <c r="D6975" s="219">
        <v>39.06</v>
      </c>
      <c r="E6975" s="220">
        <v>0</v>
      </c>
    </row>
    <row r="6976" spans="1:5">
      <c r="A6976" s="217">
        <v>95374</v>
      </c>
      <c r="B6976" s="218" t="s">
        <v>7364</v>
      </c>
      <c r="C6976" s="217" t="s">
        <v>19</v>
      </c>
      <c r="D6976" s="219">
        <v>0.28999999999999998</v>
      </c>
      <c r="E6976" s="220">
        <v>0</v>
      </c>
    </row>
    <row r="6977" spans="1:5">
      <c r="A6977" s="217">
        <v>95375</v>
      </c>
      <c r="B6977" s="218" t="s">
        <v>7365</v>
      </c>
      <c r="C6977" s="217" t="s">
        <v>19</v>
      </c>
      <c r="D6977" s="219">
        <v>0.23</v>
      </c>
      <c r="E6977" s="220">
        <v>0</v>
      </c>
    </row>
    <row r="6978" spans="1:5">
      <c r="A6978" s="217">
        <v>101361</v>
      </c>
      <c r="B6978" s="218" t="s">
        <v>7366</v>
      </c>
      <c r="C6978" s="217" t="s">
        <v>7165</v>
      </c>
      <c r="D6978" s="219">
        <v>31.63</v>
      </c>
      <c r="E6978" s="220">
        <v>0</v>
      </c>
    </row>
    <row r="6979" spans="1:5">
      <c r="A6979" s="217">
        <v>95376</v>
      </c>
      <c r="B6979" s="218" t="s">
        <v>7367</v>
      </c>
      <c r="C6979" s="217" t="s">
        <v>19</v>
      </c>
      <c r="D6979" s="219">
        <v>0.1</v>
      </c>
      <c r="E6979" s="220">
        <v>0</v>
      </c>
    </row>
    <row r="6980" spans="1:5">
      <c r="A6980" s="217">
        <v>95377</v>
      </c>
      <c r="B6980" s="218" t="s">
        <v>7368</v>
      </c>
      <c r="C6980" s="217" t="s">
        <v>19</v>
      </c>
      <c r="D6980" s="219">
        <v>0.23</v>
      </c>
      <c r="E6980" s="220">
        <v>0</v>
      </c>
    </row>
    <row r="6981" spans="1:5">
      <c r="A6981" s="217">
        <v>101363</v>
      </c>
      <c r="B6981" s="218" t="s">
        <v>7369</v>
      </c>
      <c r="C6981" s="217" t="s">
        <v>7165</v>
      </c>
      <c r="D6981" s="219">
        <v>30.53</v>
      </c>
      <c r="E6981" s="220">
        <v>0</v>
      </c>
    </row>
    <row r="6982" spans="1:5">
      <c r="A6982" s="217">
        <v>95378</v>
      </c>
      <c r="B6982" s="218" t="s">
        <v>7370</v>
      </c>
      <c r="C6982" s="217" t="s">
        <v>19</v>
      </c>
      <c r="D6982" s="219">
        <v>0.32</v>
      </c>
      <c r="E6982" s="220">
        <v>0</v>
      </c>
    </row>
    <row r="6983" spans="1:5">
      <c r="A6983" s="217">
        <v>101364</v>
      </c>
      <c r="B6983" s="218" t="s">
        <v>7371</v>
      </c>
      <c r="C6983" s="217" t="s">
        <v>7165</v>
      </c>
      <c r="D6983" s="219">
        <v>42.21</v>
      </c>
      <c r="E6983" s="220">
        <v>0</v>
      </c>
    </row>
    <row r="6984" spans="1:5">
      <c r="A6984" s="217">
        <v>95379</v>
      </c>
      <c r="B6984" s="218" t="s">
        <v>7372</v>
      </c>
      <c r="C6984" s="217" t="s">
        <v>19</v>
      </c>
      <c r="D6984" s="219">
        <v>0.23</v>
      </c>
      <c r="E6984" s="220">
        <v>0</v>
      </c>
    </row>
    <row r="6985" spans="1:5">
      <c r="A6985" s="217">
        <v>101365</v>
      </c>
      <c r="B6985" s="218" t="s">
        <v>7373</v>
      </c>
      <c r="C6985" s="217" t="s">
        <v>7165</v>
      </c>
      <c r="D6985" s="219">
        <v>30.53</v>
      </c>
      <c r="E6985" s="220">
        <v>0</v>
      </c>
    </row>
    <row r="6986" spans="1:5">
      <c r="A6986" s="217">
        <v>95380</v>
      </c>
      <c r="B6986" s="218" t="s">
        <v>7374</v>
      </c>
      <c r="C6986" s="217" t="s">
        <v>19</v>
      </c>
      <c r="D6986" s="219">
        <v>0.27</v>
      </c>
      <c r="E6986" s="220">
        <v>0</v>
      </c>
    </row>
    <row r="6987" spans="1:5">
      <c r="A6987" s="217">
        <v>101366</v>
      </c>
      <c r="B6987" s="218" t="s">
        <v>7375</v>
      </c>
      <c r="C6987" s="217" t="s">
        <v>7165</v>
      </c>
      <c r="D6987" s="219">
        <v>35.869999999999997</v>
      </c>
      <c r="E6987" s="220">
        <v>0</v>
      </c>
    </row>
    <row r="6988" spans="1:5">
      <c r="A6988" s="217">
        <v>100535</v>
      </c>
      <c r="B6988" s="218" t="s">
        <v>7376</v>
      </c>
      <c r="C6988" s="217" t="s">
        <v>19</v>
      </c>
      <c r="D6988" s="219">
        <v>0.37</v>
      </c>
      <c r="E6988" s="220">
        <v>0</v>
      </c>
    </row>
    <row r="6989" spans="1:5">
      <c r="A6989" s="217">
        <v>100536</v>
      </c>
      <c r="B6989" s="218" t="s">
        <v>7377</v>
      </c>
      <c r="C6989" s="217" t="s">
        <v>7165</v>
      </c>
      <c r="D6989" s="219">
        <v>49.68</v>
      </c>
      <c r="E6989" s="220">
        <v>0</v>
      </c>
    </row>
    <row r="6990" spans="1:5">
      <c r="A6990" s="217">
        <v>101368</v>
      </c>
      <c r="B6990" s="218" t="s">
        <v>7378</v>
      </c>
      <c r="C6990" s="217" t="s">
        <v>7165</v>
      </c>
      <c r="D6990" s="219">
        <v>28.95</v>
      </c>
      <c r="E6990" s="220">
        <v>0</v>
      </c>
    </row>
    <row r="6991" spans="1:5">
      <c r="A6991" s="217">
        <v>101369</v>
      </c>
      <c r="B6991" s="218" t="s">
        <v>7379</v>
      </c>
      <c r="C6991" s="217" t="s">
        <v>7165</v>
      </c>
      <c r="D6991" s="219">
        <v>46.01</v>
      </c>
      <c r="E6991" s="220">
        <v>0</v>
      </c>
    </row>
    <row r="6992" spans="1:5">
      <c r="A6992" s="217">
        <v>95385</v>
      </c>
      <c r="B6992" s="218" t="s">
        <v>7380</v>
      </c>
      <c r="C6992" s="217" t="s">
        <v>19</v>
      </c>
      <c r="D6992" s="219">
        <v>0.22</v>
      </c>
      <c r="E6992" s="220">
        <v>0</v>
      </c>
    </row>
    <row r="6993" spans="1:5">
      <c r="A6993" s="217">
        <v>101370</v>
      </c>
      <c r="B6993" s="218" t="s">
        <v>7381</v>
      </c>
      <c r="C6993" s="217" t="s">
        <v>7165</v>
      </c>
      <c r="D6993" s="219">
        <v>30.16</v>
      </c>
      <c r="E6993" s="220">
        <v>0</v>
      </c>
    </row>
    <row r="6994" spans="1:5">
      <c r="A6994" s="217">
        <v>95406</v>
      </c>
      <c r="B6994" s="218" t="s">
        <v>7382</v>
      </c>
      <c r="C6994" s="217" t="s">
        <v>19</v>
      </c>
      <c r="D6994" s="219">
        <v>0.22</v>
      </c>
      <c r="E6994" s="220">
        <v>0</v>
      </c>
    </row>
    <row r="6995" spans="1:5">
      <c r="A6995" s="217">
        <v>95424</v>
      </c>
      <c r="B6995" s="218" t="s">
        <v>7383</v>
      </c>
      <c r="C6995" s="217" t="s">
        <v>7165</v>
      </c>
      <c r="D6995" s="219">
        <v>29.07</v>
      </c>
      <c r="E6995" s="220">
        <v>0</v>
      </c>
    </row>
    <row r="6996" spans="1:5">
      <c r="A6996" s="217">
        <v>95386</v>
      </c>
      <c r="B6996" s="218" t="s">
        <v>7384</v>
      </c>
      <c r="C6996" s="217" t="s">
        <v>19</v>
      </c>
      <c r="D6996" s="219">
        <v>0.2</v>
      </c>
      <c r="E6996" s="220">
        <v>0</v>
      </c>
    </row>
    <row r="6997" spans="1:5">
      <c r="A6997" s="217">
        <v>95383</v>
      </c>
      <c r="B6997" s="218" t="s">
        <v>7385</v>
      </c>
      <c r="C6997" s="217" t="s">
        <v>19</v>
      </c>
      <c r="D6997" s="219">
        <v>0.21</v>
      </c>
      <c r="E6997" s="220">
        <v>0</v>
      </c>
    </row>
    <row r="6998" spans="1:5">
      <c r="A6998" s="217">
        <v>95384</v>
      </c>
      <c r="B6998" s="218" t="s">
        <v>7386</v>
      </c>
      <c r="C6998" s="217" t="s">
        <v>19</v>
      </c>
      <c r="D6998" s="219">
        <v>0.34</v>
      </c>
      <c r="E6998" s="220">
        <v>0</v>
      </c>
    </row>
    <row r="6999" spans="1:5">
      <c r="A6999" s="217">
        <v>100299</v>
      </c>
      <c r="B6999" s="218" t="s">
        <v>7387</v>
      </c>
      <c r="C6999" s="217" t="s">
        <v>19</v>
      </c>
      <c r="D6999" s="219">
        <v>0.45</v>
      </c>
      <c r="E6999" s="220">
        <v>0</v>
      </c>
    </row>
    <row r="7000" spans="1:5">
      <c r="A7000" s="217">
        <v>100315</v>
      </c>
      <c r="B7000" s="218" t="s">
        <v>7388</v>
      </c>
      <c r="C7000" s="217" t="s">
        <v>7165</v>
      </c>
      <c r="D7000" s="219">
        <v>59.81</v>
      </c>
      <c r="E7000" s="220">
        <v>0</v>
      </c>
    </row>
    <row r="7001" spans="1:5">
      <c r="A7001" s="217">
        <v>95387</v>
      </c>
      <c r="B7001" s="218" t="s">
        <v>7389</v>
      </c>
      <c r="C7001" s="217" t="s">
        <v>19</v>
      </c>
      <c r="D7001" s="219">
        <v>0.22</v>
      </c>
      <c r="E7001" s="220">
        <v>0</v>
      </c>
    </row>
    <row r="7002" spans="1:5">
      <c r="A7002" s="217">
        <v>101371</v>
      </c>
      <c r="B7002" s="218" t="s">
        <v>7390</v>
      </c>
      <c r="C7002" s="217" t="s">
        <v>7165</v>
      </c>
      <c r="D7002" s="219">
        <v>29.72</v>
      </c>
      <c r="E7002" s="220">
        <v>0</v>
      </c>
    </row>
    <row r="7003" spans="1:5">
      <c r="A7003" s="217">
        <v>100288</v>
      </c>
      <c r="B7003" s="218" t="s">
        <v>7391</v>
      </c>
      <c r="C7003" s="217" t="s">
        <v>19</v>
      </c>
      <c r="D7003" s="219">
        <v>7.0000000000000007E-2</v>
      </c>
      <c r="E7003" s="220">
        <v>0</v>
      </c>
    </row>
    <row r="7004" spans="1:5">
      <c r="A7004" s="217">
        <v>101372</v>
      </c>
      <c r="B7004" s="218" t="s">
        <v>7392</v>
      </c>
      <c r="C7004" s="217" t="s">
        <v>7165</v>
      </c>
      <c r="D7004" s="219">
        <v>10.42</v>
      </c>
      <c r="E7004" s="220">
        <v>0</v>
      </c>
    </row>
    <row r="7005" spans="1:5">
      <c r="A7005" s="217">
        <v>90775</v>
      </c>
      <c r="B7005" s="218" t="s">
        <v>7393</v>
      </c>
      <c r="C7005" s="217" t="s">
        <v>19</v>
      </c>
      <c r="D7005" s="219">
        <v>22.26</v>
      </c>
      <c r="E7005" s="220">
        <v>0</v>
      </c>
    </row>
    <row r="7006" spans="1:5">
      <c r="A7006" s="217">
        <v>93561</v>
      </c>
      <c r="B7006" s="218" t="s">
        <v>7393</v>
      </c>
      <c r="C7006" s="217" t="s">
        <v>7165</v>
      </c>
      <c r="D7006" s="219">
        <v>3925.24</v>
      </c>
      <c r="E7006" s="220">
        <v>0</v>
      </c>
    </row>
    <row r="7007" spans="1:5">
      <c r="A7007" s="217">
        <v>88264</v>
      </c>
      <c r="B7007" s="218" t="s">
        <v>139</v>
      </c>
      <c r="C7007" s="217" t="s">
        <v>19</v>
      </c>
      <c r="D7007" s="219">
        <v>27.77</v>
      </c>
      <c r="E7007" s="220">
        <v>0</v>
      </c>
    </row>
    <row r="7008" spans="1:5">
      <c r="A7008" s="217">
        <v>101399</v>
      </c>
      <c r="B7008" s="218" t="s">
        <v>139</v>
      </c>
      <c r="C7008" s="217" t="s">
        <v>7165</v>
      </c>
      <c r="D7008" s="219">
        <v>4925.8</v>
      </c>
      <c r="E7008" s="220">
        <v>0</v>
      </c>
    </row>
    <row r="7009" spans="1:5">
      <c r="A7009" s="217">
        <v>88266</v>
      </c>
      <c r="B7009" s="218" t="s">
        <v>7394</v>
      </c>
      <c r="C7009" s="217" t="s">
        <v>19</v>
      </c>
      <c r="D7009" s="219">
        <v>28.91</v>
      </c>
      <c r="E7009" s="220">
        <v>0</v>
      </c>
    </row>
    <row r="7010" spans="1:5">
      <c r="A7010" s="217">
        <v>101401</v>
      </c>
      <c r="B7010" s="218" t="s">
        <v>7394</v>
      </c>
      <c r="C7010" s="217" t="s">
        <v>7165</v>
      </c>
      <c r="D7010" s="219">
        <v>5129.66</v>
      </c>
      <c r="E7010" s="220">
        <v>0</v>
      </c>
    </row>
    <row r="7011" spans="1:5">
      <c r="A7011" s="217">
        <v>88267</v>
      </c>
      <c r="B7011" s="218" t="s">
        <v>138</v>
      </c>
      <c r="C7011" s="217" t="s">
        <v>19</v>
      </c>
      <c r="D7011" s="219">
        <v>26.71</v>
      </c>
      <c r="E7011" s="220">
        <v>0</v>
      </c>
    </row>
    <row r="7012" spans="1:5">
      <c r="A7012" s="217">
        <v>101402</v>
      </c>
      <c r="B7012" s="218" t="s">
        <v>138</v>
      </c>
      <c r="C7012" s="217" t="s">
        <v>7165</v>
      </c>
      <c r="D7012" s="219">
        <v>4746.32</v>
      </c>
      <c r="E7012" s="220">
        <v>0</v>
      </c>
    </row>
    <row r="7013" spans="1:5">
      <c r="A7013" s="217">
        <v>90776</v>
      </c>
      <c r="B7013" s="218" t="s">
        <v>21</v>
      </c>
      <c r="C7013" s="217" t="s">
        <v>19</v>
      </c>
      <c r="D7013" s="219">
        <v>40.369999999999997</v>
      </c>
      <c r="E7013" s="220">
        <v>0</v>
      </c>
    </row>
    <row r="7014" spans="1:5">
      <c r="A7014" s="217">
        <v>93572</v>
      </c>
      <c r="B7014" s="218" t="s">
        <v>7395</v>
      </c>
      <c r="C7014" s="217" t="s">
        <v>7165</v>
      </c>
      <c r="D7014" s="219">
        <v>7073.68</v>
      </c>
      <c r="E7014" s="220">
        <v>0</v>
      </c>
    </row>
    <row r="7015" spans="1:5">
      <c r="A7015" s="217">
        <v>90777</v>
      </c>
      <c r="B7015" s="218" t="s">
        <v>18</v>
      </c>
      <c r="C7015" s="217" t="s">
        <v>19</v>
      </c>
      <c r="D7015" s="219">
        <v>116.09</v>
      </c>
      <c r="E7015" s="220">
        <v>0</v>
      </c>
    </row>
    <row r="7016" spans="1:5">
      <c r="A7016" s="217">
        <v>93565</v>
      </c>
      <c r="B7016" s="218" t="s">
        <v>18</v>
      </c>
      <c r="C7016" s="217" t="s">
        <v>7165</v>
      </c>
      <c r="D7016" s="219">
        <v>20276.71</v>
      </c>
      <c r="E7016" s="220">
        <v>0</v>
      </c>
    </row>
    <row r="7017" spans="1:5">
      <c r="A7017" s="217">
        <v>90778</v>
      </c>
      <c r="B7017" s="218" t="s">
        <v>7396</v>
      </c>
      <c r="C7017" s="217" t="s">
        <v>19</v>
      </c>
      <c r="D7017" s="219">
        <v>121.74</v>
      </c>
      <c r="E7017" s="220">
        <v>0</v>
      </c>
    </row>
    <row r="7018" spans="1:5">
      <c r="A7018" s="217">
        <v>93567</v>
      </c>
      <c r="B7018" s="218" t="s">
        <v>7396</v>
      </c>
      <c r="C7018" s="217" t="s">
        <v>7165</v>
      </c>
      <c r="D7018" s="219">
        <v>21263.37</v>
      </c>
      <c r="E7018" s="220">
        <v>0</v>
      </c>
    </row>
    <row r="7019" spans="1:5">
      <c r="A7019" s="217">
        <v>90779</v>
      </c>
      <c r="B7019" s="218" t="s">
        <v>7397</v>
      </c>
      <c r="C7019" s="217" t="s">
        <v>19</v>
      </c>
      <c r="D7019" s="219">
        <v>144.91</v>
      </c>
      <c r="E7019" s="220">
        <v>0</v>
      </c>
    </row>
    <row r="7020" spans="1:5">
      <c r="A7020" s="217">
        <v>93568</v>
      </c>
      <c r="B7020" s="218" t="s">
        <v>7397</v>
      </c>
      <c r="C7020" s="217" t="s">
        <v>7165</v>
      </c>
      <c r="D7020" s="219">
        <v>25301.69</v>
      </c>
      <c r="E7020" s="220">
        <v>0</v>
      </c>
    </row>
    <row r="7021" spans="1:5">
      <c r="A7021" s="217">
        <v>88269</v>
      </c>
      <c r="B7021" s="218" t="s">
        <v>7398</v>
      </c>
      <c r="C7021" s="217" t="s">
        <v>19</v>
      </c>
      <c r="D7021" s="219">
        <v>27.23</v>
      </c>
      <c r="E7021" s="220">
        <v>0</v>
      </c>
    </row>
    <row r="7022" spans="1:5">
      <c r="A7022" s="217">
        <v>101407</v>
      </c>
      <c r="B7022" s="218" t="s">
        <v>7398</v>
      </c>
      <c r="C7022" s="217" t="s">
        <v>7165</v>
      </c>
      <c r="D7022" s="219">
        <v>4852.8100000000004</v>
      </c>
      <c r="E7022" s="220">
        <v>0</v>
      </c>
    </row>
    <row r="7023" spans="1:5">
      <c r="A7023" s="217">
        <v>88270</v>
      </c>
      <c r="B7023" s="218" t="s">
        <v>7399</v>
      </c>
      <c r="C7023" s="217" t="s">
        <v>19</v>
      </c>
      <c r="D7023" s="219">
        <v>27.42</v>
      </c>
      <c r="E7023" s="220">
        <v>0</v>
      </c>
    </row>
    <row r="7024" spans="1:5">
      <c r="A7024" s="217">
        <v>101408</v>
      </c>
      <c r="B7024" s="218" t="s">
        <v>7399</v>
      </c>
      <c r="C7024" s="217" t="s">
        <v>7165</v>
      </c>
      <c r="D7024" s="219">
        <v>4878.38</v>
      </c>
      <c r="E7024" s="220">
        <v>0</v>
      </c>
    </row>
    <row r="7025" spans="1:5">
      <c r="A7025" s="217">
        <v>102919</v>
      </c>
      <c r="B7025" s="218" t="s">
        <v>7400</v>
      </c>
      <c r="C7025" s="217" t="s">
        <v>19</v>
      </c>
      <c r="D7025" s="219">
        <v>0</v>
      </c>
      <c r="E7025" s="220"/>
    </row>
    <row r="7026" spans="1:5">
      <c r="A7026" s="217">
        <v>101409</v>
      </c>
      <c r="B7026" s="218" t="s">
        <v>7401</v>
      </c>
      <c r="C7026" s="217" t="s">
        <v>7165</v>
      </c>
      <c r="D7026" s="219">
        <v>4131.79</v>
      </c>
      <c r="E7026" s="220">
        <v>0</v>
      </c>
    </row>
    <row r="7027" spans="1:5">
      <c r="A7027" s="217">
        <v>88441</v>
      </c>
      <c r="B7027" s="218" t="s">
        <v>7402</v>
      </c>
      <c r="C7027" s="217" t="s">
        <v>19</v>
      </c>
      <c r="D7027" s="219">
        <v>23.18</v>
      </c>
      <c r="E7027" s="220">
        <v>0</v>
      </c>
    </row>
    <row r="7028" spans="1:5">
      <c r="A7028" s="217">
        <v>101410</v>
      </c>
      <c r="B7028" s="218" t="s">
        <v>7402</v>
      </c>
      <c r="C7028" s="217" t="s">
        <v>7165</v>
      </c>
      <c r="D7028" s="219">
        <v>4153.6400000000003</v>
      </c>
      <c r="E7028" s="220">
        <v>0</v>
      </c>
    </row>
    <row r="7029" spans="1:5">
      <c r="A7029" s="217">
        <v>88272</v>
      </c>
      <c r="B7029" s="218" t="s">
        <v>7403</v>
      </c>
      <c r="C7029" s="217" t="s">
        <v>19</v>
      </c>
      <c r="D7029" s="219">
        <v>27.78</v>
      </c>
      <c r="E7029" s="220">
        <v>0</v>
      </c>
    </row>
    <row r="7030" spans="1:5">
      <c r="A7030" s="217">
        <v>88273</v>
      </c>
      <c r="B7030" s="218" t="s">
        <v>7404</v>
      </c>
      <c r="C7030" s="217" t="s">
        <v>19</v>
      </c>
      <c r="D7030" s="219">
        <v>27.07</v>
      </c>
      <c r="E7030" s="220">
        <v>0</v>
      </c>
    </row>
    <row r="7031" spans="1:5">
      <c r="A7031" s="217">
        <v>101413</v>
      </c>
      <c r="B7031" s="218" t="s">
        <v>7404</v>
      </c>
      <c r="C7031" s="217" t="s">
        <v>7165</v>
      </c>
      <c r="D7031" s="219">
        <v>4819.18</v>
      </c>
      <c r="E7031" s="220">
        <v>0</v>
      </c>
    </row>
    <row r="7032" spans="1:5">
      <c r="A7032" s="217">
        <v>101414</v>
      </c>
      <c r="B7032" s="218" t="s">
        <v>7405</v>
      </c>
      <c r="C7032" s="217" t="s">
        <v>7165</v>
      </c>
      <c r="D7032" s="219">
        <v>4861.34</v>
      </c>
      <c r="E7032" s="220">
        <v>0</v>
      </c>
    </row>
    <row r="7033" spans="1:5">
      <c r="A7033" s="217">
        <v>88274</v>
      </c>
      <c r="B7033" s="218" t="s">
        <v>228</v>
      </c>
      <c r="C7033" s="217" t="s">
        <v>19</v>
      </c>
      <c r="D7033" s="219">
        <v>27.29</v>
      </c>
      <c r="E7033" s="220">
        <v>0</v>
      </c>
    </row>
    <row r="7034" spans="1:5">
      <c r="A7034" s="217">
        <v>101412</v>
      </c>
      <c r="B7034" s="218" t="s">
        <v>7406</v>
      </c>
      <c r="C7034" s="217" t="s">
        <v>7165</v>
      </c>
      <c r="D7034" s="219">
        <v>4957.01</v>
      </c>
      <c r="E7034" s="220">
        <v>0</v>
      </c>
    </row>
    <row r="7035" spans="1:5">
      <c r="A7035" s="217">
        <v>101415</v>
      </c>
      <c r="B7035" s="218" t="s">
        <v>7407</v>
      </c>
      <c r="C7035" s="217" t="s">
        <v>7165</v>
      </c>
      <c r="D7035" s="219">
        <v>5314.08</v>
      </c>
      <c r="E7035" s="220">
        <v>0</v>
      </c>
    </row>
    <row r="7036" spans="1:5">
      <c r="A7036" s="217">
        <v>100308</v>
      </c>
      <c r="B7036" s="218" t="s">
        <v>7408</v>
      </c>
      <c r="C7036" s="217" t="s">
        <v>19</v>
      </c>
      <c r="D7036" s="219">
        <v>27.98</v>
      </c>
      <c r="E7036" s="220">
        <v>0</v>
      </c>
    </row>
    <row r="7037" spans="1:5">
      <c r="A7037" s="217">
        <v>101416</v>
      </c>
      <c r="B7037" s="218" t="s">
        <v>7408</v>
      </c>
      <c r="C7037" s="217" t="s">
        <v>7165</v>
      </c>
      <c r="D7037" s="219">
        <v>4968.76</v>
      </c>
      <c r="E7037" s="220">
        <v>0</v>
      </c>
    </row>
    <row r="7038" spans="1:5">
      <c r="A7038" s="217">
        <v>88275</v>
      </c>
      <c r="B7038" s="218" t="s">
        <v>7409</v>
      </c>
      <c r="C7038" s="217" t="s">
        <v>19</v>
      </c>
      <c r="D7038" s="219">
        <v>29.94</v>
      </c>
      <c r="E7038" s="220">
        <v>0</v>
      </c>
    </row>
    <row r="7039" spans="1:5">
      <c r="A7039" s="217">
        <v>90780</v>
      </c>
      <c r="B7039" s="218" t="s">
        <v>7410</v>
      </c>
      <c r="C7039" s="217" t="s">
        <v>19</v>
      </c>
      <c r="D7039" s="219">
        <v>61.39</v>
      </c>
      <c r="E7039" s="220">
        <v>0</v>
      </c>
    </row>
    <row r="7040" spans="1:5">
      <c r="A7040" s="217">
        <v>94295</v>
      </c>
      <c r="B7040" s="218" t="s">
        <v>7410</v>
      </c>
      <c r="C7040" s="217" t="s">
        <v>7165</v>
      </c>
      <c r="D7040" s="219">
        <v>10732.63</v>
      </c>
      <c r="E7040" s="220">
        <v>0</v>
      </c>
    </row>
    <row r="7041" spans="1:5">
      <c r="A7041" s="217">
        <v>88277</v>
      </c>
      <c r="B7041" s="218" t="s">
        <v>136</v>
      </c>
      <c r="C7041" s="217" t="s">
        <v>19</v>
      </c>
      <c r="D7041" s="219">
        <v>23.21</v>
      </c>
      <c r="E7041" s="220">
        <v>0</v>
      </c>
    </row>
    <row r="7042" spans="1:5">
      <c r="A7042" s="217">
        <v>100307</v>
      </c>
      <c r="B7042" s="218" t="s">
        <v>7411</v>
      </c>
      <c r="C7042" s="217" t="s">
        <v>19</v>
      </c>
      <c r="D7042" s="219">
        <v>24.75</v>
      </c>
      <c r="E7042" s="220">
        <v>0</v>
      </c>
    </row>
    <row r="7043" spans="1:5">
      <c r="A7043" s="217">
        <v>101417</v>
      </c>
      <c r="B7043" s="218" t="s">
        <v>7411</v>
      </c>
      <c r="C7043" s="217" t="s">
        <v>7165</v>
      </c>
      <c r="D7043" s="219">
        <v>4408.53</v>
      </c>
      <c r="E7043" s="220">
        <v>0</v>
      </c>
    </row>
    <row r="7044" spans="1:5">
      <c r="A7044" s="217">
        <v>88278</v>
      </c>
      <c r="B7044" s="218" t="s">
        <v>7412</v>
      </c>
      <c r="C7044" s="217" t="s">
        <v>19</v>
      </c>
      <c r="D7044" s="219">
        <v>20.65</v>
      </c>
      <c r="E7044" s="220">
        <v>0</v>
      </c>
    </row>
    <row r="7045" spans="1:5">
      <c r="A7045" s="217">
        <v>101418</v>
      </c>
      <c r="B7045" s="218" t="s">
        <v>7412</v>
      </c>
      <c r="C7045" s="217" t="s">
        <v>7165</v>
      </c>
      <c r="D7045" s="219">
        <v>3686.51</v>
      </c>
      <c r="E7045" s="220">
        <v>0</v>
      </c>
    </row>
    <row r="7046" spans="1:5">
      <c r="A7046" s="217">
        <v>105535</v>
      </c>
      <c r="B7046" s="218" t="s">
        <v>7413</v>
      </c>
      <c r="C7046" s="217" t="s">
        <v>19</v>
      </c>
      <c r="D7046" s="219">
        <v>0</v>
      </c>
      <c r="E7046" s="220"/>
    </row>
    <row r="7047" spans="1:5">
      <c r="A7047" s="217">
        <v>101419</v>
      </c>
      <c r="B7047" s="218" t="s">
        <v>7414</v>
      </c>
      <c r="C7047" s="217" t="s">
        <v>7165</v>
      </c>
      <c r="D7047" s="219">
        <v>3984.48</v>
      </c>
      <c r="E7047" s="220">
        <v>0</v>
      </c>
    </row>
    <row r="7048" spans="1:5">
      <c r="A7048" s="217">
        <v>88279</v>
      </c>
      <c r="B7048" s="218" t="s">
        <v>7415</v>
      </c>
      <c r="C7048" s="217" t="s">
        <v>19</v>
      </c>
      <c r="D7048" s="219">
        <v>22.58</v>
      </c>
      <c r="E7048" s="220">
        <v>0</v>
      </c>
    </row>
    <row r="7049" spans="1:5">
      <c r="A7049" s="217">
        <v>88281</v>
      </c>
      <c r="B7049" s="218" t="s">
        <v>7416</v>
      </c>
      <c r="C7049" s="217" t="s">
        <v>19</v>
      </c>
      <c r="D7049" s="219">
        <v>26.7</v>
      </c>
      <c r="E7049" s="220">
        <v>0</v>
      </c>
    </row>
    <row r="7050" spans="1:5">
      <c r="A7050" s="217">
        <v>93558</v>
      </c>
      <c r="B7050" s="218" t="s">
        <v>7417</v>
      </c>
      <c r="C7050" s="217" t="s">
        <v>7165</v>
      </c>
      <c r="D7050" s="219">
        <v>4608.71</v>
      </c>
      <c r="E7050" s="220">
        <v>0</v>
      </c>
    </row>
    <row r="7051" spans="1:5">
      <c r="A7051" s="217">
        <v>101420</v>
      </c>
      <c r="B7051" s="218" t="s">
        <v>7418</v>
      </c>
      <c r="C7051" s="217" t="s">
        <v>7165</v>
      </c>
      <c r="D7051" s="219">
        <v>4746.9799999999996</v>
      </c>
      <c r="E7051" s="220">
        <v>0</v>
      </c>
    </row>
    <row r="7052" spans="1:5">
      <c r="A7052" s="217">
        <v>101421</v>
      </c>
      <c r="B7052" s="218" t="s">
        <v>7419</v>
      </c>
      <c r="C7052" s="217" t="s">
        <v>7165</v>
      </c>
      <c r="D7052" s="219">
        <v>5468.61</v>
      </c>
      <c r="E7052" s="220">
        <v>0</v>
      </c>
    </row>
    <row r="7053" spans="1:5">
      <c r="A7053" s="217">
        <v>88282</v>
      </c>
      <c r="B7053" s="218" t="s">
        <v>7420</v>
      </c>
      <c r="C7053" s="217" t="s">
        <v>19</v>
      </c>
      <c r="D7053" s="219">
        <v>25.91</v>
      </c>
      <c r="E7053" s="220">
        <v>0</v>
      </c>
    </row>
    <row r="7054" spans="1:5">
      <c r="A7054" s="217">
        <v>88283</v>
      </c>
      <c r="B7054" s="218" t="s">
        <v>7421</v>
      </c>
      <c r="C7054" s="217" t="s">
        <v>19</v>
      </c>
      <c r="D7054" s="219">
        <v>30.83</v>
      </c>
      <c r="E7054" s="220">
        <v>0</v>
      </c>
    </row>
    <row r="7055" spans="1:5">
      <c r="A7055" s="217">
        <v>101422</v>
      </c>
      <c r="B7055" s="218" t="s">
        <v>7422</v>
      </c>
      <c r="C7055" s="217" t="s">
        <v>7165</v>
      </c>
      <c r="D7055" s="219">
        <v>4036.46</v>
      </c>
      <c r="E7055" s="220">
        <v>0</v>
      </c>
    </row>
    <row r="7056" spans="1:5">
      <c r="A7056" s="217">
        <v>88284</v>
      </c>
      <c r="B7056" s="218" t="s">
        <v>7423</v>
      </c>
      <c r="C7056" s="217" t="s">
        <v>19</v>
      </c>
      <c r="D7056" s="219">
        <v>22.62</v>
      </c>
      <c r="E7056" s="220">
        <v>0</v>
      </c>
    </row>
    <row r="7057" spans="1:5">
      <c r="A7057" s="217">
        <v>101424</v>
      </c>
      <c r="B7057" s="218" t="s">
        <v>7424</v>
      </c>
      <c r="C7057" s="217" t="s">
        <v>7165</v>
      </c>
      <c r="D7057" s="219">
        <v>5070.25</v>
      </c>
      <c r="E7057" s="220">
        <v>0</v>
      </c>
    </row>
    <row r="7058" spans="1:5">
      <c r="A7058" s="217">
        <v>88286</v>
      </c>
      <c r="B7058" s="218" t="s">
        <v>7425</v>
      </c>
      <c r="C7058" s="217" t="s">
        <v>19</v>
      </c>
      <c r="D7058" s="219">
        <v>28.6</v>
      </c>
      <c r="E7058" s="220">
        <v>0</v>
      </c>
    </row>
    <row r="7059" spans="1:5">
      <c r="A7059" s="217">
        <v>88288</v>
      </c>
      <c r="B7059" s="218" t="s">
        <v>7426</v>
      </c>
      <c r="C7059" s="217" t="s">
        <v>19</v>
      </c>
      <c r="D7059" s="219">
        <v>18.45</v>
      </c>
      <c r="E7059" s="220">
        <v>0</v>
      </c>
    </row>
    <row r="7060" spans="1:5">
      <c r="A7060" s="217">
        <v>101425</v>
      </c>
      <c r="B7060" s="218" t="s">
        <v>7426</v>
      </c>
      <c r="C7060" s="217" t="s">
        <v>7165</v>
      </c>
      <c r="D7060" s="219">
        <v>3257.74</v>
      </c>
      <c r="E7060" s="220">
        <v>0</v>
      </c>
    </row>
    <row r="7061" spans="1:5">
      <c r="A7061" s="217">
        <v>101426</v>
      </c>
      <c r="B7061" s="218" t="s">
        <v>7427</v>
      </c>
      <c r="C7061" s="217" t="s">
        <v>7165</v>
      </c>
      <c r="D7061" s="219">
        <v>3723.34</v>
      </c>
      <c r="E7061" s="220">
        <v>0</v>
      </c>
    </row>
    <row r="7062" spans="1:5">
      <c r="A7062" s="217">
        <v>88291</v>
      </c>
      <c r="B7062" s="218" t="s">
        <v>7428</v>
      </c>
      <c r="C7062" s="217" t="s">
        <v>19</v>
      </c>
      <c r="D7062" s="219">
        <v>24.4</v>
      </c>
      <c r="E7062" s="220">
        <v>0</v>
      </c>
    </row>
    <row r="7063" spans="1:5">
      <c r="A7063" s="217">
        <v>101427</v>
      </c>
      <c r="B7063" s="218" t="s">
        <v>7428</v>
      </c>
      <c r="C7063" s="217" t="s">
        <v>7165</v>
      </c>
      <c r="D7063" s="219">
        <v>4341.3599999999997</v>
      </c>
      <c r="E7063" s="220">
        <v>0</v>
      </c>
    </row>
    <row r="7064" spans="1:5">
      <c r="A7064" s="217">
        <v>101428</v>
      </c>
      <c r="B7064" s="218" t="s">
        <v>7429</v>
      </c>
      <c r="C7064" s="217" t="s">
        <v>7165</v>
      </c>
      <c r="D7064" s="219">
        <v>3717.58</v>
      </c>
      <c r="E7064" s="220">
        <v>0</v>
      </c>
    </row>
    <row r="7065" spans="1:5">
      <c r="A7065" s="217">
        <v>88377</v>
      </c>
      <c r="B7065" s="218" t="s">
        <v>7430</v>
      </c>
      <c r="C7065" s="217" t="s">
        <v>19</v>
      </c>
      <c r="D7065" s="219">
        <v>20.81</v>
      </c>
      <c r="E7065" s="220">
        <v>0</v>
      </c>
    </row>
    <row r="7066" spans="1:5">
      <c r="A7066" s="217">
        <v>101429</v>
      </c>
      <c r="B7066" s="218" t="s">
        <v>7431</v>
      </c>
      <c r="C7066" s="217" t="s">
        <v>7165</v>
      </c>
      <c r="D7066" s="219">
        <v>3508.46</v>
      </c>
      <c r="E7066" s="220">
        <v>0</v>
      </c>
    </row>
    <row r="7067" spans="1:5">
      <c r="A7067" s="217">
        <v>88292</v>
      </c>
      <c r="B7067" s="218" t="s">
        <v>7432</v>
      </c>
      <c r="C7067" s="217" t="s">
        <v>19</v>
      </c>
      <c r="D7067" s="219">
        <v>19.61</v>
      </c>
      <c r="E7067" s="220">
        <v>0</v>
      </c>
    </row>
    <row r="7068" spans="1:5">
      <c r="A7068" s="217">
        <v>88293</v>
      </c>
      <c r="B7068" s="218" t="s">
        <v>7433</v>
      </c>
      <c r="C7068" s="217" t="s">
        <v>19</v>
      </c>
      <c r="D7068" s="219">
        <v>24.4</v>
      </c>
      <c r="E7068" s="220">
        <v>0</v>
      </c>
    </row>
    <row r="7069" spans="1:5">
      <c r="A7069" s="217">
        <v>101430</v>
      </c>
      <c r="B7069" s="218" t="s">
        <v>7434</v>
      </c>
      <c r="C7069" s="217" t="s">
        <v>7165</v>
      </c>
      <c r="D7069" s="219">
        <v>4341.3599999999997</v>
      </c>
      <c r="E7069" s="220">
        <v>0</v>
      </c>
    </row>
    <row r="7070" spans="1:5">
      <c r="A7070" s="217">
        <v>88294</v>
      </c>
      <c r="B7070" s="218" t="s">
        <v>7435</v>
      </c>
      <c r="C7070" s="217" t="s">
        <v>19</v>
      </c>
      <c r="D7070" s="219">
        <v>26.04</v>
      </c>
      <c r="E7070" s="220">
        <v>0</v>
      </c>
    </row>
    <row r="7071" spans="1:5">
      <c r="A7071" s="217">
        <v>101431</v>
      </c>
      <c r="B7071" s="218" t="s">
        <v>7435</v>
      </c>
      <c r="C7071" s="217" t="s">
        <v>7165</v>
      </c>
      <c r="D7071" s="219">
        <v>4625.79</v>
      </c>
      <c r="E7071" s="220">
        <v>0</v>
      </c>
    </row>
    <row r="7072" spans="1:5">
      <c r="A7072" s="217">
        <v>88295</v>
      </c>
      <c r="B7072" s="218" t="s">
        <v>7436</v>
      </c>
      <c r="C7072" s="217" t="s">
        <v>19</v>
      </c>
      <c r="D7072" s="219">
        <v>20.93</v>
      </c>
      <c r="E7072" s="220">
        <v>0</v>
      </c>
    </row>
    <row r="7073" spans="1:5">
      <c r="A7073" s="217">
        <v>101432</v>
      </c>
      <c r="B7073" s="218" t="s">
        <v>7437</v>
      </c>
      <c r="C7073" s="217" t="s">
        <v>7165</v>
      </c>
      <c r="D7073" s="219">
        <v>3733.48</v>
      </c>
      <c r="E7073" s="220">
        <v>0</v>
      </c>
    </row>
    <row r="7074" spans="1:5">
      <c r="A7074" s="217">
        <v>88296</v>
      </c>
      <c r="B7074" s="218" t="s">
        <v>7438</v>
      </c>
      <c r="C7074" s="217" t="s">
        <v>19</v>
      </c>
      <c r="D7074" s="219">
        <v>29.99</v>
      </c>
      <c r="E7074" s="220">
        <v>0</v>
      </c>
    </row>
    <row r="7075" spans="1:5">
      <c r="A7075" s="217">
        <v>101433</v>
      </c>
      <c r="B7075" s="218" t="s">
        <v>7438</v>
      </c>
      <c r="C7075" s="217" t="s">
        <v>7165</v>
      </c>
      <c r="D7075" s="219">
        <v>5311.57</v>
      </c>
      <c r="E7075" s="220">
        <v>0</v>
      </c>
    </row>
    <row r="7076" spans="1:5">
      <c r="A7076" s="217">
        <v>101434</v>
      </c>
      <c r="B7076" s="218" t="s">
        <v>7439</v>
      </c>
      <c r="C7076" s="217" t="s">
        <v>7165</v>
      </c>
      <c r="D7076" s="219">
        <v>3947.16</v>
      </c>
      <c r="E7076" s="220">
        <v>0</v>
      </c>
    </row>
    <row r="7077" spans="1:5">
      <c r="A7077" s="217">
        <v>88298</v>
      </c>
      <c r="B7077" s="218" t="s">
        <v>7440</v>
      </c>
      <c r="C7077" s="217" t="s">
        <v>19</v>
      </c>
      <c r="D7077" s="219">
        <v>20.81</v>
      </c>
      <c r="E7077" s="220">
        <v>0</v>
      </c>
    </row>
    <row r="7078" spans="1:5">
      <c r="A7078" s="217">
        <v>101436</v>
      </c>
      <c r="B7078" s="218" t="s">
        <v>7440</v>
      </c>
      <c r="C7078" s="217" t="s">
        <v>7165</v>
      </c>
      <c r="D7078" s="219">
        <v>3717.58</v>
      </c>
      <c r="E7078" s="220">
        <v>0</v>
      </c>
    </row>
    <row r="7079" spans="1:5">
      <c r="A7079" s="217">
        <v>101437</v>
      </c>
      <c r="B7079" s="218" t="s">
        <v>7441</v>
      </c>
      <c r="C7079" s="217" t="s">
        <v>7165</v>
      </c>
      <c r="D7079" s="219">
        <v>4988.28</v>
      </c>
      <c r="E7079" s="220">
        <v>0</v>
      </c>
    </row>
    <row r="7080" spans="1:5">
      <c r="A7080" s="217">
        <v>88299</v>
      </c>
      <c r="B7080" s="218" t="s">
        <v>7442</v>
      </c>
      <c r="C7080" s="217" t="s">
        <v>19</v>
      </c>
      <c r="D7080" s="219">
        <v>28.1</v>
      </c>
      <c r="E7080" s="220">
        <v>0</v>
      </c>
    </row>
    <row r="7081" spans="1:5">
      <c r="A7081" s="217">
        <v>88300</v>
      </c>
      <c r="B7081" s="218" t="s">
        <v>7443</v>
      </c>
      <c r="C7081" s="217" t="s">
        <v>19</v>
      </c>
      <c r="D7081" s="219">
        <v>28.1</v>
      </c>
      <c r="E7081" s="220">
        <v>0</v>
      </c>
    </row>
    <row r="7082" spans="1:5">
      <c r="A7082" s="217">
        <v>101438</v>
      </c>
      <c r="B7082" s="218" t="s">
        <v>7443</v>
      </c>
      <c r="C7082" s="217" t="s">
        <v>7165</v>
      </c>
      <c r="D7082" s="219">
        <v>4988.28</v>
      </c>
      <c r="E7082" s="220">
        <v>0</v>
      </c>
    </row>
    <row r="7083" spans="1:5">
      <c r="A7083" s="217">
        <v>88297</v>
      </c>
      <c r="B7083" s="218" t="s">
        <v>7444</v>
      </c>
      <c r="C7083" s="217" t="s">
        <v>19</v>
      </c>
      <c r="D7083" s="219">
        <v>23.55</v>
      </c>
      <c r="E7083" s="220">
        <v>0</v>
      </c>
    </row>
    <row r="7084" spans="1:5">
      <c r="A7084" s="217">
        <v>101435</v>
      </c>
      <c r="B7084" s="218" t="s">
        <v>7445</v>
      </c>
      <c r="C7084" s="217" t="s">
        <v>7165</v>
      </c>
      <c r="D7084" s="219">
        <v>4190.58</v>
      </c>
      <c r="E7084" s="220">
        <v>0</v>
      </c>
    </row>
    <row r="7085" spans="1:5">
      <c r="A7085" s="217">
        <v>101440</v>
      </c>
      <c r="B7085" s="218" t="s">
        <v>7446</v>
      </c>
      <c r="C7085" s="217" t="s">
        <v>7165</v>
      </c>
      <c r="D7085" s="219">
        <v>4341.3599999999997</v>
      </c>
      <c r="E7085" s="220">
        <v>0</v>
      </c>
    </row>
    <row r="7086" spans="1:5">
      <c r="A7086" s="217">
        <v>88302</v>
      </c>
      <c r="B7086" s="218" t="s">
        <v>7447</v>
      </c>
      <c r="C7086" s="217" t="s">
        <v>19</v>
      </c>
      <c r="D7086" s="219">
        <v>24.4</v>
      </c>
      <c r="E7086" s="220">
        <v>0</v>
      </c>
    </row>
    <row r="7087" spans="1:5">
      <c r="A7087" s="217">
        <v>88301</v>
      </c>
      <c r="B7087" s="218" t="s">
        <v>7448</v>
      </c>
      <c r="C7087" s="217" t="s">
        <v>19</v>
      </c>
      <c r="D7087" s="219">
        <v>24.4</v>
      </c>
      <c r="E7087" s="220">
        <v>0</v>
      </c>
    </row>
    <row r="7088" spans="1:5">
      <c r="A7088" s="217">
        <v>101439</v>
      </c>
      <c r="B7088" s="218" t="s">
        <v>7448</v>
      </c>
      <c r="C7088" s="217" t="s">
        <v>7165</v>
      </c>
      <c r="D7088" s="219">
        <v>4341.3599999999997</v>
      </c>
      <c r="E7088" s="220">
        <v>0</v>
      </c>
    </row>
    <row r="7089" spans="1:5">
      <c r="A7089" s="217">
        <v>88303</v>
      </c>
      <c r="B7089" s="218" t="s">
        <v>7449</v>
      </c>
      <c r="C7089" s="217" t="s">
        <v>19</v>
      </c>
      <c r="D7089" s="219">
        <v>23.7</v>
      </c>
      <c r="E7089" s="220">
        <v>0</v>
      </c>
    </row>
    <row r="7090" spans="1:5">
      <c r="A7090" s="217">
        <v>101441</v>
      </c>
      <c r="B7090" s="218" t="s">
        <v>7449</v>
      </c>
      <c r="C7090" s="217" t="s">
        <v>7165</v>
      </c>
      <c r="D7090" s="219">
        <v>4221.1899999999996</v>
      </c>
      <c r="E7090" s="220">
        <v>0</v>
      </c>
    </row>
    <row r="7091" spans="1:5">
      <c r="A7091" s="217">
        <v>88304</v>
      </c>
      <c r="B7091" s="218" t="s">
        <v>7450</v>
      </c>
      <c r="C7091" s="217" t="s">
        <v>19</v>
      </c>
      <c r="D7091" s="219">
        <v>28.1</v>
      </c>
      <c r="E7091" s="220">
        <v>0</v>
      </c>
    </row>
    <row r="7092" spans="1:5">
      <c r="A7092" s="217">
        <v>101443</v>
      </c>
      <c r="B7092" s="218" t="s">
        <v>7450</v>
      </c>
      <c r="C7092" s="217" t="s">
        <v>7165</v>
      </c>
      <c r="D7092" s="219">
        <v>4988.28</v>
      </c>
      <c r="E7092" s="220">
        <v>0</v>
      </c>
    </row>
    <row r="7093" spans="1:5">
      <c r="A7093" s="217">
        <v>88306</v>
      </c>
      <c r="B7093" s="218" t="s">
        <v>7451</v>
      </c>
      <c r="C7093" s="217" t="s">
        <v>19</v>
      </c>
      <c r="D7093" s="219">
        <v>22.13</v>
      </c>
      <c r="E7093" s="220">
        <v>0</v>
      </c>
    </row>
    <row r="7094" spans="1:5">
      <c r="A7094" s="217">
        <v>88307</v>
      </c>
      <c r="B7094" s="218" t="s">
        <v>7452</v>
      </c>
      <c r="C7094" s="217" t="s">
        <v>19</v>
      </c>
      <c r="D7094" s="219">
        <v>20.85</v>
      </c>
      <c r="E7094" s="220">
        <v>0</v>
      </c>
    </row>
    <row r="7095" spans="1:5">
      <c r="A7095" s="217">
        <v>88308</v>
      </c>
      <c r="B7095" s="218" t="s">
        <v>7453</v>
      </c>
      <c r="C7095" s="217" t="s">
        <v>19</v>
      </c>
      <c r="D7095" s="219">
        <v>27.29</v>
      </c>
      <c r="E7095" s="220">
        <v>0</v>
      </c>
    </row>
    <row r="7096" spans="1:5">
      <c r="A7096" s="217">
        <v>101444</v>
      </c>
      <c r="B7096" s="218" t="s">
        <v>7453</v>
      </c>
      <c r="C7096" s="217" t="s">
        <v>7165</v>
      </c>
      <c r="D7096" s="219">
        <v>4861.34</v>
      </c>
      <c r="E7096" s="220">
        <v>0</v>
      </c>
    </row>
    <row r="7097" spans="1:5">
      <c r="A7097" s="217">
        <v>88309</v>
      </c>
      <c r="B7097" s="218" t="s">
        <v>141</v>
      </c>
      <c r="C7097" s="217" t="s">
        <v>19</v>
      </c>
      <c r="D7097" s="219">
        <v>27.42</v>
      </c>
      <c r="E7097" s="220">
        <v>0</v>
      </c>
    </row>
    <row r="7098" spans="1:5">
      <c r="A7098" s="217">
        <v>101445</v>
      </c>
      <c r="B7098" s="218" t="s">
        <v>141</v>
      </c>
      <c r="C7098" s="217" t="s">
        <v>7165</v>
      </c>
      <c r="D7098" s="219">
        <v>4878.38</v>
      </c>
      <c r="E7098" s="220">
        <v>0</v>
      </c>
    </row>
    <row r="7099" spans="1:5">
      <c r="A7099" s="217">
        <v>88310</v>
      </c>
      <c r="B7099" s="218" t="s">
        <v>7454</v>
      </c>
      <c r="C7099" s="217" t="s">
        <v>19</v>
      </c>
      <c r="D7099" s="219">
        <v>29.1</v>
      </c>
      <c r="E7099" s="220">
        <v>0</v>
      </c>
    </row>
    <row r="7100" spans="1:5">
      <c r="A7100" s="217">
        <v>101446</v>
      </c>
      <c r="B7100" s="218" t="s">
        <v>7454</v>
      </c>
      <c r="C7100" s="217" t="s">
        <v>7165</v>
      </c>
      <c r="D7100" s="219">
        <v>5202.1099999999997</v>
      </c>
      <c r="E7100" s="220">
        <v>0</v>
      </c>
    </row>
    <row r="7101" spans="1:5">
      <c r="A7101" s="217">
        <v>88311</v>
      </c>
      <c r="B7101" s="218" t="s">
        <v>7455</v>
      </c>
      <c r="C7101" s="217" t="s">
        <v>19</v>
      </c>
      <c r="D7101" s="219">
        <v>28.5</v>
      </c>
      <c r="E7101" s="220">
        <v>0</v>
      </c>
    </row>
    <row r="7102" spans="1:5">
      <c r="A7102" s="217">
        <v>101447</v>
      </c>
      <c r="B7102" s="218" t="s">
        <v>7455</v>
      </c>
      <c r="C7102" s="217" t="s">
        <v>7165</v>
      </c>
      <c r="D7102" s="219">
        <v>5099.33</v>
      </c>
      <c r="E7102" s="220">
        <v>0</v>
      </c>
    </row>
    <row r="7103" spans="1:5">
      <c r="A7103" s="217">
        <v>88312</v>
      </c>
      <c r="B7103" s="218" t="s">
        <v>7456</v>
      </c>
      <c r="C7103" s="217" t="s">
        <v>19</v>
      </c>
      <c r="D7103" s="219">
        <v>29.1</v>
      </c>
      <c r="E7103" s="220">
        <v>0</v>
      </c>
    </row>
    <row r="7104" spans="1:5">
      <c r="A7104" s="217">
        <v>101448</v>
      </c>
      <c r="B7104" s="218" t="s">
        <v>7456</v>
      </c>
      <c r="C7104" s="217" t="s">
        <v>7165</v>
      </c>
      <c r="D7104" s="219">
        <v>5202.1099999999997</v>
      </c>
      <c r="E7104" s="220">
        <v>0</v>
      </c>
    </row>
    <row r="7105" spans="1:5">
      <c r="A7105" s="217">
        <v>101449</v>
      </c>
      <c r="B7105" s="218" t="s">
        <v>7457</v>
      </c>
      <c r="C7105" s="217" t="s">
        <v>7165</v>
      </c>
      <c r="D7105" s="219">
        <v>3094.4</v>
      </c>
      <c r="E7105" s="220">
        <v>0</v>
      </c>
    </row>
    <row r="7106" spans="1:5">
      <c r="A7106" s="217">
        <v>88313</v>
      </c>
      <c r="B7106" s="218" t="s">
        <v>7458</v>
      </c>
      <c r="C7106" s="217" t="s">
        <v>19</v>
      </c>
      <c r="D7106" s="219">
        <v>17.27</v>
      </c>
      <c r="E7106" s="220">
        <v>0</v>
      </c>
    </row>
    <row r="7107" spans="1:5">
      <c r="A7107" s="217">
        <v>88314</v>
      </c>
      <c r="B7107" s="218" t="s">
        <v>7459</v>
      </c>
      <c r="C7107" s="217" t="s">
        <v>19</v>
      </c>
      <c r="D7107" s="219">
        <v>25.91</v>
      </c>
      <c r="E7107" s="220">
        <v>0</v>
      </c>
    </row>
    <row r="7108" spans="1:5">
      <c r="A7108" s="217">
        <v>88315</v>
      </c>
      <c r="B7108" s="218" t="s">
        <v>7460</v>
      </c>
      <c r="C7108" s="217" t="s">
        <v>19</v>
      </c>
      <c r="D7108" s="219">
        <v>27.23</v>
      </c>
      <c r="E7108" s="220">
        <v>0</v>
      </c>
    </row>
    <row r="7109" spans="1:5">
      <c r="A7109" s="217">
        <v>101451</v>
      </c>
      <c r="B7109" s="218" t="s">
        <v>7460</v>
      </c>
      <c r="C7109" s="217" t="s">
        <v>7165</v>
      </c>
      <c r="D7109" s="219">
        <v>4852.8100000000004</v>
      </c>
      <c r="E7109" s="220">
        <v>0</v>
      </c>
    </row>
    <row r="7110" spans="1:5">
      <c r="A7110" s="217">
        <v>88316</v>
      </c>
      <c r="B7110" s="218" t="s">
        <v>126</v>
      </c>
      <c r="C7110" s="217" t="s">
        <v>19</v>
      </c>
      <c r="D7110" s="219">
        <v>22.26</v>
      </c>
      <c r="E7110" s="220">
        <v>0</v>
      </c>
    </row>
    <row r="7111" spans="1:5">
      <c r="A7111" s="217">
        <v>101452</v>
      </c>
      <c r="B7111" s="218" t="s">
        <v>7461</v>
      </c>
      <c r="C7111" s="217" t="s">
        <v>7165</v>
      </c>
      <c r="D7111" s="219">
        <v>3976.26</v>
      </c>
      <c r="E7111" s="220">
        <v>0</v>
      </c>
    </row>
    <row r="7112" spans="1:5">
      <c r="A7112" s="217">
        <v>95967</v>
      </c>
      <c r="B7112" s="218" t="s">
        <v>7462</v>
      </c>
      <c r="C7112" s="217" t="s">
        <v>19</v>
      </c>
      <c r="D7112" s="219">
        <v>162.11000000000001</v>
      </c>
      <c r="E7112" s="220">
        <v>0</v>
      </c>
    </row>
    <row r="7113" spans="1:5">
      <c r="A7113" s="217">
        <v>88318</v>
      </c>
      <c r="B7113" s="218" t="s">
        <v>7463</v>
      </c>
      <c r="C7113" s="217" t="s">
        <v>19</v>
      </c>
      <c r="D7113" s="219">
        <v>31.71</v>
      </c>
      <c r="E7113" s="220">
        <v>0</v>
      </c>
    </row>
    <row r="7114" spans="1:5">
      <c r="A7114" s="217">
        <v>88317</v>
      </c>
      <c r="B7114" s="218" t="s">
        <v>7464</v>
      </c>
      <c r="C7114" s="217" t="s">
        <v>19</v>
      </c>
      <c r="D7114" s="219">
        <v>28.17</v>
      </c>
      <c r="E7114" s="220">
        <v>0</v>
      </c>
    </row>
    <row r="7115" spans="1:5">
      <c r="A7115" s="217">
        <v>101453</v>
      </c>
      <c r="B7115" s="218" t="s">
        <v>7464</v>
      </c>
      <c r="C7115" s="217" t="s">
        <v>7165</v>
      </c>
      <c r="D7115" s="219">
        <v>5029.58</v>
      </c>
      <c r="E7115" s="220">
        <v>0</v>
      </c>
    </row>
    <row r="7116" spans="1:5">
      <c r="A7116" s="217">
        <v>101454</v>
      </c>
      <c r="B7116" s="218" t="s">
        <v>7465</v>
      </c>
      <c r="C7116" s="217" t="s">
        <v>7165</v>
      </c>
      <c r="D7116" s="219">
        <v>5650.19</v>
      </c>
      <c r="E7116" s="220">
        <v>0</v>
      </c>
    </row>
    <row r="7117" spans="1:5">
      <c r="A7117" s="217">
        <v>100533</v>
      </c>
      <c r="B7117" s="218" t="s">
        <v>7466</v>
      </c>
      <c r="C7117" s="217" t="s">
        <v>19</v>
      </c>
      <c r="D7117" s="219">
        <v>23.62</v>
      </c>
      <c r="E7117" s="220">
        <v>0</v>
      </c>
    </row>
    <row r="7118" spans="1:5">
      <c r="A7118" s="217">
        <v>100534</v>
      </c>
      <c r="B7118" s="218" t="s">
        <v>7466</v>
      </c>
      <c r="C7118" s="217" t="s">
        <v>7165</v>
      </c>
      <c r="D7118" s="219">
        <v>4169.8500000000004</v>
      </c>
      <c r="E7118" s="220">
        <v>0</v>
      </c>
    </row>
    <row r="7119" spans="1:5">
      <c r="A7119" s="217">
        <v>88323</v>
      </c>
      <c r="B7119" s="218" t="s">
        <v>7467</v>
      </c>
      <c r="C7119" s="217" t="s">
        <v>19</v>
      </c>
      <c r="D7119" s="219">
        <v>26.76</v>
      </c>
      <c r="E7119" s="220">
        <v>0</v>
      </c>
    </row>
    <row r="7120" spans="1:5">
      <c r="A7120" s="217">
        <v>101458</v>
      </c>
      <c r="B7120" s="218" t="s">
        <v>7468</v>
      </c>
      <c r="C7120" s="217" t="s">
        <v>7165</v>
      </c>
      <c r="D7120" s="219">
        <v>4768.5200000000004</v>
      </c>
      <c r="E7120" s="220">
        <v>0</v>
      </c>
    </row>
    <row r="7121" spans="1:5">
      <c r="A7121" s="217">
        <v>90781</v>
      </c>
      <c r="B7121" s="218" t="s">
        <v>7469</v>
      </c>
      <c r="C7121" s="217" t="s">
        <v>19</v>
      </c>
      <c r="D7121" s="219">
        <v>29.06</v>
      </c>
      <c r="E7121" s="220">
        <v>0</v>
      </c>
    </row>
    <row r="7122" spans="1:5">
      <c r="A7122" s="217">
        <v>94296</v>
      </c>
      <c r="B7122" s="218" t="s">
        <v>7469</v>
      </c>
      <c r="C7122" s="217" t="s">
        <v>7165</v>
      </c>
      <c r="D7122" s="219">
        <v>5108.13</v>
      </c>
      <c r="E7122" s="220">
        <v>0</v>
      </c>
    </row>
    <row r="7123" spans="1:5">
      <c r="A7123" s="217">
        <v>88324</v>
      </c>
      <c r="B7123" s="218" t="s">
        <v>7470</v>
      </c>
      <c r="C7123" s="217" t="s">
        <v>19</v>
      </c>
      <c r="D7123" s="219">
        <v>23.55</v>
      </c>
      <c r="E7123" s="220">
        <v>0</v>
      </c>
    </row>
    <row r="7124" spans="1:5">
      <c r="A7124" s="217">
        <v>88321</v>
      </c>
      <c r="B7124" s="218" t="s">
        <v>7471</v>
      </c>
      <c r="C7124" s="217" t="s">
        <v>19</v>
      </c>
      <c r="D7124" s="219">
        <v>29.01</v>
      </c>
      <c r="E7124" s="220">
        <v>0</v>
      </c>
    </row>
    <row r="7125" spans="1:5">
      <c r="A7125" s="217">
        <v>101456</v>
      </c>
      <c r="B7125" s="218" t="s">
        <v>7472</v>
      </c>
      <c r="C7125" s="217" t="s">
        <v>7165</v>
      </c>
      <c r="D7125" s="219">
        <v>5104.68</v>
      </c>
      <c r="E7125" s="220">
        <v>0</v>
      </c>
    </row>
    <row r="7126" spans="1:5">
      <c r="A7126" s="217">
        <v>100309</v>
      </c>
      <c r="B7126" s="218" t="s">
        <v>7473</v>
      </c>
      <c r="C7126" s="217" t="s">
        <v>19</v>
      </c>
      <c r="D7126" s="219">
        <v>28.07</v>
      </c>
      <c r="E7126" s="220">
        <v>0</v>
      </c>
    </row>
    <row r="7127" spans="1:5">
      <c r="A7127" s="217">
        <v>100321</v>
      </c>
      <c r="B7127" s="218" t="s">
        <v>7473</v>
      </c>
      <c r="C7127" s="217" t="s">
        <v>7165</v>
      </c>
      <c r="D7127" s="219">
        <v>4928</v>
      </c>
      <c r="E7127" s="220">
        <v>0</v>
      </c>
    </row>
    <row r="7128" spans="1:5">
      <c r="A7128" s="217">
        <v>88322</v>
      </c>
      <c r="B7128" s="218" t="s">
        <v>7474</v>
      </c>
      <c r="C7128" s="217" t="s">
        <v>19</v>
      </c>
      <c r="D7128" s="219">
        <v>33</v>
      </c>
      <c r="E7128" s="220">
        <v>0</v>
      </c>
    </row>
    <row r="7129" spans="1:5">
      <c r="A7129" s="217">
        <v>101457</v>
      </c>
      <c r="B7129" s="218" t="s">
        <v>7474</v>
      </c>
      <c r="C7129" s="217" t="s">
        <v>7165</v>
      </c>
      <c r="D7129" s="219">
        <v>6422.69</v>
      </c>
      <c r="E7129" s="220">
        <v>0</v>
      </c>
    </row>
    <row r="7130" spans="1:5">
      <c r="A7130" s="217">
        <v>88325</v>
      </c>
      <c r="B7130" s="218" t="s">
        <v>153</v>
      </c>
      <c r="C7130" s="217" t="s">
        <v>19</v>
      </c>
      <c r="D7130" s="219">
        <v>22.41</v>
      </c>
      <c r="E7130" s="220">
        <v>0</v>
      </c>
    </row>
    <row r="7131" spans="1:5">
      <c r="A7131" s="217">
        <v>101459</v>
      </c>
      <c r="B7131" s="218" t="s">
        <v>153</v>
      </c>
      <c r="C7131" s="217" t="s">
        <v>7165</v>
      </c>
      <c r="D7131" s="219">
        <v>4011.86</v>
      </c>
      <c r="E7131" s="220">
        <v>0</v>
      </c>
    </row>
    <row r="7132" spans="1:5">
      <c r="A7132" s="217">
        <v>100289</v>
      </c>
      <c r="B7132" s="218" t="s">
        <v>7475</v>
      </c>
      <c r="C7132" s="217" t="s">
        <v>19</v>
      </c>
      <c r="D7132" s="219">
        <v>22.45</v>
      </c>
      <c r="E7132" s="220">
        <v>0</v>
      </c>
    </row>
    <row r="7133" spans="1:5">
      <c r="A7133" s="217">
        <v>101460</v>
      </c>
      <c r="B7133" s="218" t="s">
        <v>7475</v>
      </c>
      <c r="C7133" s="217" t="s">
        <v>7165</v>
      </c>
      <c r="D7133" s="219">
        <v>4022.48</v>
      </c>
      <c r="E7133" s="220">
        <v>0</v>
      </c>
    </row>
    <row r="7134" spans="1:5">
      <c r="A7134" s="217">
        <v>105011</v>
      </c>
      <c r="B7134" s="218" t="s">
        <v>7476</v>
      </c>
      <c r="C7134" s="217" t="s">
        <v>27</v>
      </c>
      <c r="D7134" s="219">
        <v>0.52</v>
      </c>
      <c r="E7134" s="220">
        <v>0</v>
      </c>
    </row>
    <row r="7135" spans="1:5">
      <c r="A7135" s="217">
        <v>99061</v>
      </c>
      <c r="B7135" s="218" t="s">
        <v>7477</v>
      </c>
      <c r="C7135" s="217" t="s">
        <v>28</v>
      </c>
      <c r="D7135" s="219">
        <v>119.88</v>
      </c>
      <c r="E7135" s="220">
        <v>0</v>
      </c>
    </row>
    <row r="7136" spans="1:5">
      <c r="A7136" s="217">
        <v>99060</v>
      </c>
      <c r="B7136" s="218" t="s">
        <v>7478</v>
      </c>
      <c r="C7136" s="217" t="s">
        <v>28</v>
      </c>
      <c r="D7136" s="219">
        <v>193.21</v>
      </c>
      <c r="E7136" s="220">
        <v>0</v>
      </c>
    </row>
    <row r="7137" spans="1:5">
      <c r="A7137" s="217">
        <v>105008</v>
      </c>
      <c r="B7137" s="218" t="s">
        <v>7479</v>
      </c>
      <c r="C7137" s="217" t="s">
        <v>28</v>
      </c>
      <c r="D7137" s="219">
        <v>0</v>
      </c>
      <c r="E7137" s="220"/>
    </row>
    <row r="7138" spans="1:5">
      <c r="A7138" s="217">
        <v>105009</v>
      </c>
      <c r="B7138" s="218" t="s">
        <v>7480</v>
      </c>
      <c r="C7138" s="217" t="s">
        <v>27</v>
      </c>
      <c r="D7138" s="219">
        <v>80.44</v>
      </c>
      <c r="E7138" s="220">
        <v>0</v>
      </c>
    </row>
    <row r="7139" spans="1:5">
      <c r="A7139" s="217">
        <v>99059</v>
      </c>
      <c r="B7139" s="218" t="s">
        <v>7481</v>
      </c>
      <c r="C7139" s="217" t="s">
        <v>27</v>
      </c>
      <c r="D7139" s="219">
        <v>65.95</v>
      </c>
      <c r="E7139" s="220">
        <v>0</v>
      </c>
    </row>
    <row r="7140" spans="1:5">
      <c r="A7140" s="217">
        <v>105137</v>
      </c>
      <c r="B7140" s="218" t="s">
        <v>7482</v>
      </c>
      <c r="C7140" s="217" t="s">
        <v>27</v>
      </c>
      <c r="D7140" s="219">
        <v>0</v>
      </c>
      <c r="E7140" s="220"/>
    </row>
    <row r="7141" spans="1:5">
      <c r="A7141" s="217">
        <v>105136</v>
      </c>
      <c r="B7141" s="218" t="s">
        <v>7483</v>
      </c>
      <c r="C7141" s="217" t="s">
        <v>28</v>
      </c>
      <c r="D7141" s="219">
        <v>0</v>
      </c>
      <c r="E7141" s="220"/>
    </row>
    <row r="7142" spans="1:5">
      <c r="A7142" s="217">
        <v>105007</v>
      </c>
      <c r="B7142" s="218" t="s">
        <v>7484</v>
      </c>
      <c r="C7142" s="217" t="s">
        <v>28</v>
      </c>
      <c r="D7142" s="219">
        <v>37.04</v>
      </c>
      <c r="E7142" s="220">
        <v>0</v>
      </c>
    </row>
    <row r="7143" spans="1:5">
      <c r="A7143" s="217">
        <v>99063</v>
      </c>
      <c r="B7143" s="218" t="s">
        <v>7485</v>
      </c>
      <c r="C7143" s="217" t="s">
        <v>27</v>
      </c>
      <c r="D7143" s="219">
        <v>9.14</v>
      </c>
      <c r="E7143" s="220">
        <v>2.2000000000000001E-3</v>
      </c>
    </row>
    <row r="7144" spans="1:5">
      <c r="A7144" s="217">
        <v>105010</v>
      </c>
      <c r="B7144" s="218" t="s">
        <v>7486</v>
      </c>
      <c r="C7144" s="217" t="s">
        <v>28</v>
      </c>
      <c r="D7144" s="219">
        <v>0</v>
      </c>
      <c r="E7144" s="220"/>
    </row>
    <row r="7145" spans="1:5">
      <c r="A7145" s="217">
        <v>99062</v>
      </c>
      <c r="B7145" s="218" t="s">
        <v>7487</v>
      </c>
      <c r="C7145" s="217" t="s">
        <v>28</v>
      </c>
      <c r="D7145" s="219">
        <v>2.0099999999999998</v>
      </c>
      <c r="E7145" s="220">
        <v>0</v>
      </c>
    </row>
    <row r="7146" spans="1:5">
      <c r="A7146" s="217">
        <v>100857</v>
      </c>
      <c r="B7146" s="218" t="s">
        <v>7488</v>
      </c>
      <c r="C7146" s="217" t="s">
        <v>28</v>
      </c>
      <c r="D7146" s="219">
        <v>576.14</v>
      </c>
      <c r="E7146" s="220">
        <v>0</v>
      </c>
    </row>
    <row r="7147" spans="1:5">
      <c r="A7147" s="217">
        <v>86905</v>
      </c>
      <c r="B7147" s="218" t="s">
        <v>7489</v>
      </c>
      <c r="C7147" s="217" t="s">
        <v>28</v>
      </c>
      <c r="D7147" s="219">
        <v>443.38</v>
      </c>
      <c r="E7147" s="220">
        <v>0</v>
      </c>
    </row>
    <row r="7148" spans="1:5">
      <c r="A7148" s="217">
        <v>86908</v>
      </c>
      <c r="B7148" s="218" t="s">
        <v>7490</v>
      </c>
      <c r="C7148" s="217" t="s">
        <v>28</v>
      </c>
      <c r="D7148" s="219">
        <v>531.57000000000005</v>
      </c>
      <c r="E7148" s="220">
        <v>0</v>
      </c>
    </row>
    <row r="7149" spans="1:5">
      <c r="A7149" s="217">
        <v>100849</v>
      </c>
      <c r="B7149" s="218" t="s">
        <v>337</v>
      </c>
      <c r="C7149" s="217" t="s">
        <v>28</v>
      </c>
      <c r="D7149" s="219">
        <v>32.57</v>
      </c>
      <c r="E7149" s="220">
        <v>0</v>
      </c>
    </row>
    <row r="7150" spans="1:5">
      <c r="A7150" s="217">
        <v>100851</v>
      </c>
      <c r="B7150" s="218" t="s">
        <v>7491</v>
      </c>
      <c r="C7150" s="217" t="s">
        <v>28</v>
      </c>
      <c r="D7150" s="219">
        <v>63.48</v>
      </c>
      <c r="E7150" s="220">
        <v>0</v>
      </c>
    </row>
    <row r="7151" spans="1:5">
      <c r="A7151" s="217">
        <v>100850</v>
      </c>
      <c r="B7151" s="218" t="s">
        <v>7492</v>
      </c>
      <c r="C7151" s="217" t="s">
        <v>28</v>
      </c>
      <c r="D7151" s="219">
        <v>0</v>
      </c>
      <c r="E7151" s="220"/>
    </row>
    <row r="7152" spans="1:5">
      <c r="A7152" s="217">
        <v>86895</v>
      </c>
      <c r="B7152" s="218" t="s">
        <v>7493</v>
      </c>
      <c r="C7152" s="217" t="s">
        <v>28</v>
      </c>
      <c r="D7152" s="219">
        <v>418.52</v>
      </c>
      <c r="E7152" s="220">
        <v>8.0600000000000005E-2</v>
      </c>
    </row>
    <row r="7153" spans="1:5">
      <c r="A7153" s="217">
        <v>86889</v>
      </c>
      <c r="B7153" s="218" t="s">
        <v>7494</v>
      </c>
      <c r="C7153" s="217" t="s">
        <v>28</v>
      </c>
      <c r="D7153" s="219">
        <v>898.72</v>
      </c>
      <c r="E7153" s="220">
        <v>4.5100000000000001E-2</v>
      </c>
    </row>
    <row r="7154" spans="1:5">
      <c r="A7154" s="217">
        <v>86899</v>
      </c>
      <c r="B7154" s="218" t="s">
        <v>7495</v>
      </c>
      <c r="C7154" s="217" t="s">
        <v>28</v>
      </c>
      <c r="D7154" s="219">
        <v>346.54</v>
      </c>
      <c r="E7154" s="220">
        <v>9.7299999999999998E-2</v>
      </c>
    </row>
    <row r="7155" spans="1:5">
      <c r="A7155" s="217">
        <v>86893</v>
      </c>
      <c r="B7155" s="218" t="s">
        <v>7496</v>
      </c>
      <c r="C7155" s="217" t="s">
        <v>28</v>
      </c>
      <c r="D7155" s="219">
        <v>706.85</v>
      </c>
      <c r="E7155" s="220">
        <v>5.74E-2</v>
      </c>
    </row>
    <row r="7156" spans="1:5">
      <c r="A7156" s="217">
        <v>86934</v>
      </c>
      <c r="B7156" s="218" t="s">
        <v>7497</v>
      </c>
      <c r="C7156" s="217" t="s">
        <v>28</v>
      </c>
      <c r="D7156" s="219">
        <v>451.71</v>
      </c>
      <c r="E7156" s="220">
        <v>8.9700000000000002E-2</v>
      </c>
    </row>
    <row r="7157" spans="1:5">
      <c r="A7157" s="217">
        <v>86933</v>
      </c>
      <c r="B7157" s="218" t="s">
        <v>7498</v>
      </c>
      <c r="C7157" s="217" t="s">
        <v>28</v>
      </c>
      <c r="D7157" s="219">
        <v>460.62</v>
      </c>
      <c r="E7157" s="220">
        <v>8.7999999999999995E-2</v>
      </c>
    </row>
    <row r="7158" spans="1:5">
      <c r="A7158" s="217">
        <v>86894</v>
      </c>
      <c r="B7158" s="218" t="s">
        <v>7499</v>
      </c>
      <c r="C7158" s="217" t="s">
        <v>28</v>
      </c>
      <c r="D7158" s="219">
        <v>322.11</v>
      </c>
      <c r="E7158" s="220">
        <v>0.12590000000000001</v>
      </c>
    </row>
    <row r="7159" spans="1:5">
      <c r="A7159" s="217">
        <v>93441</v>
      </c>
      <c r="B7159" s="218" t="s">
        <v>378</v>
      </c>
      <c r="C7159" s="217" t="s">
        <v>28</v>
      </c>
      <c r="D7159" s="219">
        <v>1351.52</v>
      </c>
      <c r="E7159" s="220">
        <v>0.03</v>
      </c>
    </row>
    <row r="7160" spans="1:5">
      <c r="A7160" s="217">
        <v>93396</v>
      </c>
      <c r="B7160" s="218" t="s">
        <v>7500</v>
      </c>
      <c r="C7160" s="217" t="s">
        <v>28</v>
      </c>
      <c r="D7160" s="219">
        <v>749.89</v>
      </c>
      <c r="E7160" s="220">
        <v>4.4999999999999998E-2</v>
      </c>
    </row>
    <row r="7161" spans="1:5">
      <c r="A7161" s="217">
        <v>93442</v>
      </c>
      <c r="B7161" s="218" t="s">
        <v>7501</v>
      </c>
      <c r="C7161" s="217" t="s">
        <v>28</v>
      </c>
      <c r="D7161" s="219">
        <v>1452.21</v>
      </c>
      <c r="E7161" s="220">
        <v>2.7900000000000001E-2</v>
      </c>
    </row>
    <row r="7162" spans="1:5">
      <c r="A7162" s="217">
        <v>86947</v>
      </c>
      <c r="B7162" s="218" t="s">
        <v>7502</v>
      </c>
      <c r="C7162" s="217" t="s">
        <v>28</v>
      </c>
      <c r="D7162" s="219">
        <v>1410.16</v>
      </c>
      <c r="E7162" s="220">
        <v>2.3900000000000001E-2</v>
      </c>
    </row>
    <row r="7163" spans="1:5">
      <c r="A7163" s="217">
        <v>100875</v>
      </c>
      <c r="B7163" s="218" t="s">
        <v>7503</v>
      </c>
      <c r="C7163" s="217" t="s">
        <v>28</v>
      </c>
      <c r="D7163" s="219">
        <v>1051.8800000000001</v>
      </c>
      <c r="E7163" s="220">
        <v>0</v>
      </c>
    </row>
    <row r="7164" spans="1:5">
      <c r="A7164" s="217">
        <v>100863</v>
      </c>
      <c r="B7164" s="218" t="s">
        <v>7504</v>
      </c>
      <c r="C7164" s="217" t="s">
        <v>28</v>
      </c>
      <c r="D7164" s="219">
        <v>637.08000000000004</v>
      </c>
      <c r="E7164" s="220">
        <v>0</v>
      </c>
    </row>
    <row r="7165" spans="1:5">
      <c r="A7165" s="217">
        <v>100864</v>
      </c>
      <c r="B7165" s="218" t="s">
        <v>7505</v>
      </c>
      <c r="C7165" s="217" t="s">
        <v>28</v>
      </c>
      <c r="D7165" s="219">
        <v>689.46</v>
      </c>
      <c r="E7165" s="220">
        <v>0</v>
      </c>
    </row>
    <row r="7166" spans="1:5">
      <c r="A7166" s="217">
        <v>100865</v>
      </c>
      <c r="B7166" s="218" t="s">
        <v>7506</v>
      </c>
      <c r="C7166" s="217" t="s">
        <v>28</v>
      </c>
      <c r="D7166" s="219">
        <v>565.97</v>
      </c>
      <c r="E7166" s="220">
        <v>0</v>
      </c>
    </row>
    <row r="7167" spans="1:5">
      <c r="A7167" s="217">
        <v>100866</v>
      </c>
      <c r="B7167" s="218" t="s">
        <v>118</v>
      </c>
      <c r="C7167" s="217" t="s">
        <v>28</v>
      </c>
      <c r="D7167" s="219">
        <v>344.4</v>
      </c>
      <c r="E7167" s="220">
        <v>0</v>
      </c>
    </row>
    <row r="7168" spans="1:5">
      <c r="A7168" s="217">
        <v>100867</v>
      </c>
      <c r="B7168" s="218" t="s">
        <v>7507</v>
      </c>
      <c r="C7168" s="217" t="s">
        <v>28</v>
      </c>
      <c r="D7168" s="219">
        <v>361.68</v>
      </c>
      <c r="E7168" s="220">
        <v>0</v>
      </c>
    </row>
    <row r="7169" spans="1:5">
      <c r="A7169" s="217">
        <v>100868</v>
      </c>
      <c r="B7169" s="218" t="s">
        <v>7508</v>
      </c>
      <c r="C7169" s="217" t="s">
        <v>28</v>
      </c>
      <c r="D7169" s="219">
        <v>373.17</v>
      </c>
      <c r="E7169" s="220">
        <v>0</v>
      </c>
    </row>
    <row r="7170" spans="1:5">
      <c r="A7170" s="217">
        <v>100869</v>
      </c>
      <c r="B7170" s="218" t="s">
        <v>7509</v>
      </c>
      <c r="C7170" s="217" t="s">
        <v>28</v>
      </c>
      <c r="D7170" s="219">
        <v>381.98</v>
      </c>
      <c r="E7170" s="220">
        <v>0</v>
      </c>
    </row>
    <row r="7171" spans="1:5">
      <c r="A7171" s="217">
        <v>100870</v>
      </c>
      <c r="B7171" s="218" t="s">
        <v>7510</v>
      </c>
      <c r="C7171" s="217" t="s">
        <v>28</v>
      </c>
      <c r="D7171" s="219">
        <v>361.48</v>
      </c>
      <c r="E7171" s="220">
        <v>0.4793</v>
      </c>
    </row>
    <row r="7172" spans="1:5">
      <c r="A7172" s="217">
        <v>100871</v>
      </c>
      <c r="B7172" s="218" t="s">
        <v>7511</v>
      </c>
      <c r="C7172" s="217" t="s">
        <v>28</v>
      </c>
      <c r="D7172" s="219">
        <v>386.9</v>
      </c>
      <c r="E7172" s="220">
        <v>0.51349999999999996</v>
      </c>
    </row>
    <row r="7173" spans="1:5">
      <c r="A7173" s="217">
        <v>100872</v>
      </c>
      <c r="B7173" s="218" t="s">
        <v>7512</v>
      </c>
      <c r="C7173" s="217" t="s">
        <v>28</v>
      </c>
      <c r="D7173" s="219">
        <v>403.12</v>
      </c>
      <c r="E7173" s="220">
        <v>0.53310000000000002</v>
      </c>
    </row>
    <row r="7174" spans="1:5">
      <c r="A7174" s="217">
        <v>100873</v>
      </c>
      <c r="B7174" s="218" t="s">
        <v>7513</v>
      </c>
      <c r="C7174" s="217" t="s">
        <v>28</v>
      </c>
      <c r="D7174" s="219">
        <v>413.25</v>
      </c>
      <c r="E7174" s="220">
        <v>0.54449999999999998</v>
      </c>
    </row>
    <row r="7175" spans="1:5">
      <c r="A7175" s="217">
        <v>100860</v>
      </c>
      <c r="B7175" s="218" t="s">
        <v>377</v>
      </c>
      <c r="C7175" s="217" t="s">
        <v>28</v>
      </c>
      <c r="D7175" s="219">
        <v>121.53</v>
      </c>
      <c r="E7175" s="220">
        <v>0</v>
      </c>
    </row>
    <row r="7176" spans="1:5">
      <c r="A7176" s="217">
        <v>86936</v>
      </c>
      <c r="B7176" s="218" t="s">
        <v>7514</v>
      </c>
      <c r="C7176" s="217" t="s">
        <v>28</v>
      </c>
      <c r="D7176" s="219">
        <v>593.05999999999995</v>
      </c>
      <c r="E7176" s="220">
        <v>0</v>
      </c>
    </row>
    <row r="7177" spans="1:5">
      <c r="A7177" s="217">
        <v>86935</v>
      </c>
      <c r="B7177" s="218" t="s">
        <v>7515</v>
      </c>
      <c r="C7177" s="217" t="s">
        <v>28</v>
      </c>
      <c r="D7177" s="219">
        <v>346.95</v>
      </c>
      <c r="E7177" s="220">
        <v>0</v>
      </c>
    </row>
    <row r="7178" spans="1:5">
      <c r="A7178" s="217">
        <v>86901</v>
      </c>
      <c r="B7178" s="218" t="s">
        <v>7516</v>
      </c>
      <c r="C7178" s="217" t="s">
        <v>28</v>
      </c>
      <c r="D7178" s="219">
        <v>144.9</v>
      </c>
      <c r="E7178" s="220">
        <v>0</v>
      </c>
    </row>
    <row r="7179" spans="1:5">
      <c r="A7179" s="217">
        <v>86938</v>
      </c>
      <c r="B7179" s="218" t="s">
        <v>7517</v>
      </c>
      <c r="C7179" s="217" t="s">
        <v>28</v>
      </c>
      <c r="D7179" s="219">
        <v>485.58</v>
      </c>
      <c r="E7179" s="220">
        <v>0</v>
      </c>
    </row>
    <row r="7180" spans="1:5">
      <c r="A7180" s="217">
        <v>86937</v>
      </c>
      <c r="B7180" s="218" t="s">
        <v>7518</v>
      </c>
      <c r="C7180" s="217" t="s">
        <v>28</v>
      </c>
      <c r="D7180" s="219">
        <v>239.47</v>
      </c>
      <c r="E7180" s="220">
        <v>0</v>
      </c>
    </row>
    <row r="7181" spans="1:5">
      <c r="A7181" s="217">
        <v>86900</v>
      </c>
      <c r="B7181" s="218" t="s">
        <v>7519</v>
      </c>
      <c r="C7181" s="217" t="s">
        <v>28</v>
      </c>
      <c r="D7181" s="219">
        <v>245.72</v>
      </c>
      <c r="E7181" s="220">
        <v>0</v>
      </c>
    </row>
    <row r="7182" spans="1:5">
      <c r="A7182" s="217">
        <v>100852</v>
      </c>
      <c r="B7182" s="218" t="s">
        <v>7520</v>
      </c>
      <c r="C7182" s="217" t="s">
        <v>28</v>
      </c>
      <c r="D7182" s="219">
        <v>269.27</v>
      </c>
      <c r="E7182" s="220">
        <v>0</v>
      </c>
    </row>
    <row r="7183" spans="1:5">
      <c r="A7183" s="217">
        <v>86886</v>
      </c>
      <c r="B7183" s="218" t="s">
        <v>7521</v>
      </c>
      <c r="C7183" s="217" t="s">
        <v>28</v>
      </c>
      <c r="D7183" s="219">
        <v>61.96</v>
      </c>
      <c r="E7183" s="220">
        <v>0</v>
      </c>
    </row>
    <row r="7184" spans="1:5">
      <c r="A7184" s="217">
        <v>86887</v>
      </c>
      <c r="B7184" s="218" t="s">
        <v>7522</v>
      </c>
      <c r="C7184" s="217" t="s">
        <v>28</v>
      </c>
      <c r="D7184" s="219">
        <v>67.33</v>
      </c>
      <c r="E7184" s="220">
        <v>0</v>
      </c>
    </row>
    <row r="7185" spans="1:5">
      <c r="A7185" s="217">
        <v>86884</v>
      </c>
      <c r="B7185" s="218" t="s">
        <v>7523</v>
      </c>
      <c r="C7185" s="217" t="s">
        <v>28</v>
      </c>
      <c r="D7185" s="219">
        <v>9.9</v>
      </c>
      <c r="E7185" s="220">
        <v>0</v>
      </c>
    </row>
    <row r="7186" spans="1:5">
      <c r="A7186" s="217">
        <v>86885</v>
      </c>
      <c r="B7186" s="218" t="s">
        <v>7524</v>
      </c>
      <c r="C7186" s="217" t="s">
        <v>28</v>
      </c>
      <c r="D7186" s="219">
        <v>11.12</v>
      </c>
      <c r="E7186" s="220">
        <v>0</v>
      </c>
    </row>
    <row r="7187" spans="1:5">
      <c r="A7187" s="217">
        <v>95546</v>
      </c>
      <c r="B7187" s="218" t="s">
        <v>7525</v>
      </c>
      <c r="C7187" s="217" t="s">
        <v>28</v>
      </c>
      <c r="D7187" s="219">
        <v>251.67</v>
      </c>
      <c r="E7187" s="220">
        <v>0</v>
      </c>
    </row>
    <row r="7188" spans="1:5">
      <c r="A7188" s="217">
        <v>86902</v>
      </c>
      <c r="B7188" s="218" t="s">
        <v>7526</v>
      </c>
      <c r="C7188" s="217" t="s">
        <v>28</v>
      </c>
      <c r="D7188" s="219">
        <v>360.98</v>
      </c>
      <c r="E7188" s="220">
        <v>0</v>
      </c>
    </row>
    <row r="7189" spans="1:5">
      <c r="A7189" s="217">
        <v>86939</v>
      </c>
      <c r="B7189" s="218" t="s">
        <v>88</v>
      </c>
      <c r="C7189" s="217" t="s">
        <v>28</v>
      </c>
      <c r="D7189" s="219">
        <v>472.4</v>
      </c>
      <c r="E7189" s="220">
        <v>0</v>
      </c>
    </row>
    <row r="7190" spans="1:5">
      <c r="A7190" s="217">
        <v>86903</v>
      </c>
      <c r="B7190" s="218" t="s">
        <v>7527</v>
      </c>
      <c r="C7190" s="217" t="s">
        <v>28</v>
      </c>
      <c r="D7190" s="219">
        <v>401.96</v>
      </c>
      <c r="E7190" s="220">
        <v>0</v>
      </c>
    </row>
    <row r="7191" spans="1:5">
      <c r="A7191" s="217">
        <v>86940</v>
      </c>
      <c r="B7191" s="218" t="s">
        <v>7528</v>
      </c>
      <c r="C7191" s="217" t="s">
        <v>28</v>
      </c>
      <c r="D7191" s="219">
        <v>1320.68</v>
      </c>
      <c r="E7191" s="220">
        <v>0</v>
      </c>
    </row>
    <row r="7192" spans="1:5">
      <c r="A7192" s="217">
        <v>86941</v>
      </c>
      <c r="B7192" s="218" t="s">
        <v>7529</v>
      </c>
      <c r="C7192" s="217" t="s">
        <v>28</v>
      </c>
      <c r="D7192" s="219">
        <v>967.11</v>
      </c>
      <c r="E7192" s="220">
        <v>0</v>
      </c>
    </row>
    <row r="7193" spans="1:5">
      <c r="A7193" s="217">
        <v>86904</v>
      </c>
      <c r="B7193" s="218" t="s">
        <v>7530</v>
      </c>
      <c r="C7193" s="217" t="s">
        <v>28</v>
      </c>
      <c r="D7193" s="219">
        <v>162.18</v>
      </c>
      <c r="E7193" s="220">
        <v>0</v>
      </c>
    </row>
    <row r="7194" spans="1:5">
      <c r="A7194" s="217">
        <v>86943</v>
      </c>
      <c r="B7194" s="218" t="s">
        <v>7531</v>
      </c>
      <c r="C7194" s="217" t="s">
        <v>28</v>
      </c>
      <c r="D7194" s="219">
        <v>273.60000000000002</v>
      </c>
      <c r="E7194" s="220">
        <v>0</v>
      </c>
    </row>
    <row r="7195" spans="1:5">
      <c r="A7195" s="217">
        <v>86942</v>
      </c>
      <c r="B7195" s="218" t="s">
        <v>7532</v>
      </c>
      <c r="C7195" s="217" t="s">
        <v>28</v>
      </c>
      <c r="D7195" s="219">
        <v>282.51</v>
      </c>
      <c r="E7195" s="220">
        <v>0</v>
      </c>
    </row>
    <row r="7196" spans="1:5">
      <c r="A7196" s="217">
        <v>100856</v>
      </c>
      <c r="B7196" s="218" t="s">
        <v>7533</v>
      </c>
      <c r="C7196" s="217" t="s">
        <v>28</v>
      </c>
      <c r="D7196" s="219">
        <v>41.52</v>
      </c>
      <c r="E7196" s="220">
        <v>0</v>
      </c>
    </row>
    <row r="7197" spans="1:5">
      <c r="A7197" s="217">
        <v>100858</v>
      </c>
      <c r="B7197" s="218" t="s">
        <v>7534</v>
      </c>
      <c r="C7197" s="217" t="s">
        <v>28</v>
      </c>
      <c r="D7197" s="219">
        <v>764.52</v>
      </c>
      <c r="E7197" s="220">
        <v>0</v>
      </c>
    </row>
    <row r="7198" spans="1:5">
      <c r="A7198" s="217">
        <v>100859</v>
      </c>
      <c r="B7198" s="218" t="s">
        <v>7535</v>
      </c>
      <c r="C7198" s="217" t="s">
        <v>28</v>
      </c>
      <c r="D7198" s="219">
        <v>999.19</v>
      </c>
      <c r="E7198" s="220">
        <v>0</v>
      </c>
    </row>
    <row r="7199" spans="1:5">
      <c r="A7199" s="217">
        <v>95544</v>
      </c>
      <c r="B7199" s="218" t="s">
        <v>7536</v>
      </c>
      <c r="C7199" s="217" t="s">
        <v>28</v>
      </c>
      <c r="D7199" s="219">
        <v>83.69</v>
      </c>
      <c r="E7199" s="220">
        <v>0</v>
      </c>
    </row>
    <row r="7200" spans="1:5">
      <c r="A7200" s="217">
        <v>95543</v>
      </c>
      <c r="B7200" s="218" t="s">
        <v>7537</v>
      </c>
      <c r="C7200" s="217" t="s">
        <v>28</v>
      </c>
      <c r="D7200" s="219">
        <v>108.2</v>
      </c>
      <c r="E7200" s="220">
        <v>0</v>
      </c>
    </row>
    <row r="7201" spans="1:5">
      <c r="A7201" s="217">
        <v>95542</v>
      </c>
      <c r="B7201" s="218" t="s">
        <v>7538</v>
      </c>
      <c r="C7201" s="217" t="s">
        <v>28</v>
      </c>
      <c r="D7201" s="219">
        <v>66.45</v>
      </c>
      <c r="E7201" s="220">
        <v>0</v>
      </c>
    </row>
    <row r="7202" spans="1:5">
      <c r="A7202" s="217">
        <v>100874</v>
      </c>
      <c r="B7202" s="218" t="s">
        <v>117</v>
      </c>
      <c r="C7202" s="217" t="s">
        <v>28</v>
      </c>
      <c r="D7202" s="219">
        <v>344.4</v>
      </c>
      <c r="E7202" s="220">
        <v>0</v>
      </c>
    </row>
    <row r="7203" spans="1:5">
      <c r="A7203" s="217">
        <v>95545</v>
      </c>
      <c r="B7203" s="218" t="s">
        <v>7539</v>
      </c>
      <c r="C7203" s="217" t="s">
        <v>28</v>
      </c>
      <c r="D7203" s="219">
        <v>81.849999999999994</v>
      </c>
      <c r="E7203" s="220">
        <v>0</v>
      </c>
    </row>
    <row r="7204" spans="1:5">
      <c r="A7204" s="217">
        <v>95547</v>
      </c>
      <c r="B7204" s="218" t="s">
        <v>7540</v>
      </c>
      <c r="C7204" s="217" t="s">
        <v>28</v>
      </c>
      <c r="D7204" s="219">
        <v>95.55</v>
      </c>
      <c r="E7204" s="220">
        <v>0</v>
      </c>
    </row>
    <row r="7205" spans="1:5">
      <c r="A7205" s="217">
        <v>86883</v>
      </c>
      <c r="B7205" s="218" t="s">
        <v>7541</v>
      </c>
      <c r="C7205" s="217" t="s">
        <v>28</v>
      </c>
      <c r="D7205" s="219">
        <v>10.7</v>
      </c>
      <c r="E7205" s="220">
        <v>0</v>
      </c>
    </row>
    <row r="7206" spans="1:5">
      <c r="A7206" s="217">
        <v>86881</v>
      </c>
      <c r="B7206" s="218" t="s">
        <v>7542</v>
      </c>
      <c r="C7206" s="217" t="s">
        <v>28</v>
      </c>
      <c r="D7206" s="219">
        <v>256.81</v>
      </c>
      <c r="E7206" s="220">
        <v>0</v>
      </c>
    </row>
    <row r="7207" spans="1:5">
      <c r="A7207" s="217">
        <v>86882</v>
      </c>
      <c r="B7207" s="218" t="s">
        <v>7543</v>
      </c>
      <c r="C7207" s="217" t="s">
        <v>28</v>
      </c>
      <c r="D7207" s="219">
        <v>19.61</v>
      </c>
      <c r="E7207" s="220">
        <v>0</v>
      </c>
    </row>
    <row r="7208" spans="1:5">
      <c r="A7208" s="217">
        <v>100862</v>
      </c>
      <c r="B7208" s="218" t="s">
        <v>7544</v>
      </c>
      <c r="C7208" s="217" t="s">
        <v>28</v>
      </c>
      <c r="D7208" s="219">
        <v>39.19</v>
      </c>
      <c r="E7208" s="220">
        <v>0.51719999999999999</v>
      </c>
    </row>
    <row r="7209" spans="1:5">
      <c r="A7209" s="217">
        <v>100861</v>
      </c>
      <c r="B7209" s="218" t="s">
        <v>7545</v>
      </c>
      <c r="C7209" s="217" t="s">
        <v>28</v>
      </c>
      <c r="D7209" s="219">
        <v>35.78</v>
      </c>
      <c r="E7209" s="220">
        <v>0.47120000000000001</v>
      </c>
    </row>
    <row r="7210" spans="1:5">
      <c r="A7210" s="217">
        <v>86872</v>
      </c>
      <c r="B7210" s="218" t="s">
        <v>7546</v>
      </c>
      <c r="C7210" s="217" t="s">
        <v>28</v>
      </c>
      <c r="D7210" s="219">
        <v>755.79</v>
      </c>
      <c r="E7210" s="220">
        <v>0</v>
      </c>
    </row>
    <row r="7211" spans="1:5">
      <c r="A7211" s="217">
        <v>86919</v>
      </c>
      <c r="B7211" s="218" t="s">
        <v>7547</v>
      </c>
      <c r="C7211" s="217" t="s">
        <v>28</v>
      </c>
      <c r="D7211" s="219">
        <v>958.07</v>
      </c>
      <c r="E7211" s="220">
        <v>0</v>
      </c>
    </row>
    <row r="7212" spans="1:5">
      <c r="A7212" s="217">
        <v>86920</v>
      </c>
      <c r="B7212" s="218" t="s">
        <v>7548</v>
      </c>
      <c r="C7212" s="217" t="s">
        <v>28</v>
      </c>
      <c r="D7212" s="219">
        <v>835.26</v>
      </c>
      <c r="E7212" s="220">
        <v>0</v>
      </c>
    </row>
    <row r="7213" spans="1:5">
      <c r="A7213" s="217">
        <v>86921</v>
      </c>
      <c r="B7213" s="218" t="s">
        <v>7549</v>
      </c>
      <c r="C7213" s="217" t="s">
        <v>28</v>
      </c>
      <c r="D7213" s="219">
        <v>795.39</v>
      </c>
      <c r="E7213" s="220">
        <v>0</v>
      </c>
    </row>
    <row r="7214" spans="1:5">
      <c r="A7214" s="217">
        <v>86874</v>
      </c>
      <c r="B7214" s="218" t="s">
        <v>7550</v>
      </c>
      <c r="C7214" s="217" t="s">
        <v>28</v>
      </c>
      <c r="D7214" s="219">
        <v>525.99</v>
      </c>
      <c r="E7214" s="220">
        <v>0</v>
      </c>
    </row>
    <row r="7215" spans="1:5">
      <c r="A7215" s="217">
        <v>86922</v>
      </c>
      <c r="B7215" s="218" t="s">
        <v>7551</v>
      </c>
      <c r="C7215" s="217" t="s">
        <v>28</v>
      </c>
      <c r="D7215" s="219">
        <v>974.38</v>
      </c>
      <c r="E7215" s="220">
        <v>0</v>
      </c>
    </row>
    <row r="7216" spans="1:5">
      <c r="A7216" s="217">
        <v>86923</v>
      </c>
      <c r="B7216" s="218" t="s">
        <v>7552</v>
      </c>
      <c r="C7216" s="217" t="s">
        <v>28</v>
      </c>
      <c r="D7216" s="219">
        <v>614.37</v>
      </c>
      <c r="E7216" s="220">
        <v>0</v>
      </c>
    </row>
    <row r="7217" spans="1:5">
      <c r="A7217" s="217">
        <v>86924</v>
      </c>
      <c r="B7217" s="218" t="s">
        <v>7553</v>
      </c>
      <c r="C7217" s="217" t="s">
        <v>28</v>
      </c>
      <c r="D7217" s="219">
        <v>574.5</v>
      </c>
      <c r="E7217" s="220">
        <v>0</v>
      </c>
    </row>
    <row r="7218" spans="1:5">
      <c r="A7218" s="217">
        <v>86875</v>
      </c>
      <c r="B7218" s="218" t="s">
        <v>7554</v>
      </c>
      <c r="C7218" s="217" t="s">
        <v>28</v>
      </c>
      <c r="D7218" s="219">
        <v>619.33000000000004</v>
      </c>
      <c r="E7218" s="220">
        <v>0</v>
      </c>
    </row>
    <row r="7219" spans="1:5">
      <c r="A7219" s="217">
        <v>86925</v>
      </c>
      <c r="B7219" s="218" t="s">
        <v>7555</v>
      </c>
      <c r="C7219" s="217" t="s">
        <v>28</v>
      </c>
      <c r="D7219" s="219">
        <v>698.8</v>
      </c>
      <c r="E7219" s="220">
        <v>0</v>
      </c>
    </row>
    <row r="7220" spans="1:5">
      <c r="A7220" s="217">
        <v>86926</v>
      </c>
      <c r="B7220" s="218" t="s">
        <v>7556</v>
      </c>
      <c r="C7220" s="217" t="s">
        <v>28</v>
      </c>
      <c r="D7220" s="219">
        <v>658.93</v>
      </c>
      <c r="E7220" s="220">
        <v>0</v>
      </c>
    </row>
    <row r="7221" spans="1:5">
      <c r="A7221" s="217">
        <v>86876</v>
      </c>
      <c r="B7221" s="218" t="s">
        <v>7557</v>
      </c>
      <c r="C7221" s="217" t="s">
        <v>28</v>
      </c>
      <c r="D7221" s="219">
        <v>357.99</v>
      </c>
      <c r="E7221" s="220">
        <v>0</v>
      </c>
    </row>
    <row r="7222" spans="1:5">
      <c r="A7222" s="217">
        <v>86929</v>
      </c>
      <c r="B7222" s="218" t="s">
        <v>7558</v>
      </c>
      <c r="C7222" s="217" t="s">
        <v>28</v>
      </c>
      <c r="D7222" s="219">
        <v>437.46</v>
      </c>
      <c r="E7222" s="220">
        <v>0</v>
      </c>
    </row>
    <row r="7223" spans="1:5">
      <c r="A7223" s="217">
        <v>86930</v>
      </c>
      <c r="B7223" s="218" t="s">
        <v>7559</v>
      </c>
      <c r="C7223" s="217" t="s">
        <v>28</v>
      </c>
      <c r="D7223" s="219">
        <v>397.59</v>
      </c>
      <c r="E7223" s="220">
        <v>0</v>
      </c>
    </row>
    <row r="7224" spans="1:5">
      <c r="A7224" s="217">
        <v>86927</v>
      </c>
      <c r="B7224" s="218" t="s">
        <v>7560</v>
      </c>
      <c r="C7224" s="217" t="s">
        <v>28</v>
      </c>
      <c r="D7224" s="219">
        <v>446.37</v>
      </c>
      <c r="E7224" s="220">
        <v>0</v>
      </c>
    </row>
    <row r="7225" spans="1:5">
      <c r="A7225" s="217">
        <v>86928</v>
      </c>
      <c r="B7225" s="218" t="s">
        <v>7561</v>
      </c>
      <c r="C7225" s="217" t="s">
        <v>28</v>
      </c>
      <c r="D7225" s="219">
        <v>406.5</v>
      </c>
      <c r="E7225" s="220">
        <v>0</v>
      </c>
    </row>
    <row r="7226" spans="1:5">
      <c r="A7226" s="217">
        <v>86914</v>
      </c>
      <c r="B7226" s="218" t="s">
        <v>7562</v>
      </c>
      <c r="C7226" s="217" t="s">
        <v>28</v>
      </c>
      <c r="D7226" s="219">
        <v>107.71</v>
      </c>
      <c r="E7226" s="220">
        <v>0</v>
      </c>
    </row>
    <row r="7227" spans="1:5">
      <c r="A7227" s="217">
        <v>86913</v>
      </c>
      <c r="B7227" s="218" t="s">
        <v>7563</v>
      </c>
      <c r="C7227" s="217" t="s">
        <v>28</v>
      </c>
      <c r="D7227" s="219">
        <v>59.95</v>
      </c>
      <c r="E7227" s="220">
        <v>0</v>
      </c>
    </row>
    <row r="7228" spans="1:5">
      <c r="A7228" s="217">
        <v>100853</v>
      </c>
      <c r="B7228" s="218" t="s">
        <v>7564</v>
      </c>
      <c r="C7228" s="217" t="s">
        <v>28</v>
      </c>
      <c r="D7228" s="219">
        <v>376.68</v>
      </c>
      <c r="E7228" s="220">
        <v>0</v>
      </c>
    </row>
    <row r="7229" spans="1:5">
      <c r="A7229" s="217">
        <v>100854</v>
      </c>
      <c r="B7229" s="218" t="s">
        <v>7565</v>
      </c>
      <c r="C7229" s="217" t="s">
        <v>28</v>
      </c>
      <c r="D7229" s="219">
        <v>1966.88</v>
      </c>
      <c r="E7229" s="220">
        <v>0</v>
      </c>
    </row>
    <row r="7230" spans="1:5">
      <c r="A7230" s="217">
        <v>86915</v>
      </c>
      <c r="B7230" s="218" t="s">
        <v>7566</v>
      </c>
      <c r="C7230" s="217" t="s">
        <v>28</v>
      </c>
      <c r="D7230" s="219">
        <v>157.13999999999999</v>
      </c>
      <c r="E7230" s="220">
        <v>0</v>
      </c>
    </row>
    <row r="7231" spans="1:5">
      <c r="A7231" s="217">
        <v>86906</v>
      </c>
      <c r="B7231" s="218" t="s">
        <v>7567</v>
      </c>
      <c r="C7231" s="217" t="s">
        <v>28</v>
      </c>
      <c r="D7231" s="219">
        <v>82</v>
      </c>
      <c r="E7231" s="220">
        <v>0</v>
      </c>
    </row>
    <row r="7232" spans="1:5">
      <c r="A7232" s="217">
        <v>86911</v>
      </c>
      <c r="B7232" s="218" t="s">
        <v>376</v>
      </c>
      <c r="C7232" s="217" t="s">
        <v>28</v>
      </c>
      <c r="D7232" s="219">
        <v>95.95</v>
      </c>
      <c r="E7232" s="220">
        <v>0</v>
      </c>
    </row>
    <row r="7233" spans="1:5">
      <c r="A7233" s="217">
        <v>86909</v>
      </c>
      <c r="B7233" s="218" t="s">
        <v>7568</v>
      </c>
      <c r="C7233" s="217" t="s">
        <v>28</v>
      </c>
      <c r="D7233" s="219">
        <v>142.4</v>
      </c>
      <c r="E7233" s="220">
        <v>0</v>
      </c>
    </row>
    <row r="7234" spans="1:5">
      <c r="A7234" s="217">
        <v>86910</v>
      </c>
      <c r="B7234" s="218" t="s">
        <v>7569</v>
      </c>
      <c r="C7234" s="217" t="s">
        <v>28</v>
      </c>
      <c r="D7234" s="219">
        <v>140.28</v>
      </c>
      <c r="E7234" s="220">
        <v>0</v>
      </c>
    </row>
    <row r="7235" spans="1:5">
      <c r="A7235" s="217">
        <v>86916</v>
      </c>
      <c r="B7235" s="218" t="s">
        <v>7570</v>
      </c>
      <c r="C7235" s="217" t="s">
        <v>28</v>
      </c>
      <c r="D7235" s="219">
        <v>20.079999999999998</v>
      </c>
      <c r="E7235" s="220">
        <v>0</v>
      </c>
    </row>
    <row r="7236" spans="1:5">
      <c r="A7236" s="217">
        <v>95469</v>
      </c>
      <c r="B7236" s="218" t="s">
        <v>7571</v>
      </c>
      <c r="C7236" s="217" t="s">
        <v>28</v>
      </c>
      <c r="D7236" s="219">
        <v>313.70999999999998</v>
      </c>
      <c r="E7236" s="220">
        <v>0</v>
      </c>
    </row>
    <row r="7237" spans="1:5">
      <c r="A7237" s="217">
        <v>95470</v>
      </c>
      <c r="B7237" s="218" t="s">
        <v>7572</v>
      </c>
      <c r="C7237" s="217" t="s">
        <v>28</v>
      </c>
      <c r="D7237" s="219">
        <v>321.82</v>
      </c>
      <c r="E7237" s="220">
        <v>0</v>
      </c>
    </row>
    <row r="7238" spans="1:5">
      <c r="A7238" s="217">
        <v>95471</v>
      </c>
      <c r="B7238" s="218" t="s">
        <v>375</v>
      </c>
      <c r="C7238" s="217" t="s">
        <v>28</v>
      </c>
      <c r="D7238" s="219">
        <v>769.38</v>
      </c>
      <c r="E7238" s="220">
        <v>0</v>
      </c>
    </row>
    <row r="7239" spans="1:5">
      <c r="A7239" s="217">
        <v>95472</v>
      </c>
      <c r="B7239" s="218" t="s">
        <v>7573</v>
      </c>
      <c r="C7239" s="217" t="s">
        <v>28</v>
      </c>
      <c r="D7239" s="219">
        <v>777.49</v>
      </c>
      <c r="E7239" s="220">
        <v>0</v>
      </c>
    </row>
    <row r="7240" spans="1:5">
      <c r="A7240" s="217">
        <v>100848</v>
      </c>
      <c r="B7240" s="218" t="s">
        <v>7574</v>
      </c>
      <c r="C7240" s="217" t="s">
        <v>28</v>
      </c>
      <c r="D7240" s="219">
        <v>559.29</v>
      </c>
      <c r="E7240" s="220">
        <v>0</v>
      </c>
    </row>
    <row r="7241" spans="1:5">
      <c r="A7241" s="217">
        <v>86888</v>
      </c>
      <c r="B7241" s="218" t="s">
        <v>7575</v>
      </c>
      <c r="C7241" s="217" t="s">
        <v>28</v>
      </c>
      <c r="D7241" s="219">
        <v>498.81</v>
      </c>
      <c r="E7241" s="220">
        <v>0</v>
      </c>
    </row>
    <row r="7242" spans="1:5">
      <c r="A7242" s="217">
        <v>86932</v>
      </c>
      <c r="B7242" s="218" t="s">
        <v>7576</v>
      </c>
      <c r="C7242" s="217" t="s">
        <v>28</v>
      </c>
      <c r="D7242" s="219">
        <v>566.14</v>
      </c>
      <c r="E7242" s="220">
        <v>0</v>
      </c>
    </row>
    <row r="7243" spans="1:5">
      <c r="A7243" s="217">
        <v>86931</v>
      </c>
      <c r="B7243" s="218" t="s">
        <v>7577</v>
      </c>
      <c r="C7243" s="217" t="s">
        <v>28</v>
      </c>
      <c r="D7243" s="219">
        <v>509.93</v>
      </c>
      <c r="E7243" s="220">
        <v>0</v>
      </c>
    </row>
    <row r="7244" spans="1:5">
      <c r="A7244" s="217">
        <v>100878</v>
      </c>
      <c r="B7244" s="218" t="s">
        <v>7578</v>
      </c>
      <c r="C7244" s="217" t="s">
        <v>28</v>
      </c>
      <c r="D7244" s="219">
        <v>661.87</v>
      </c>
      <c r="E7244" s="220">
        <v>0</v>
      </c>
    </row>
    <row r="7245" spans="1:5">
      <c r="A7245" s="217">
        <v>86877</v>
      </c>
      <c r="B7245" s="218" t="s">
        <v>7579</v>
      </c>
      <c r="C7245" s="217" t="s">
        <v>28</v>
      </c>
      <c r="D7245" s="219">
        <v>83.87</v>
      </c>
      <c r="E7245" s="220">
        <v>0</v>
      </c>
    </row>
    <row r="7246" spans="1:5">
      <c r="A7246" s="217">
        <v>86878</v>
      </c>
      <c r="B7246" s="218" t="s">
        <v>7580</v>
      </c>
      <c r="C7246" s="217" t="s">
        <v>28</v>
      </c>
      <c r="D7246" s="219">
        <v>90.53</v>
      </c>
      <c r="E7246" s="220">
        <v>0</v>
      </c>
    </row>
    <row r="7247" spans="1:5">
      <c r="A7247" s="217">
        <v>86879</v>
      </c>
      <c r="B7247" s="218" t="s">
        <v>7581</v>
      </c>
      <c r="C7247" s="217" t="s">
        <v>28</v>
      </c>
      <c r="D7247" s="219">
        <v>8.82</v>
      </c>
      <c r="E7247" s="220">
        <v>0</v>
      </c>
    </row>
    <row r="7248" spans="1:5">
      <c r="A7248" s="217">
        <v>86880</v>
      </c>
      <c r="B7248" s="218" t="s">
        <v>7582</v>
      </c>
      <c r="C7248" s="217" t="s">
        <v>28</v>
      </c>
      <c r="D7248" s="219">
        <v>22.95</v>
      </c>
      <c r="E7248" s="220">
        <v>0</v>
      </c>
    </row>
    <row r="7249" spans="1:5">
      <c r="A7249" s="217">
        <v>101663</v>
      </c>
      <c r="B7249" s="218" t="s">
        <v>7583</v>
      </c>
      <c r="C7249" s="217" t="s">
        <v>28</v>
      </c>
      <c r="D7249" s="219">
        <v>28.48</v>
      </c>
      <c r="E7249" s="220">
        <v>0</v>
      </c>
    </row>
    <row r="7250" spans="1:5">
      <c r="A7250" s="217">
        <v>101664</v>
      </c>
      <c r="B7250" s="218" t="s">
        <v>7584</v>
      </c>
      <c r="C7250" s="217" t="s">
        <v>28</v>
      </c>
      <c r="D7250" s="219">
        <v>30.25</v>
      </c>
      <c r="E7250" s="220">
        <v>0</v>
      </c>
    </row>
    <row r="7251" spans="1:5">
      <c r="A7251" s="217">
        <v>101665</v>
      </c>
      <c r="B7251" s="218" t="s">
        <v>7585</v>
      </c>
      <c r="C7251" s="217" t="s">
        <v>28</v>
      </c>
      <c r="D7251" s="219">
        <v>37.83</v>
      </c>
      <c r="E7251" s="220">
        <v>0</v>
      </c>
    </row>
    <row r="7252" spans="1:5">
      <c r="A7252" s="217">
        <v>101634</v>
      </c>
      <c r="B7252" s="218" t="s">
        <v>7586</v>
      </c>
      <c r="C7252" s="217" t="s">
        <v>28</v>
      </c>
      <c r="D7252" s="219">
        <v>0</v>
      </c>
      <c r="E7252" s="220"/>
    </row>
    <row r="7253" spans="1:5">
      <c r="A7253" s="217">
        <v>101635</v>
      </c>
      <c r="B7253" s="218" t="s">
        <v>7587</v>
      </c>
      <c r="C7253" s="217" t="s">
        <v>28</v>
      </c>
      <c r="D7253" s="219">
        <v>0</v>
      </c>
      <c r="E7253" s="220"/>
    </row>
    <row r="7254" spans="1:5">
      <c r="A7254" s="217">
        <v>101636</v>
      </c>
      <c r="B7254" s="218" t="s">
        <v>7588</v>
      </c>
      <c r="C7254" s="217" t="s">
        <v>28</v>
      </c>
      <c r="D7254" s="219">
        <v>139.9</v>
      </c>
      <c r="E7254" s="220">
        <v>0.3125</v>
      </c>
    </row>
    <row r="7255" spans="1:5">
      <c r="A7255" s="217">
        <v>101637</v>
      </c>
      <c r="B7255" s="218" t="s">
        <v>7589</v>
      </c>
      <c r="C7255" s="217" t="s">
        <v>28</v>
      </c>
      <c r="D7255" s="219">
        <v>134.32</v>
      </c>
      <c r="E7255" s="220">
        <v>0.32550000000000001</v>
      </c>
    </row>
    <row r="7256" spans="1:5">
      <c r="A7256" s="217">
        <v>101638</v>
      </c>
      <c r="B7256" s="218" t="s">
        <v>7590</v>
      </c>
      <c r="C7256" s="217" t="s">
        <v>28</v>
      </c>
      <c r="D7256" s="219">
        <v>0</v>
      </c>
      <c r="E7256" s="220"/>
    </row>
    <row r="7257" spans="1:5">
      <c r="A7257" s="217">
        <v>101639</v>
      </c>
      <c r="B7257" s="218" t="s">
        <v>7591</v>
      </c>
      <c r="C7257" s="217" t="s">
        <v>28</v>
      </c>
      <c r="D7257" s="219">
        <v>0</v>
      </c>
      <c r="E7257" s="220"/>
    </row>
    <row r="7258" spans="1:5">
      <c r="A7258" s="217">
        <v>105919</v>
      </c>
      <c r="B7258" s="218" t="s">
        <v>7592</v>
      </c>
      <c r="C7258" s="217" t="s">
        <v>28</v>
      </c>
      <c r="D7258" s="219">
        <v>0</v>
      </c>
      <c r="E7258" s="220"/>
    </row>
    <row r="7259" spans="1:5">
      <c r="A7259" s="217">
        <v>101658</v>
      </c>
      <c r="B7259" s="218" t="s">
        <v>7593</v>
      </c>
      <c r="C7259" s="217" t="s">
        <v>28</v>
      </c>
      <c r="D7259" s="219">
        <v>659.85</v>
      </c>
      <c r="E7259" s="220">
        <v>7.1999999999999998E-3</v>
      </c>
    </row>
    <row r="7260" spans="1:5">
      <c r="A7260" s="217">
        <v>101659</v>
      </c>
      <c r="B7260" s="218" t="s">
        <v>7594</v>
      </c>
      <c r="C7260" s="217" t="s">
        <v>28</v>
      </c>
      <c r="D7260" s="219">
        <v>755.45</v>
      </c>
      <c r="E7260" s="220">
        <v>6.1999999999999998E-3</v>
      </c>
    </row>
    <row r="7261" spans="1:5">
      <c r="A7261" s="217">
        <v>101660</v>
      </c>
      <c r="B7261" s="218" t="s">
        <v>7595</v>
      </c>
      <c r="C7261" s="217" t="s">
        <v>28</v>
      </c>
      <c r="D7261" s="219">
        <v>1206.74</v>
      </c>
      <c r="E7261" s="220">
        <v>3.8999999999999998E-3</v>
      </c>
    </row>
    <row r="7262" spans="1:5">
      <c r="A7262" s="217">
        <v>101654</v>
      </c>
      <c r="B7262" s="218" t="s">
        <v>7596</v>
      </c>
      <c r="C7262" s="217" t="s">
        <v>28</v>
      </c>
      <c r="D7262" s="219">
        <v>246</v>
      </c>
      <c r="E7262" s="220">
        <v>1.9199999999999998E-2</v>
      </c>
    </row>
    <row r="7263" spans="1:5">
      <c r="A7263" s="217">
        <v>101655</v>
      </c>
      <c r="B7263" s="218" t="s">
        <v>7597</v>
      </c>
      <c r="C7263" s="217" t="s">
        <v>28</v>
      </c>
      <c r="D7263" s="219">
        <v>396.3</v>
      </c>
      <c r="E7263" s="220">
        <v>1.1900000000000001E-2</v>
      </c>
    </row>
    <row r="7264" spans="1:5">
      <c r="A7264" s="217">
        <v>101656</v>
      </c>
      <c r="B7264" s="218" t="s">
        <v>7598</v>
      </c>
      <c r="C7264" s="217" t="s">
        <v>28</v>
      </c>
      <c r="D7264" s="219">
        <v>431.39</v>
      </c>
      <c r="E7264" s="220">
        <v>1.09E-2</v>
      </c>
    </row>
    <row r="7265" spans="1:5">
      <c r="A7265" s="217">
        <v>101657</v>
      </c>
      <c r="B7265" s="218" t="s">
        <v>7599</v>
      </c>
      <c r="C7265" s="217" t="s">
        <v>28</v>
      </c>
      <c r="D7265" s="219">
        <v>506.14</v>
      </c>
      <c r="E7265" s="220">
        <v>9.2999999999999992E-3</v>
      </c>
    </row>
    <row r="7266" spans="1:5">
      <c r="A7266" s="217">
        <v>105923</v>
      </c>
      <c r="B7266" s="218" t="s">
        <v>7600</v>
      </c>
      <c r="C7266" s="217" t="s">
        <v>28</v>
      </c>
      <c r="D7266" s="219">
        <v>0</v>
      </c>
      <c r="E7266" s="220"/>
    </row>
    <row r="7267" spans="1:5">
      <c r="A7267" s="217">
        <v>105921</v>
      </c>
      <c r="B7267" s="218" t="s">
        <v>7601</v>
      </c>
      <c r="C7267" s="217" t="s">
        <v>28</v>
      </c>
      <c r="D7267" s="219">
        <v>0</v>
      </c>
      <c r="E7267" s="220"/>
    </row>
    <row r="7268" spans="1:5">
      <c r="A7268" s="217">
        <v>105920</v>
      </c>
      <c r="B7268" s="218" t="s">
        <v>7602</v>
      </c>
      <c r="C7268" s="217" t="s">
        <v>28</v>
      </c>
      <c r="D7268" s="219">
        <v>0</v>
      </c>
      <c r="E7268" s="220"/>
    </row>
    <row r="7269" spans="1:5">
      <c r="A7269" s="217">
        <v>105922</v>
      </c>
      <c r="B7269" s="218" t="s">
        <v>7603</v>
      </c>
      <c r="C7269" s="217" t="s">
        <v>28</v>
      </c>
      <c r="D7269" s="219">
        <v>0</v>
      </c>
      <c r="E7269" s="220"/>
    </row>
    <row r="7270" spans="1:5">
      <c r="A7270" s="217">
        <v>101632</v>
      </c>
      <c r="B7270" s="218" t="s">
        <v>7604</v>
      </c>
      <c r="C7270" s="217" t="s">
        <v>28</v>
      </c>
      <c r="D7270" s="219">
        <v>36.35</v>
      </c>
      <c r="E7270" s="220">
        <v>0.97550000000000003</v>
      </c>
    </row>
    <row r="7271" spans="1:5">
      <c r="A7271" s="217">
        <v>101661</v>
      </c>
      <c r="B7271" s="218" t="s">
        <v>7605</v>
      </c>
      <c r="C7271" s="217" t="s">
        <v>28</v>
      </c>
      <c r="D7271" s="219">
        <v>120.08</v>
      </c>
      <c r="E7271" s="220">
        <v>3.9300000000000002E-2</v>
      </c>
    </row>
    <row r="7272" spans="1:5">
      <c r="A7272" s="217">
        <v>105924</v>
      </c>
      <c r="B7272" s="218" t="s">
        <v>7606</v>
      </c>
      <c r="C7272" s="217" t="s">
        <v>28</v>
      </c>
      <c r="D7272" s="219">
        <v>12.06</v>
      </c>
      <c r="E7272" s="220">
        <v>0</v>
      </c>
    </row>
    <row r="7273" spans="1:5">
      <c r="A7273" s="217">
        <v>101651</v>
      </c>
      <c r="B7273" s="218" t="s">
        <v>7607</v>
      </c>
      <c r="C7273" s="217" t="s">
        <v>28</v>
      </c>
      <c r="D7273" s="219">
        <v>60.09</v>
      </c>
      <c r="E7273" s="220">
        <v>7.85E-2</v>
      </c>
    </row>
    <row r="7274" spans="1:5">
      <c r="A7274" s="217">
        <v>101630</v>
      </c>
      <c r="B7274" s="218" t="s">
        <v>7608</v>
      </c>
      <c r="C7274" s="217" t="s">
        <v>28</v>
      </c>
      <c r="D7274" s="219">
        <v>69.87</v>
      </c>
      <c r="E7274" s="220">
        <v>6.7599999999999993E-2</v>
      </c>
    </row>
    <row r="7275" spans="1:5">
      <c r="A7275" s="217">
        <v>101633</v>
      </c>
      <c r="B7275" s="218" t="s">
        <v>7609</v>
      </c>
      <c r="C7275" s="217" t="s">
        <v>28</v>
      </c>
      <c r="D7275" s="219">
        <v>94.17</v>
      </c>
      <c r="E7275" s="220">
        <v>0.42670000000000002</v>
      </c>
    </row>
    <row r="7276" spans="1:5">
      <c r="A7276" s="217">
        <v>104219</v>
      </c>
      <c r="B7276" s="218" t="s">
        <v>7610</v>
      </c>
      <c r="C7276" s="217" t="s">
        <v>467</v>
      </c>
      <c r="D7276" s="219">
        <v>103.31</v>
      </c>
      <c r="E7276" s="220">
        <v>0</v>
      </c>
    </row>
    <row r="7277" spans="1:5">
      <c r="A7277" s="217">
        <v>104223</v>
      </c>
      <c r="B7277" s="218" t="s">
        <v>7611</v>
      </c>
      <c r="C7277" s="217" t="s">
        <v>467</v>
      </c>
      <c r="D7277" s="219">
        <v>136.07</v>
      </c>
      <c r="E7277" s="220">
        <v>0</v>
      </c>
    </row>
    <row r="7278" spans="1:5">
      <c r="A7278" s="217">
        <v>104227</v>
      </c>
      <c r="B7278" s="218" t="s">
        <v>7612</v>
      </c>
      <c r="C7278" s="217" t="s">
        <v>467</v>
      </c>
      <c r="D7278" s="219">
        <v>161.22</v>
      </c>
      <c r="E7278" s="220">
        <v>0</v>
      </c>
    </row>
    <row r="7279" spans="1:5">
      <c r="A7279" s="217">
        <v>104231</v>
      </c>
      <c r="B7279" s="218" t="s">
        <v>7613</v>
      </c>
      <c r="C7279" s="217" t="s">
        <v>467</v>
      </c>
      <c r="D7279" s="219">
        <v>177.65</v>
      </c>
      <c r="E7279" s="220">
        <v>0</v>
      </c>
    </row>
    <row r="7280" spans="1:5">
      <c r="A7280" s="217">
        <v>104235</v>
      </c>
      <c r="B7280" s="218" t="s">
        <v>7614</v>
      </c>
      <c r="C7280" s="217" t="s">
        <v>467</v>
      </c>
      <c r="D7280" s="219">
        <v>87.87</v>
      </c>
      <c r="E7280" s="220">
        <v>0</v>
      </c>
    </row>
    <row r="7281" spans="1:5">
      <c r="A7281" s="217">
        <v>104239</v>
      </c>
      <c r="B7281" s="218" t="s">
        <v>7615</v>
      </c>
      <c r="C7281" s="217" t="s">
        <v>467</v>
      </c>
      <c r="D7281" s="219">
        <v>119.03</v>
      </c>
      <c r="E7281" s="220">
        <v>0</v>
      </c>
    </row>
    <row r="7282" spans="1:5">
      <c r="A7282" s="217">
        <v>104243</v>
      </c>
      <c r="B7282" s="218" t="s">
        <v>7616</v>
      </c>
      <c r="C7282" s="217" t="s">
        <v>467</v>
      </c>
      <c r="D7282" s="219">
        <v>142.54</v>
      </c>
      <c r="E7282" s="220">
        <v>0</v>
      </c>
    </row>
    <row r="7283" spans="1:5">
      <c r="A7283" s="217">
        <v>104247</v>
      </c>
      <c r="B7283" s="218" t="s">
        <v>7617</v>
      </c>
      <c r="C7283" s="217" t="s">
        <v>467</v>
      </c>
      <c r="D7283" s="219">
        <v>153.69</v>
      </c>
      <c r="E7283" s="220">
        <v>0</v>
      </c>
    </row>
    <row r="7284" spans="1:5">
      <c r="A7284" s="217">
        <v>87795</v>
      </c>
      <c r="B7284" s="218" t="s">
        <v>7618</v>
      </c>
      <c r="C7284" s="217" t="s">
        <v>467</v>
      </c>
      <c r="D7284" s="219">
        <v>90.01</v>
      </c>
      <c r="E7284" s="220">
        <v>0</v>
      </c>
    </row>
    <row r="7285" spans="1:5">
      <c r="A7285" s="217">
        <v>87800</v>
      </c>
      <c r="B7285" s="218" t="s">
        <v>7619</v>
      </c>
      <c r="C7285" s="217" t="s">
        <v>467</v>
      </c>
      <c r="D7285" s="219">
        <v>122.11</v>
      </c>
      <c r="E7285" s="220">
        <v>0</v>
      </c>
    </row>
    <row r="7286" spans="1:5">
      <c r="A7286" s="217">
        <v>87804</v>
      </c>
      <c r="B7286" s="218" t="s">
        <v>7620</v>
      </c>
      <c r="C7286" s="217" t="s">
        <v>467</v>
      </c>
      <c r="D7286" s="219">
        <v>145.62</v>
      </c>
      <c r="E7286" s="220">
        <v>0</v>
      </c>
    </row>
    <row r="7287" spans="1:5">
      <c r="A7287" s="217">
        <v>87808</v>
      </c>
      <c r="B7287" s="218" t="s">
        <v>7621</v>
      </c>
      <c r="C7287" s="217" t="s">
        <v>467</v>
      </c>
      <c r="D7287" s="219">
        <v>156.68</v>
      </c>
      <c r="E7287" s="220">
        <v>0</v>
      </c>
    </row>
    <row r="7288" spans="1:5">
      <c r="A7288" s="217">
        <v>87778</v>
      </c>
      <c r="B7288" s="218" t="s">
        <v>7622</v>
      </c>
      <c r="C7288" s="217" t="s">
        <v>467</v>
      </c>
      <c r="D7288" s="219">
        <v>106.79</v>
      </c>
      <c r="E7288" s="220">
        <v>0</v>
      </c>
    </row>
    <row r="7289" spans="1:5">
      <c r="A7289" s="217">
        <v>87783</v>
      </c>
      <c r="B7289" s="218" t="s">
        <v>7623</v>
      </c>
      <c r="C7289" s="217" t="s">
        <v>467</v>
      </c>
      <c r="D7289" s="219">
        <v>140.58000000000001</v>
      </c>
      <c r="E7289" s="220">
        <v>0</v>
      </c>
    </row>
    <row r="7290" spans="1:5">
      <c r="A7290" s="217">
        <v>87787</v>
      </c>
      <c r="B7290" s="218" t="s">
        <v>7624</v>
      </c>
      <c r="C7290" s="217" t="s">
        <v>467</v>
      </c>
      <c r="D7290" s="219">
        <v>165.73</v>
      </c>
      <c r="E7290" s="220">
        <v>0</v>
      </c>
    </row>
    <row r="7291" spans="1:5">
      <c r="A7291" s="217">
        <v>87791</v>
      </c>
      <c r="B7291" s="218" t="s">
        <v>7625</v>
      </c>
      <c r="C7291" s="217" t="s">
        <v>467</v>
      </c>
      <c r="D7291" s="219">
        <v>182.61</v>
      </c>
      <c r="E7291" s="220">
        <v>0</v>
      </c>
    </row>
    <row r="7292" spans="1:5">
      <c r="A7292" s="217">
        <v>87832</v>
      </c>
      <c r="B7292" s="218" t="s">
        <v>7626</v>
      </c>
      <c r="C7292" s="217" t="s">
        <v>467</v>
      </c>
      <c r="D7292" s="219">
        <v>167.3</v>
      </c>
      <c r="E7292" s="220">
        <v>0</v>
      </c>
    </row>
    <row r="7293" spans="1:5">
      <c r="A7293" s="217">
        <v>87812</v>
      </c>
      <c r="B7293" s="218" t="s">
        <v>7627</v>
      </c>
      <c r="C7293" s="217" t="s">
        <v>467</v>
      </c>
      <c r="D7293" s="219">
        <v>123.75</v>
      </c>
      <c r="E7293" s="220">
        <v>0</v>
      </c>
    </row>
    <row r="7294" spans="1:5">
      <c r="A7294" s="217">
        <v>87816</v>
      </c>
      <c r="B7294" s="218" t="s">
        <v>7628</v>
      </c>
      <c r="C7294" s="217" t="s">
        <v>467</v>
      </c>
      <c r="D7294" s="219">
        <v>155.91999999999999</v>
      </c>
      <c r="E7294" s="220">
        <v>0</v>
      </c>
    </row>
    <row r="7295" spans="1:5">
      <c r="A7295" s="217">
        <v>87820</v>
      </c>
      <c r="B7295" s="218" t="s">
        <v>7629</v>
      </c>
      <c r="C7295" s="217" t="s">
        <v>467</v>
      </c>
      <c r="D7295" s="219">
        <v>179.43</v>
      </c>
      <c r="E7295" s="220">
        <v>0</v>
      </c>
    </row>
    <row r="7296" spans="1:5">
      <c r="A7296" s="217">
        <v>87824</v>
      </c>
      <c r="B7296" s="218" t="s">
        <v>7630</v>
      </c>
      <c r="C7296" s="217" t="s">
        <v>467</v>
      </c>
      <c r="D7296" s="219">
        <v>205.98</v>
      </c>
      <c r="E7296" s="220">
        <v>0</v>
      </c>
    </row>
    <row r="7297" spans="1:5">
      <c r="A7297" s="217">
        <v>87828</v>
      </c>
      <c r="B7297" s="218" t="s">
        <v>7631</v>
      </c>
      <c r="C7297" s="217" t="s">
        <v>467</v>
      </c>
      <c r="D7297" s="219">
        <v>131.28</v>
      </c>
      <c r="E7297" s="220">
        <v>0</v>
      </c>
    </row>
    <row r="7298" spans="1:5">
      <c r="A7298" s="217">
        <v>104251</v>
      </c>
      <c r="B7298" s="218" t="s">
        <v>7632</v>
      </c>
      <c r="C7298" s="217" t="s">
        <v>467</v>
      </c>
      <c r="D7298" s="219">
        <v>117.5</v>
      </c>
      <c r="E7298" s="220">
        <v>0</v>
      </c>
    </row>
    <row r="7299" spans="1:5">
      <c r="A7299" s="217">
        <v>104255</v>
      </c>
      <c r="B7299" s="218" t="s">
        <v>7633</v>
      </c>
      <c r="C7299" s="217" t="s">
        <v>467</v>
      </c>
      <c r="D7299" s="219">
        <v>148.66</v>
      </c>
      <c r="E7299" s="220">
        <v>0</v>
      </c>
    </row>
    <row r="7300" spans="1:5">
      <c r="A7300" s="217">
        <v>104259</v>
      </c>
      <c r="B7300" s="218" t="s">
        <v>7634</v>
      </c>
      <c r="C7300" s="217" t="s">
        <v>467</v>
      </c>
      <c r="D7300" s="219">
        <v>172.17</v>
      </c>
      <c r="E7300" s="220">
        <v>0</v>
      </c>
    </row>
    <row r="7301" spans="1:5">
      <c r="A7301" s="217">
        <v>104263</v>
      </c>
      <c r="B7301" s="218" t="s">
        <v>7635</v>
      </c>
      <c r="C7301" s="217" t="s">
        <v>467</v>
      </c>
      <c r="D7301" s="219">
        <v>197.03</v>
      </c>
      <c r="E7301" s="220">
        <v>0</v>
      </c>
    </row>
    <row r="7302" spans="1:5">
      <c r="A7302" s="217">
        <v>87794</v>
      </c>
      <c r="B7302" s="218" t="s">
        <v>7636</v>
      </c>
      <c r="C7302" s="217" t="s">
        <v>467</v>
      </c>
      <c r="D7302" s="219">
        <v>47.52</v>
      </c>
      <c r="E7302" s="220">
        <v>0</v>
      </c>
    </row>
    <row r="7303" spans="1:5">
      <c r="A7303" s="217">
        <v>87799</v>
      </c>
      <c r="B7303" s="218" t="s">
        <v>7637</v>
      </c>
      <c r="C7303" s="217" t="s">
        <v>467</v>
      </c>
      <c r="D7303" s="219">
        <v>65.39</v>
      </c>
      <c r="E7303" s="220">
        <v>0</v>
      </c>
    </row>
    <row r="7304" spans="1:5">
      <c r="A7304" s="217">
        <v>87803</v>
      </c>
      <c r="B7304" s="218" t="s">
        <v>7638</v>
      </c>
      <c r="C7304" s="217" t="s">
        <v>467</v>
      </c>
      <c r="D7304" s="219">
        <v>73.77</v>
      </c>
      <c r="E7304" s="220">
        <v>0</v>
      </c>
    </row>
    <row r="7305" spans="1:5">
      <c r="A7305" s="217">
        <v>87807</v>
      </c>
      <c r="B7305" s="218" t="s">
        <v>7639</v>
      </c>
      <c r="C7305" s="217" t="s">
        <v>467</v>
      </c>
      <c r="D7305" s="219">
        <v>80.7</v>
      </c>
      <c r="E7305" s="220">
        <v>0</v>
      </c>
    </row>
    <row r="7306" spans="1:5">
      <c r="A7306" s="217">
        <v>104218</v>
      </c>
      <c r="B7306" s="218" t="s">
        <v>7640</v>
      </c>
      <c r="C7306" s="217" t="s">
        <v>467</v>
      </c>
      <c r="D7306" s="219">
        <v>58.49</v>
      </c>
      <c r="E7306" s="220">
        <v>0</v>
      </c>
    </row>
    <row r="7307" spans="1:5">
      <c r="A7307" s="217">
        <v>87777</v>
      </c>
      <c r="B7307" s="218" t="s">
        <v>7641</v>
      </c>
      <c r="C7307" s="217" t="s">
        <v>467</v>
      </c>
      <c r="D7307" s="219">
        <v>62.37</v>
      </c>
      <c r="E7307" s="220">
        <v>0</v>
      </c>
    </row>
    <row r="7308" spans="1:5">
      <c r="A7308" s="217">
        <v>104222</v>
      </c>
      <c r="B7308" s="218" t="s">
        <v>7642</v>
      </c>
      <c r="C7308" s="217" t="s">
        <v>467</v>
      </c>
      <c r="D7308" s="219">
        <v>75.81</v>
      </c>
      <c r="E7308" s="220">
        <v>0</v>
      </c>
    </row>
    <row r="7309" spans="1:5">
      <c r="A7309" s="217">
        <v>87781</v>
      </c>
      <c r="B7309" s="218" t="s">
        <v>7643</v>
      </c>
      <c r="C7309" s="217" t="s">
        <v>467</v>
      </c>
      <c r="D7309" s="219">
        <v>80.78</v>
      </c>
      <c r="E7309" s="220">
        <v>0</v>
      </c>
    </row>
    <row r="7310" spans="1:5">
      <c r="A7310" s="217">
        <v>104226</v>
      </c>
      <c r="B7310" s="218" t="s">
        <v>7644</v>
      </c>
      <c r="C7310" s="217" t="s">
        <v>467</v>
      </c>
      <c r="D7310" s="219">
        <v>84.77</v>
      </c>
      <c r="E7310" s="220">
        <v>0</v>
      </c>
    </row>
    <row r="7311" spans="1:5">
      <c r="A7311" s="217">
        <v>87786</v>
      </c>
      <c r="B7311" s="218" t="s">
        <v>7645</v>
      </c>
      <c r="C7311" s="217" t="s">
        <v>467</v>
      </c>
      <c r="D7311" s="219">
        <v>89.74</v>
      </c>
      <c r="E7311" s="220">
        <v>0</v>
      </c>
    </row>
    <row r="7312" spans="1:5">
      <c r="A7312" s="217">
        <v>104230</v>
      </c>
      <c r="B7312" s="218" t="s">
        <v>7646</v>
      </c>
      <c r="C7312" s="217" t="s">
        <v>467</v>
      </c>
      <c r="D7312" s="219">
        <v>98.77</v>
      </c>
      <c r="E7312" s="220">
        <v>0</v>
      </c>
    </row>
    <row r="7313" spans="1:5">
      <c r="A7313" s="217">
        <v>104234</v>
      </c>
      <c r="B7313" s="218" t="s">
        <v>7647</v>
      </c>
      <c r="C7313" s="217" t="s">
        <v>467</v>
      </c>
      <c r="D7313" s="219">
        <v>45.24</v>
      </c>
      <c r="E7313" s="220">
        <v>0</v>
      </c>
    </row>
    <row r="7314" spans="1:5">
      <c r="A7314" s="217">
        <v>104238</v>
      </c>
      <c r="B7314" s="218" t="s">
        <v>7648</v>
      </c>
      <c r="C7314" s="217" t="s">
        <v>467</v>
      </c>
      <c r="D7314" s="219">
        <v>62.01</v>
      </c>
      <c r="E7314" s="220">
        <v>0</v>
      </c>
    </row>
    <row r="7315" spans="1:5">
      <c r="A7315" s="217">
        <v>104242</v>
      </c>
      <c r="B7315" s="218" t="s">
        <v>7649</v>
      </c>
      <c r="C7315" s="217" t="s">
        <v>467</v>
      </c>
      <c r="D7315" s="219">
        <v>70.39</v>
      </c>
      <c r="E7315" s="220">
        <v>0</v>
      </c>
    </row>
    <row r="7316" spans="1:5">
      <c r="A7316" s="217">
        <v>104246</v>
      </c>
      <c r="B7316" s="218" t="s">
        <v>7650</v>
      </c>
      <c r="C7316" s="217" t="s">
        <v>467</v>
      </c>
      <c r="D7316" s="219">
        <v>76.97</v>
      </c>
      <c r="E7316" s="220">
        <v>0</v>
      </c>
    </row>
    <row r="7317" spans="1:5">
      <c r="A7317" s="217">
        <v>104250</v>
      </c>
      <c r="B7317" s="218" t="s">
        <v>7651</v>
      </c>
      <c r="C7317" s="217" t="s">
        <v>467</v>
      </c>
      <c r="D7317" s="219">
        <v>78</v>
      </c>
      <c r="E7317" s="220">
        <v>0</v>
      </c>
    </row>
    <row r="7318" spans="1:5">
      <c r="A7318" s="217">
        <v>87811</v>
      </c>
      <c r="B7318" s="218" t="s">
        <v>7652</v>
      </c>
      <c r="C7318" s="217" t="s">
        <v>467</v>
      </c>
      <c r="D7318" s="219">
        <v>84.95</v>
      </c>
      <c r="E7318" s="220">
        <v>0</v>
      </c>
    </row>
    <row r="7319" spans="1:5">
      <c r="A7319" s="217">
        <v>104254</v>
      </c>
      <c r="B7319" s="218" t="s">
        <v>7653</v>
      </c>
      <c r="C7319" s="217" t="s">
        <v>467</v>
      </c>
      <c r="D7319" s="219">
        <v>94.77</v>
      </c>
      <c r="E7319" s="220">
        <v>0</v>
      </c>
    </row>
    <row r="7320" spans="1:5">
      <c r="A7320" s="217">
        <v>87815</v>
      </c>
      <c r="B7320" s="218" t="s">
        <v>7654</v>
      </c>
      <c r="C7320" s="217" t="s">
        <v>467</v>
      </c>
      <c r="D7320" s="219">
        <v>102.81</v>
      </c>
      <c r="E7320" s="220">
        <v>0</v>
      </c>
    </row>
    <row r="7321" spans="1:5">
      <c r="A7321" s="217">
        <v>104258</v>
      </c>
      <c r="B7321" s="218" t="s">
        <v>7655</v>
      </c>
      <c r="C7321" s="217" t="s">
        <v>467</v>
      </c>
      <c r="D7321" s="219">
        <v>103.15</v>
      </c>
      <c r="E7321" s="220">
        <v>0</v>
      </c>
    </row>
    <row r="7322" spans="1:5">
      <c r="A7322" s="217">
        <v>87819</v>
      </c>
      <c r="B7322" s="218" t="s">
        <v>7656</v>
      </c>
      <c r="C7322" s="217" t="s">
        <v>467</v>
      </c>
      <c r="D7322" s="219">
        <v>111.19</v>
      </c>
      <c r="E7322" s="220">
        <v>0</v>
      </c>
    </row>
    <row r="7323" spans="1:5">
      <c r="A7323" s="217">
        <v>104262</v>
      </c>
      <c r="B7323" s="218" t="s">
        <v>7657</v>
      </c>
      <c r="C7323" s="217" t="s">
        <v>467</v>
      </c>
      <c r="D7323" s="219">
        <v>131.09</v>
      </c>
      <c r="E7323" s="220">
        <v>0</v>
      </c>
    </row>
    <row r="7324" spans="1:5">
      <c r="A7324" s="217">
        <v>87823</v>
      </c>
      <c r="B7324" s="218" t="s">
        <v>7658</v>
      </c>
      <c r="C7324" s="217" t="s">
        <v>467</v>
      </c>
      <c r="D7324" s="219">
        <v>142.07</v>
      </c>
      <c r="E7324" s="220">
        <v>0</v>
      </c>
    </row>
    <row r="7325" spans="1:5">
      <c r="A7325" s="217">
        <v>87827</v>
      </c>
      <c r="B7325" s="218" t="s">
        <v>7659</v>
      </c>
      <c r="C7325" s="217" t="s">
        <v>467</v>
      </c>
      <c r="D7325" s="219">
        <v>81.59</v>
      </c>
      <c r="E7325" s="220">
        <v>0</v>
      </c>
    </row>
    <row r="7326" spans="1:5">
      <c r="A7326" s="217">
        <v>87831</v>
      </c>
      <c r="B7326" s="218" t="s">
        <v>7660</v>
      </c>
      <c r="C7326" s="217" t="s">
        <v>467</v>
      </c>
      <c r="D7326" s="219">
        <v>99.92</v>
      </c>
      <c r="E7326" s="220">
        <v>0</v>
      </c>
    </row>
    <row r="7327" spans="1:5">
      <c r="A7327" s="217">
        <v>104220</v>
      </c>
      <c r="B7327" s="218" t="s">
        <v>7661</v>
      </c>
      <c r="C7327" s="217" t="s">
        <v>467</v>
      </c>
      <c r="D7327" s="219">
        <v>57.95</v>
      </c>
      <c r="E7327" s="220">
        <v>9.4700000000000006E-2</v>
      </c>
    </row>
    <row r="7328" spans="1:5">
      <c r="A7328" s="217">
        <v>104203</v>
      </c>
      <c r="B7328" s="218" t="s">
        <v>7662</v>
      </c>
      <c r="C7328" s="217" t="s">
        <v>467</v>
      </c>
      <c r="D7328" s="219">
        <v>62.06</v>
      </c>
      <c r="E7328" s="220">
        <v>9.8500000000000004E-2</v>
      </c>
    </row>
    <row r="7329" spans="1:5">
      <c r="A7329" s="217">
        <v>104224</v>
      </c>
      <c r="B7329" s="218" t="s">
        <v>7663</v>
      </c>
      <c r="C7329" s="217" t="s">
        <v>467</v>
      </c>
      <c r="D7329" s="219">
        <v>75.069999999999993</v>
      </c>
      <c r="E7329" s="220">
        <v>9.4700000000000006E-2</v>
      </c>
    </row>
    <row r="7330" spans="1:5">
      <c r="A7330" s="217">
        <v>104204</v>
      </c>
      <c r="B7330" s="218" t="s">
        <v>7664</v>
      </c>
      <c r="C7330" s="217" t="s">
        <v>467</v>
      </c>
      <c r="D7330" s="219">
        <v>80.39</v>
      </c>
      <c r="E7330" s="220">
        <v>9.8500000000000004E-2</v>
      </c>
    </row>
    <row r="7331" spans="1:5">
      <c r="A7331" s="217">
        <v>104228</v>
      </c>
      <c r="B7331" s="218" t="s">
        <v>7665</v>
      </c>
      <c r="C7331" s="217" t="s">
        <v>467</v>
      </c>
      <c r="D7331" s="219">
        <v>83.19</v>
      </c>
      <c r="E7331" s="220">
        <v>8.8499999999999995E-2</v>
      </c>
    </row>
    <row r="7332" spans="1:5">
      <c r="A7332" s="217">
        <v>104205</v>
      </c>
      <c r="B7332" s="218" t="s">
        <v>7666</v>
      </c>
      <c r="C7332" s="217" t="s">
        <v>467</v>
      </c>
      <c r="D7332" s="219">
        <v>88.52</v>
      </c>
      <c r="E7332" s="220">
        <v>9.2299999999999993E-2</v>
      </c>
    </row>
    <row r="7333" spans="1:5">
      <c r="A7333" s="217">
        <v>104232</v>
      </c>
      <c r="B7333" s="218" t="s">
        <v>7667</v>
      </c>
      <c r="C7333" s="217" t="s">
        <v>467</v>
      </c>
      <c r="D7333" s="219">
        <v>91.91</v>
      </c>
      <c r="E7333" s="220">
        <v>8.9099999999999999E-2</v>
      </c>
    </row>
    <row r="7334" spans="1:5">
      <c r="A7334" s="217">
        <v>104206</v>
      </c>
      <c r="B7334" s="218" t="s">
        <v>7668</v>
      </c>
      <c r="C7334" s="217" t="s">
        <v>467</v>
      </c>
      <c r="D7334" s="219">
        <v>97.76</v>
      </c>
      <c r="E7334" s="220">
        <v>9.2899999999999996E-2</v>
      </c>
    </row>
    <row r="7335" spans="1:5">
      <c r="A7335" s="217">
        <v>104236</v>
      </c>
      <c r="B7335" s="218" t="s">
        <v>7669</v>
      </c>
      <c r="C7335" s="217" t="s">
        <v>467</v>
      </c>
      <c r="D7335" s="219">
        <v>44.04</v>
      </c>
      <c r="E7335" s="220">
        <v>8.0600000000000005E-2</v>
      </c>
    </row>
    <row r="7336" spans="1:5">
      <c r="A7336" s="217">
        <v>104207</v>
      </c>
      <c r="B7336" s="218" t="s">
        <v>7670</v>
      </c>
      <c r="C7336" s="217" t="s">
        <v>467</v>
      </c>
      <c r="D7336" s="219">
        <v>46.57</v>
      </c>
      <c r="E7336" s="220">
        <v>8.4400000000000003E-2</v>
      </c>
    </row>
    <row r="7337" spans="1:5">
      <c r="A7337" s="217">
        <v>104240</v>
      </c>
      <c r="B7337" s="218" t="s">
        <v>7671</v>
      </c>
      <c r="C7337" s="217" t="s">
        <v>467</v>
      </c>
      <c r="D7337" s="219">
        <v>60.71</v>
      </c>
      <c r="E7337" s="220">
        <v>8.5300000000000001E-2</v>
      </c>
    </row>
    <row r="7338" spans="1:5">
      <c r="A7338" s="217">
        <v>104208</v>
      </c>
      <c r="B7338" s="218" t="s">
        <v>7672</v>
      </c>
      <c r="C7338" s="217" t="s">
        <v>467</v>
      </c>
      <c r="D7338" s="219">
        <v>64.349999999999994</v>
      </c>
      <c r="E7338" s="220">
        <v>8.8999999999999996E-2</v>
      </c>
    </row>
    <row r="7339" spans="1:5">
      <c r="A7339" s="217">
        <v>104244</v>
      </c>
      <c r="B7339" s="218" t="s">
        <v>7673</v>
      </c>
      <c r="C7339" s="217" t="s">
        <v>467</v>
      </c>
      <c r="D7339" s="219">
        <v>68.349999999999994</v>
      </c>
      <c r="E7339" s="220">
        <v>7.9399999999999998E-2</v>
      </c>
    </row>
    <row r="7340" spans="1:5">
      <c r="A7340" s="217">
        <v>104209</v>
      </c>
      <c r="B7340" s="218" t="s">
        <v>7674</v>
      </c>
      <c r="C7340" s="217" t="s">
        <v>467</v>
      </c>
      <c r="D7340" s="219">
        <v>71.989999999999995</v>
      </c>
      <c r="E7340" s="220">
        <v>8.3099999999999993E-2</v>
      </c>
    </row>
    <row r="7341" spans="1:5">
      <c r="A7341" s="217">
        <v>104248</v>
      </c>
      <c r="B7341" s="218" t="s">
        <v>7675</v>
      </c>
      <c r="C7341" s="217" t="s">
        <v>467</v>
      </c>
      <c r="D7341" s="219">
        <v>71.47</v>
      </c>
      <c r="E7341" s="220">
        <v>7.6100000000000001E-2</v>
      </c>
    </row>
    <row r="7342" spans="1:5">
      <c r="A7342" s="217">
        <v>104210</v>
      </c>
      <c r="B7342" s="218" t="s">
        <v>7676</v>
      </c>
      <c r="C7342" s="217" t="s">
        <v>467</v>
      </c>
      <c r="D7342" s="219">
        <v>74.989999999999995</v>
      </c>
      <c r="E7342" s="220">
        <v>7.9699999999999993E-2</v>
      </c>
    </row>
    <row r="7343" spans="1:5">
      <c r="A7343" s="217">
        <v>104252</v>
      </c>
      <c r="B7343" s="218" t="s">
        <v>7677</v>
      </c>
      <c r="C7343" s="217" t="s">
        <v>467</v>
      </c>
      <c r="D7343" s="219">
        <v>79.48</v>
      </c>
      <c r="E7343" s="220">
        <v>0.11749999999999999</v>
      </c>
    </row>
    <row r="7344" spans="1:5">
      <c r="A7344" s="217">
        <v>104211</v>
      </c>
      <c r="B7344" s="218" t="s">
        <v>7678</v>
      </c>
      <c r="C7344" s="217" t="s">
        <v>467</v>
      </c>
      <c r="D7344" s="219">
        <v>86.86</v>
      </c>
      <c r="E7344" s="220">
        <v>0.12039999999999999</v>
      </c>
    </row>
    <row r="7345" spans="1:5">
      <c r="A7345" s="217">
        <v>104212</v>
      </c>
      <c r="B7345" s="218" t="s">
        <v>7679</v>
      </c>
      <c r="C7345" s="217" t="s">
        <v>467</v>
      </c>
      <c r="D7345" s="219">
        <v>104.72</v>
      </c>
      <c r="E7345" s="220">
        <v>0.1171</v>
      </c>
    </row>
    <row r="7346" spans="1:5">
      <c r="A7346" s="217">
        <v>104213</v>
      </c>
      <c r="B7346" s="218" t="s">
        <v>7680</v>
      </c>
      <c r="C7346" s="217" t="s">
        <v>467</v>
      </c>
      <c r="D7346" s="219">
        <v>112.36</v>
      </c>
      <c r="E7346" s="220">
        <v>0.1113</v>
      </c>
    </row>
    <row r="7347" spans="1:5">
      <c r="A7347" s="217">
        <v>104214</v>
      </c>
      <c r="B7347" s="218" t="s">
        <v>7681</v>
      </c>
      <c r="C7347" s="217" t="s">
        <v>467</v>
      </c>
      <c r="D7347" s="219">
        <v>133.65</v>
      </c>
      <c r="E7347" s="220">
        <v>0.1144</v>
      </c>
    </row>
    <row r="7348" spans="1:5">
      <c r="A7348" s="217">
        <v>104215</v>
      </c>
      <c r="B7348" s="218" t="s">
        <v>7682</v>
      </c>
      <c r="C7348" s="217" t="s">
        <v>467</v>
      </c>
      <c r="D7348" s="219">
        <v>82.04</v>
      </c>
      <c r="E7348" s="220">
        <v>0.1099</v>
      </c>
    </row>
    <row r="7349" spans="1:5">
      <c r="A7349" s="217">
        <v>104216</v>
      </c>
      <c r="B7349" s="218" t="s">
        <v>7683</v>
      </c>
      <c r="C7349" s="217" t="s">
        <v>467</v>
      </c>
      <c r="D7349" s="219">
        <v>99.9</v>
      </c>
      <c r="E7349" s="220">
        <v>0.1061</v>
      </c>
    </row>
    <row r="7350" spans="1:5">
      <c r="A7350" s="217">
        <v>104217</v>
      </c>
      <c r="B7350" s="218" t="s">
        <v>7684</v>
      </c>
      <c r="C7350" s="217" t="s">
        <v>467</v>
      </c>
      <c r="D7350" s="219">
        <v>54.1</v>
      </c>
      <c r="E7350" s="220">
        <v>0</v>
      </c>
    </row>
    <row r="7351" spans="1:5">
      <c r="A7351" s="217">
        <v>104221</v>
      </c>
      <c r="B7351" s="218" t="s">
        <v>7685</v>
      </c>
      <c r="C7351" s="217" t="s">
        <v>467</v>
      </c>
      <c r="D7351" s="219">
        <v>69.930000000000007</v>
      </c>
      <c r="E7351" s="220">
        <v>0</v>
      </c>
    </row>
    <row r="7352" spans="1:5">
      <c r="A7352" s="217">
        <v>104225</v>
      </c>
      <c r="B7352" s="218" t="s">
        <v>7686</v>
      </c>
      <c r="C7352" s="217" t="s">
        <v>467</v>
      </c>
      <c r="D7352" s="219">
        <v>77.400000000000006</v>
      </c>
      <c r="E7352" s="220">
        <v>0</v>
      </c>
    </row>
    <row r="7353" spans="1:5">
      <c r="A7353" s="217">
        <v>104229</v>
      </c>
      <c r="B7353" s="218" t="s">
        <v>7687</v>
      </c>
      <c r="C7353" s="217" t="s">
        <v>467</v>
      </c>
      <c r="D7353" s="219">
        <v>90.65</v>
      </c>
      <c r="E7353" s="220">
        <v>0</v>
      </c>
    </row>
    <row r="7354" spans="1:5">
      <c r="A7354" s="217">
        <v>104233</v>
      </c>
      <c r="B7354" s="218" t="s">
        <v>7688</v>
      </c>
      <c r="C7354" s="217" t="s">
        <v>467</v>
      </c>
      <c r="D7354" s="219">
        <v>41.15</v>
      </c>
      <c r="E7354" s="220">
        <v>0</v>
      </c>
    </row>
    <row r="7355" spans="1:5">
      <c r="A7355" s="217">
        <v>104237</v>
      </c>
      <c r="B7355" s="218" t="s">
        <v>7689</v>
      </c>
      <c r="C7355" s="217" t="s">
        <v>467</v>
      </c>
      <c r="D7355" s="219">
        <v>56.52</v>
      </c>
      <c r="E7355" s="220">
        <v>0</v>
      </c>
    </row>
    <row r="7356" spans="1:5">
      <c r="A7356" s="217">
        <v>104241</v>
      </c>
      <c r="B7356" s="218" t="s">
        <v>7690</v>
      </c>
      <c r="C7356" s="217" t="s">
        <v>467</v>
      </c>
      <c r="D7356" s="219">
        <v>63.51</v>
      </c>
      <c r="E7356" s="220">
        <v>0</v>
      </c>
    </row>
    <row r="7357" spans="1:5">
      <c r="A7357" s="217">
        <v>104245</v>
      </c>
      <c r="B7357" s="218" t="s">
        <v>7691</v>
      </c>
      <c r="C7357" s="217" t="s">
        <v>467</v>
      </c>
      <c r="D7357" s="219">
        <v>69.39</v>
      </c>
      <c r="E7357" s="220">
        <v>0</v>
      </c>
    </row>
    <row r="7358" spans="1:5">
      <c r="A7358" s="217">
        <v>104249</v>
      </c>
      <c r="B7358" s="218" t="s">
        <v>7692</v>
      </c>
      <c r="C7358" s="217" t="s">
        <v>467</v>
      </c>
      <c r="D7358" s="219">
        <v>73.91</v>
      </c>
      <c r="E7358" s="220">
        <v>0</v>
      </c>
    </row>
    <row r="7359" spans="1:5">
      <c r="A7359" s="217">
        <v>104253</v>
      </c>
      <c r="B7359" s="218" t="s">
        <v>7693</v>
      </c>
      <c r="C7359" s="217" t="s">
        <v>467</v>
      </c>
      <c r="D7359" s="219">
        <v>89.28</v>
      </c>
      <c r="E7359" s="220">
        <v>0</v>
      </c>
    </row>
    <row r="7360" spans="1:5">
      <c r="A7360" s="217">
        <v>104256</v>
      </c>
      <c r="B7360" s="218" t="s">
        <v>7694</v>
      </c>
      <c r="C7360" s="217" t="s">
        <v>467</v>
      </c>
      <c r="D7360" s="219">
        <v>96.15</v>
      </c>
      <c r="E7360" s="220">
        <v>0.114</v>
      </c>
    </row>
    <row r="7361" spans="1:5">
      <c r="A7361" s="217">
        <v>104260</v>
      </c>
      <c r="B7361" s="218" t="s">
        <v>7695</v>
      </c>
      <c r="C7361" s="217" t="s">
        <v>467</v>
      </c>
      <c r="D7361" s="219">
        <v>103.79</v>
      </c>
      <c r="E7361" s="220">
        <v>0.108</v>
      </c>
    </row>
    <row r="7362" spans="1:5">
      <c r="A7362" s="217">
        <v>104264</v>
      </c>
      <c r="B7362" s="218" t="s">
        <v>7696</v>
      </c>
      <c r="C7362" s="217" t="s">
        <v>467</v>
      </c>
      <c r="D7362" s="219">
        <v>123.09</v>
      </c>
      <c r="E7362" s="220">
        <v>0.11119999999999999</v>
      </c>
    </row>
    <row r="7363" spans="1:5">
      <c r="A7363" s="217">
        <v>87792</v>
      </c>
      <c r="B7363" s="218" t="s">
        <v>7697</v>
      </c>
      <c r="C7363" s="217" t="s">
        <v>467</v>
      </c>
      <c r="D7363" s="219">
        <v>43.43</v>
      </c>
      <c r="E7363" s="220">
        <v>0</v>
      </c>
    </row>
    <row r="7364" spans="1:5">
      <c r="A7364" s="217">
        <v>87797</v>
      </c>
      <c r="B7364" s="218" t="s">
        <v>7698</v>
      </c>
      <c r="C7364" s="217" t="s">
        <v>467</v>
      </c>
      <c r="D7364" s="219">
        <v>59.9</v>
      </c>
      <c r="E7364" s="220">
        <v>0</v>
      </c>
    </row>
    <row r="7365" spans="1:5">
      <c r="A7365" s="217">
        <v>87801</v>
      </c>
      <c r="B7365" s="218" t="s">
        <v>7699</v>
      </c>
      <c r="C7365" s="217" t="s">
        <v>467</v>
      </c>
      <c r="D7365" s="219">
        <v>66.89</v>
      </c>
      <c r="E7365" s="220">
        <v>0</v>
      </c>
    </row>
    <row r="7366" spans="1:5">
      <c r="A7366" s="217">
        <v>87805</v>
      </c>
      <c r="B7366" s="218" t="s">
        <v>7700</v>
      </c>
      <c r="C7366" s="217" t="s">
        <v>467</v>
      </c>
      <c r="D7366" s="219">
        <v>73.12</v>
      </c>
      <c r="E7366" s="220">
        <v>0</v>
      </c>
    </row>
    <row r="7367" spans="1:5">
      <c r="A7367" s="217">
        <v>87775</v>
      </c>
      <c r="B7367" s="218" t="s">
        <v>69</v>
      </c>
      <c r="C7367" s="217" t="s">
        <v>467</v>
      </c>
      <c r="D7367" s="219">
        <v>57.98</v>
      </c>
      <c r="E7367" s="220">
        <v>0</v>
      </c>
    </row>
    <row r="7368" spans="1:5">
      <c r="A7368" s="217">
        <v>87779</v>
      </c>
      <c r="B7368" s="218" t="s">
        <v>7701</v>
      </c>
      <c r="C7368" s="217" t="s">
        <v>467</v>
      </c>
      <c r="D7368" s="219">
        <v>74.900000000000006</v>
      </c>
      <c r="E7368" s="220">
        <v>0</v>
      </c>
    </row>
    <row r="7369" spans="1:5">
      <c r="A7369" s="217">
        <v>87784</v>
      </c>
      <c r="B7369" s="218" t="s">
        <v>7702</v>
      </c>
      <c r="C7369" s="217" t="s">
        <v>467</v>
      </c>
      <c r="D7369" s="219">
        <v>82.37</v>
      </c>
      <c r="E7369" s="220">
        <v>0</v>
      </c>
    </row>
    <row r="7370" spans="1:5">
      <c r="A7370" s="217">
        <v>87788</v>
      </c>
      <c r="B7370" s="218" t="s">
        <v>7703</v>
      </c>
      <c r="C7370" s="217" t="s">
        <v>467</v>
      </c>
      <c r="D7370" s="219">
        <v>96.81</v>
      </c>
      <c r="E7370" s="220">
        <v>0</v>
      </c>
    </row>
    <row r="7371" spans="1:5">
      <c r="A7371" s="217">
        <v>87809</v>
      </c>
      <c r="B7371" s="218" t="s">
        <v>7704</v>
      </c>
      <c r="C7371" s="217" t="s">
        <v>467</v>
      </c>
      <c r="D7371" s="219">
        <v>80.86</v>
      </c>
      <c r="E7371" s="220">
        <v>0</v>
      </c>
    </row>
    <row r="7372" spans="1:5">
      <c r="A7372" s="217">
        <v>87813</v>
      </c>
      <c r="B7372" s="218" t="s">
        <v>7705</v>
      </c>
      <c r="C7372" s="217" t="s">
        <v>467</v>
      </c>
      <c r="D7372" s="219">
        <v>97.32</v>
      </c>
      <c r="E7372" s="220">
        <v>0</v>
      </c>
    </row>
    <row r="7373" spans="1:5">
      <c r="A7373" s="217">
        <v>104257</v>
      </c>
      <c r="B7373" s="218" t="s">
        <v>7706</v>
      </c>
      <c r="C7373" s="217" t="s">
        <v>467</v>
      </c>
      <c r="D7373" s="219">
        <v>96.27</v>
      </c>
      <c r="E7373" s="220">
        <v>0</v>
      </c>
    </row>
    <row r="7374" spans="1:5">
      <c r="A7374" s="217">
        <v>87817</v>
      </c>
      <c r="B7374" s="218" t="s">
        <v>7707</v>
      </c>
      <c r="C7374" s="217" t="s">
        <v>467</v>
      </c>
      <c r="D7374" s="219">
        <v>104.31</v>
      </c>
      <c r="E7374" s="220">
        <v>0</v>
      </c>
    </row>
    <row r="7375" spans="1:5">
      <c r="A7375" s="217">
        <v>104261</v>
      </c>
      <c r="B7375" s="218" t="s">
        <v>7708</v>
      </c>
      <c r="C7375" s="217" t="s">
        <v>467</v>
      </c>
      <c r="D7375" s="219">
        <v>123.51</v>
      </c>
      <c r="E7375" s="220">
        <v>0</v>
      </c>
    </row>
    <row r="7376" spans="1:5">
      <c r="A7376" s="217">
        <v>87821</v>
      </c>
      <c r="B7376" s="218" t="s">
        <v>7709</v>
      </c>
      <c r="C7376" s="217" t="s">
        <v>467</v>
      </c>
      <c r="D7376" s="219">
        <v>134.49</v>
      </c>
      <c r="E7376" s="220">
        <v>0</v>
      </c>
    </row>
    <row r="7377" spans="1:5">
      <c r="A7377" s="217">
        <v>87825</v>
      </c>
      <c r="B7377" s="218" t="s">
        <v>7710</v>
      </c>
      <c r="C7377" s="217" t="s">
        <v>467</v>
      </c>
      <c r="D7377" s="219">
        <v>76.58</v>
      </c>
      <c r="E7377" s="220">
        <v>0</v>
      </c>
    </row>
    <row r="7378" spans="1:5">
      <c r="A7378" s="217">
        <v>87829</v>
      </c>
      <c r="B7378" s="218" t="s">
        <v>7711</v>
      </c>
      <c r="C7378" s="217" t="s">
        <v>467</v>
      </c>
      <c r="D7378" s="219">
        <v>93.2</v>
      </c>
      <c r="E7378" s="220">
        <v>0</v>
      </c>
    </row>
    <row r="7379" spans="1:5">
      <c r="A7379" s="217">
        <v>87557</v>
      </c>
      <c r="B7379" s="218" t="s">
        <v>7712</v>
      </c>
      <c r="C7379" s="217" t="s">
        <v>467</v>
      </c>
      <c r="D7379" s="219">
        <v>54.57</v>
      </c>
      <c r="E7379" s="220">
        <v>0</v>
      </c>
    </row>
    <row r="7380" spans="1:5">
      <c r="A7380" s="217">
        <v>87539</v>
      </c>
      <c r="B7380" s="218" t="s">
        <v>7713</v>
      </c>
      <c r="C7380" s="217" t="s">
        <v>467</v>
      </c>
      <c r="D7380" s="219">
        <v>83.25</v>
      </c>
      <c r="E7380" s="220">
        <v>0</v>
      </c>
    </row>
    <row r="7381" spans="1:5">
      <c r="A7381" s="217">
        <v>104972</v>
      </c>
      <c r="B7381" s="218" t="s">
        <v>7714</v>
      </c>
      <c r="C7381" s="217" t="s">
        <v>467</v>
      </c>
      <c r="D7381" s="219">
        <v>36.950000000000003</v>
      </c>
      <c r="E7381" s="220">
        <v>0</v>
      </c>
    </row>
    <row r="7382" spans="1:5">
      <c r="A7382" s="217">
        <v>104954</v>
      </c>
      <c r="B7382" s="218" t="s">
        <v>7715</v>
      </c>
      <c r="C7382" s="217" t="s">
        <v>467</v>
      </c>
      <c r="D7382" s="219">
        <v>51.76</v>
      </c>
      <c r="E7382" s="220">
        <v>0</v>
      </c>
    </row>
    <row r="7383" spans="1:5">
      <c r="A7383" s="217">
        <v>104976</v>
      </c>
      <c r="B7383" s="218" t="s">
        <v>7716</v>
      </c>
      <c r="C7383" s="217" t="s">
        <v>467</v>
      </c>
      <c r="D7383" s="219">
        <v>32.99</v>
      </c>
      <c r="E7383" s="220">
        <v>0</v>
      </c>
    </row>
    <row r="7384" spans="1:5">
      <c r="A7384" s="217">
        <v>104966</v>
      </c>
      <c r="B7384" s="218" t="s">
        <v>7717</v>
      </c>
      <c r="C7384" s="217" t="s">
        <v>467</v>
      </c>
      <c r="D7384" s="219">
        <v>47.79</v>
      </c>
      <c r="E7384" s="220">
        <v>0</v>
      </c>
    </row>
    <row r="7385" spans="1:5">
      <c r="A7385" s="217">
        <v>104968</v>
      </c>
      <c r="B7385" s="218" t="s">
        <v>7718</v>
      </c>
      <c r="C7385" s="217" t="s">
        <v>467</v>
      </c>
      <c r="D7385" s="219">
        <v>43.59</v>
      </c>
      <c r="E7385" s="220">
        <v>0</v>
      </c>
    </row>
    <row r="7386" spans="1:5">
      <c r="A7386" s="217">
        <v>104962</v>
      </c>
      <c r="B7386" s="218" t="s">
        <v>7719</v>
      </c>
      <c r="C7386" s="217" t="s">
        <v>467</v>
      </c>
      <c r="D7386" s="219">
        <v>58.39</v>
      </c>
      <c r="E7386" s="220">
        <v>0</v>
      </c>
    </row>
    <row r="7387" spans="1:5">
      <c r="A7387" s="217">
        <v>87550</v>
      </c>
      <c r="B7387" s="218" t="s">
        <v>7720</v>
      </c>
      <c r="C7387" s="217" t="s">
        <v>467</v>
      </c>
      <c r="D7387" s="219">
        <v>29.6</v>
      </c>
      <c r="E7387" s="220">
        <v>0</v>
      </c>
    </row>
    <row r="7388" spans="1:5">
      <c r="A7388" s="217">
        <v>87532</v>
      </c>
      <c r="B7388" s="218" t="s">
        <v>7721</v>
      </c>
      <c r="C7388" s="217" t="s">
        <v>467</v>
      </c>
      <c r="D7388" s="219">
        <v>42.43</v>
      </c>
      <c r="E7388" s="220">
        <v>0</v>
      </c>
    </row>
    <row r="7389" spans="1:5">
      <c r="A7389" s="217">
        <v>87554</v>
      </c>
      <c r="B7389" s="218" t="s">
        <v>7722</v>
      </c>
      <c r="C7389" s="217" t="s">
        <v>467</v>
      </c>
      <c r="D7389" s="219">
        <v>27.06</v>
      </c>
      <c r="E7389" s="220">
        <v>0</v>
      </c>
    </row>
    <row r="7390" spans="1:5">
      <c r="A7390" s="217">
        <v>87536</v>
      </c>
      <c r="B7390" s="218" t="s">
        <v>7723</v>
      </c>
      <c r="C7390" s="217" t="s">
        <v>467</v>
      </c>
      <c r="D7390" s="219">
        <v>39.880000000000003</v>
      </c>
      <c r="E7390" s="220">
        <v>0</v>
      </c>
    </row>
    <row r="7391" spans="1:5">
      <c r="A7391" s="217">
        <v>87528</v>
      </c>
      <c r="B7391" s="218" t="s">
        <v>7724</v>
      </c>
      <c r="C7391" s="217" t="s">
        <v>467</v>
      </c>
      <c r="D7391" s="219">
        <v>46.71</v>
      </c>
      <c r="E7391" s="220">
        <v>0</v>
      </c>
    </row>
    <row r="7392" spans="1:5">
      <c r="A7392" s="217">
        <v>87546</v>
      </c>
      <c r="B7392" s="218" t="s">
        <v>7725</v>
      </c>
      <c r="C7392" s="217" t="s">
        <v>467</v>
      </c>
      <c r="D7392" s="219">
        <v>33.89</v>
      </c>
      <c r="E7392" s="220">
        <v>0</v>
      </c>
    </row>
    <row r="7393" spans="1:5">
      <c r="A7393" s="217">
        <v>104971</v>
      </c>
      <c r="B7393" s="218" t="s">
        <v>7726</v>
      </c>
      <c r="C7393" s="217" t="s">
        <v>467</v>
      </c>
      <c r="D7393" s="219">
        <v>34.24</v>
      </c>
      <c r="E7393" s="220">
        <v>0</v>
      </c>
    </row>
    <row r="7394" spans="1:5">
      <c r="A7394" s="217">
        <v>104965</v>
      </c>
      <c r="B7394" s="218" t="s">
        <v>7727</v>
      </c>
      <c r="C7394" s="217" t="s">
        <v>467</v>
      </c>
      <c r="D7394" s="219">
        <v>47.52</v>
      </c>
      <c r="E7394" s="220">
        <v>0</v>
      </c>
    </row>
    <row r="7395" spans="1:5">
      <c r="A7395" s="217">
        <v>104975</v>
      </c>
      <c r="B7395" s="218" t="s">
        <v>7728</v>
      </c>
      <c r="C7395" s="217" t="s">
        <v>467</v>
      </c>
      <c r="D7395" s="219">
        <v>30.28</v>
      </c>
      <c r="E7395" s="220">
        <v>0</v>
      </c>
    </row>
    <row r="7396" spans="1:5">
      <c r="A7396" s="217">
        <v>104957</v>
      </c>
      <c r="B7396" s="218" t="s">
        <v>7729</v>
      </c>
      <c r="C7396" s="217" t="s">
        <v>467</v>
      </c>
      <c r="D7396" s="219">
        <v>43.55</v>
      </c>
      <c r="E7396" s="220">
        <v>0</v>
      </c>
    </row>
    <row r="7397" spans="1:5">
      <c r="A7397" s="217">
        <v>104967</v>
      </c>
      <c r="B7397" s="218" t="s">
        <v>7730</v>
      </c>
      <c r="C7397" s="217" t="s">
        <v>467</v>
      </c>
      <c r="D7397" s="219">
        <v>40.880000000000003</v>
      </c>
      <c r="E7397" s="220">
        <v>0</v>
      </c>
    </row>
    <row r="7398" spans="1:5">
      <c r="A7398" s="217">
        <v>104961</v>
      </c>
      <c r="B7398" s="218" t="s">
        <v>7731</v>
      </c>
      <c r="C7398" s="217" t="s">
        <v>467</v>
      </c>
      <c r="D7398" s="219">
        <v>54.15</v>
      </c>
      <c r="E7398" s="220">
        <v>0</v>
      </c>
    </row>
    <row r="7399" spans="1:5">
      <c r="A7399" s="217">
        <v>87549</v>
      </c>
      <c r="B7399" s="218" t="s">
        <v>7732</v>
      </c>
      <c r="C7399" s="217" t="s">
        <v>467</v>
      </c>
      <c r="D7399" s="219">
        <v>26.89</v>
      </c>
      <c r="E7399" s="220">
        <v>0</v>
      </c>
    </row>
    <row r="7400" spans="1:5">
      <c r="A7400" s="217">
        <v>87531</v>
      </c>
      <c r="B7400" s="218" t="s">
        <v>7733</v>
      </c>
      <c r="C7400" s="217" t="s">
        <v>467</v>
      </c>
      <c r="D7400" s="219">
        <v>38.19</v>
      </c>
      <c r="E7400" s="220">
        <v>0</v>
      </c>
    </row>
    <row r="7401" spans="1:5">
      <c r="A7401" s="217">
        <v>87553</v>
      </c>
      <c r="B7401" s="218" t="s">
        <v>7734</v>
      </c>
      <c r="C7401" s="217" t="s">
        <v>467</v>
      </c>
      <c r="D7401" s="219">
        <v>24.35</v>
      </c>
      <c r="E7401" s="220">
        <v>0</v>
      </c>
    </row>
    <row r="7402" spans="1:5">
      <c r="A7402" s="217">
        <v>87535</v>
      </c>
      <c r="B7402" s="218" t="s">
        <v>7735</v>
      </c>
      <c r="C7402" s="217" t="s">
        <v>467</v>
      </c>
      <c r="D7402" s="219">
        <v>35.64</v>
      </c>
      <c r="E7402" s="220">
        <v>0</v>
      </c>
    </row>
    <row r="7403" spans="1:5">
      <c r="A7403" s="217">
        <v>87527</v>
      </c>
      <c r="B7403" s="218" t="s">
        <v>7736</v>
      </c>
      <c r="C7403" s="217" t="s">
        <v>467</v>
      </c>
      <c r="D7403" s="219">
        <v>42.47</v>
      </c>
      <c r="E7403" s="220">
        <v>0</v>
      </c>
    </row>
    <row r="7404" spans="1:5">
      <c r="A7404" s="217">
        <v>87545</v>
      </c>
      <c r="B7404" s="218" t="s">
        <v>7737</v>
      </c>
      <c r="C7404" s="217" t="s">
        <v>467</v>
      </c>
      <c r="D7404" s="219">
        <v>31.18</v>
      </c>
      <c r="E7404" s="220">
        <v>0</v>
      </c>
    </row>
    <row r="7405" spans="1:5">
      <c r="A7405" s="217">
        <v>104960</v>
      </c>
      <c r="B7405" s="218" t="s">
        <v>7738</v>
      </c>
      <c r="C7405" s="217" t="s">
        <v>467</v>
      </c>
      <c r="D7405" s="219">
        <v>53.07</v>
      </c>
      <c r="E7405" s="220">
        <v>0</v>
      </c>
    </row>
    <row r="7406" spans="1:5">
      <c r="A7406" s="217">
        <v>87561</v>
      </c>
      <c r="B7406" s="218" t="s">
        <v>7739</v>
      </c>
      <c r="C7406" s="217" t="s">
        <v>467</v>
      </c>
      <c r="D7406" s="219">
        <v>54.02</v>
      </c>
      <c r="E7406" s="220">
        <v>0</v>
      </c>
    </row>
    <row r="7407" spans="1:5">
      <c r="A7407" s="217">
        <v>104953</v>
      </c>
      <c r="B7407" s="218" t="s">
        <v>7740</v>
      </c>
      <c r="C7407" s="217" t="s">
        <v>467</v>
      </c>
      <c r="D7407" s="219">
        <v>81.75</v>
      </c>
      <c r="E7407" s="220">
        <v>0</v>
      </c>
    </row>
    <row r="7408" spans="1:5">
      <c r="A7408" s="217">
        <v>87543</v>
      </c>
      <c r="B7408" s="218" t="s">
        <v>7741</v>
      </c>
      <c r="C7408" s="217" t="s">
        <v>467</v>
      </c>
      <c r="D7408" s="219">
        <v>31</v>
      </c>
      <c r="E7408" s="220">
        <v>0</v>
      </c>
    </row>
    <row r="7409" spans="1:5">
      <c r="A7409" s="217">
        <v>104959</v>
      </c>
      <c r="B7409" s="218" t="s">
        <v>7742</v>
      </c>
      <c r="C7409" s="217" t="s">
        <v>467</v>
      </c>
      <c r="D7409" s="219">
        <v>27.69</v>
      </c>
      <c r="E7409" s="220">
        <v>0</v>
      </c>
    </row>
    <row r="7410" spans="1:5">
      <c r="A7410" s="217">
        <v>104958</v>
      </c>
      <c r="B7410" s="218" t="s">
        <v>7743</v>
      </c>
      <c r="C7410" s="217" t="s">
        <v>467</v>
      </c>
      <c r="D7410" s="219">
        <v>24.98</v>
      </c>
      <c r="E7410" s="220">
        <v>0</v>
      </c>
    </row>
    <row r="7411" spans="1:5">
      <c r="A7411" s="217">
        <v>104970</v>
      </c>
      <c r="B7411" s="218" t="s">
        <v>7744</v>
      </c>
      <c r="C7411" s="217" t="s">
        <v>467</v>
      </c>
      <c r="D7411" s="219">
        <v>38.869999999999997</v>
      </c>
      <c r="E7411" s="220">
        <v>0</v>
      </c>
    </row>
    <row r="7412" spans="1:5">
      <c r="A7412" s="217">
        <v>104964</v>
      </c>
      <c r="B7412" s="218" t="s">
        <v>7745</v>
      </c>
      <c r="C7412" s="217" t="s">
        <v>467</v>
      </c>
      <c r="D7412" s="219">
        <v>53.67</v>
      </c>
      <c r="E7412" s="220">
        <v>0</v>
      </c>
    </row>
    <row r="7413" spans="1:5">
      <c r="A7413" s="217">
        <v>104956</v>
      </c>
      <c r="B7413" s="218" t="s">
        <v>7746</v>
      </c>
      <c r="C7413" s="217" t="s">
        <v>467</v>
      </c>
      <c r="D7413" s="219">
        <v>48.79</v>
      </c>
      <c r="E7413" s="220">
        <v>0</v>
      </c>
    </row>
    <row r="7414" spans="1:5">
      <c r="A7414" s="217">
        <v>104974</v>
      </c>
      <c r="B7414" s="218" t="s">
        <v>7747</v>
      </c>
      <c r="C7414" s="217" t="s">
        <v>467</v>
      </c>
      <c r="D7414" s="219">
        <v>33.99</v>
      </c>
      <c r="E7414" s="220">
        <v>0</v>
      </c>
    </row>
    <row r="7415" spans="1:5">
      <c r="A7415" s="217">
        <v>87548</v>
      </c>
      <c r="B7415" s="218" t="s">
        <v>7748</v>
      </c>
      <c r="C7415" s="217" t="s">
        <v>467</v>
      </c>
      <c r="D7415" s="219">
        <v>30.84</v>
      </c>
      <c r="E7415" s="220">
        <v>0</v>
      </c>
    </row>
    <row r="7416" spans="1:5">
      <c r="A7416" s="217">
        <v>87530</v>
      </c>
      <c r="B7416" s="218" t="s">
        <v>7749</v>
      </c>
      <c r="C7416" s="217" t="s">
        <v>467</v>
      </c>
      <c r="D7416" s="219">
        <v>43.67</v>
      </c>
      <c r="E7416" s="220">
        <v>0</v>
      </c>
    </row>
    <row r="7417" spans="1:5">
      <c r="A7417" s="217">
        <v>104952</v>
      </c>
      <c r="B7417" s="218" t="s">
        <v>7750</v>
      </c>
      <c r="C7417" s="217" t="s">
        <v>467</v>
      </c>
      <c r="D7417" s="219">
        <v>40.520000000000003</v>
      </c>
      <c r="E7417" s="220">
        <v>0</v>
      </c>
    </row>
    <row r="7418" spans="1:5">
      <c r="A7418" s="217">
        <v>104969</v>
      </c>
      <c r="B7418" s="218" t="s">
        <v>7751</v>
      </c>
      <c r="C7418" s="217" t="s">
        <v>467</v>
      </c>
      <c r="D7418" s="219">
        <v>36.159999999999997</v>
      </c>
      <c r="E7418" s="220">
        <v>0</v>
      </c>
    </row>
    <row r="7419" spans="1:5">
      <c r="A7419" s="217">
        <v>104963</v>
      </c>
      <c r="B7419" s="218" t="s">
        <v>7752</v>
      </c>
      <c r="C7419" s="217" t="s">
        <v>467</v>
      </c>
      <c r="D7419" s="219">
        <v>49.43</v>
      </c>
      <c r="E7419" s="220">
        <v>0</v>
      </c>
    </row>
    <row r="7420" spans="1:5">
      <c r="A7420" s="217">
        <v>104955</v>
      </c>
      <c r="B7420" s="218" t="s">
        <v>7753</v>
      </c>
      <c r="C7420" s="217" t="s">
        <v>467</v>
      </c>
      <c r="D7420" s="219">
        <v>44.55</v>
      </c>
      <c r="E7420" s="220">
        <v>0</v>
      </c>
    </row>
    <row r="7421" spans="1:5">
      <c r="A7421" s="217">
        <v>104973</v>
      </c>
      <c r="B7421" s="218" t="s">
        <v>7754</v>
      </c>
      <c r="C7421" s="217" t="s">
        <v>467</v>
      </c>
      <c r="D7421" s="219">
        <v>31.28</v>
      </c>
      <c r="E7421" s="220">
        <v>0</v>
      </c>
    </row>
    <row r="7422" spans="1:5">
      <c r="A7422" s="217">
        <v>87547</v>
      </c>
      <c r="B7422" s="218" t="s">
        <v>7755</v>
      </c>
      <c r="C7422" s="217" t="s">
        <v>467</v>
      </c>
      <c r="D7422" s="219">
        <v>28.13</v>
      </c>
      <c r="E7422" s="220">
        <v>0</v>
      </c>
    </row>
    <row r="7423" spans="1:5">
      <c r="A7423" s="217">
        <v>87529</v>
      </c>
      <c r="B7423" s="218" t="s">
        <v>7756</v>
      </c>
      <c r="C7423" s="217" t="s">
        <v>467</v>
      </c>
      <c r="D7423" s="219">
        <v>39.43</v>
      </c>
      <c r="E7423" s="220">
        <v>0</v>
      </c>
    </row>
    <row r="7424" spans="1:5">
      <c r="A7424" s="217">
        <v>104951</v>
      </c>
      <c r="B7424" s="218" t="s">
        <v>7757</v>
      </c>
      <c r="C7424" s="217" t="s">
        <v>467</v>
      </c>
      <c r="D7424" s="219">
        <v>36.28</v>
      </c>
      <c r="E7424" s="220">
        <v>0</v>
      </c>
    </row>
    <row r="7425" spans="1:5">
      <c r="A7425" s="217">
        <v>104978</v>
      </c>
      <c r="B7425" s="218" t="s">
        <v>7758</v>
      </c>
      <c r="C7425" s="217" t="s">
        <v>467</v>
      </c>
      <c r="D7425" s="219">
        <v>38.58</v>
      </c>
      <c r="E7425" s="220">
        <v>0</v>
      </c>
    </row>
    <row r="7426" spans="1:5">
      <c r="A7426" s="217">
        <v>104977</v>
      </c>
      <c r="B7426" s="218" t="s">
        <v>7759</v>
      </c>
      <c r="C7426" s="217" t="s">
        <v>467</v>
      </c>
      <c r="D7426" s="219">
        <v>51.68</v>
      </c>
      <c r="E7426" s="220">
        <v>0</v>
      </c>
    </row>
    <row r="7427" spans="1:5">
      <c r="A7427" s="217">
        <v>90408</v>
      </c>
      <c r="B7427" s="218" t="s">
        <v>7760</v>
      </c>
      <c r="C7427" s="217" t="s">
        <v>467</v>
      </c>
      <c r="D7427" s="219">
        <v>34.06</v>
      </c>
      <c r="E7427" s="220">
        <v>0</v>
      </c>
    </row>
    <row r="7428" spans="1:5">
      <c r="A7428" s="217">
        <v>90406</v>
      </c>
      <c r="B7428" s="218" t="s">
        <v>7761</v>
      </c>
      <c r="C7428" s="217" t="s">
        <v>467</v>
      </c>
      <c r="D7428" s="219">
        <v>46.18</v>
      </c>
      <c r="E7428" s="220">
        <v>0</v>
      </c>
    </row>
    <row r="7429" spans="1:5">
      <c r="A7429" s="217">
        <v>103313</v>
      </c>
      <c r="B7429" s="218" t="s">
        <v>7762</v>
      </c>
      <c r="C7429" s="217" t="s">
        <v>28</v>
      </c>
      <c r="D7429" s="219">
        <v>0</v>
      </c>
      <c r="E7429" s="220"/>
    </row>
    <row r="7430" spans="1:5">
      <c r="A7430" s="217">
        <v>103309</v>
      </c>
      <c r="B7430" s="218" t="s">
        <v>7763</v>
      </c>
      <c r="C7430" s="217" t="s">
        <v>28</v>
      </c>
      <c r="D7430" s="219">
        <v>0</v>
      </c>
      <c r="E7430" s="220"/>
    </row>
    <row r="7431" spans="1:5">
      <c r="A7431" s="217">
        <v>103312</v>
      </c>
      <c r="B7431" s="218" t="s">
        <v>7764</v>
      </c>
      <c r="C7431" s="217" t="s">
        <v>28</v>
      </c>
      <c r="D7431" s="219">
        <v>0</v>
      </c>
      <c r="E7431" s="220"/>
    </row>
    <row r="7432" spans="1:5">
      <c r="A7432" s="217">
        <v>103296</v>
      </c>
      <c r="B7432" s="218" t="s">
        <v>7765</v>
      </c>
      <c r="C7432" s="217" t="s">
        <v>28</v>
      </c>
      <c r="D7432" s="219">
        <v>0</v>
      </c>
      <c r="E7432" s="220"/>
    </row>
    <row r="7433" spans="1:5">
      <c r="A7433" s="217">
        <v>103300</v>
      </c>
      <c r="B7433" s="218" t="s">
        <v>7766</v>
      </c>
      <c r="C7433" s="217" t="s">
        <v>28</v>
      </c>
      <c r="D7433" s="219">
        <v>0</v>
      </c>
      <c r="E7433" s="220"/>
    </row>
    <row r="7434" spans="1:5">
      <c r="A7434" s="217">
        <v>103301</v>
      </c>
      <c r="B7434" s="218" t="s">
        <v>7767</v>
      </c>
      <c r="C7434" s="217" t="s">
        <v>28</v>
      </c>
      <c r="D7434" s="219">
        <v>0</v>
      </c>
      <c r="E7434" s="220"/>
    </row>
    <row r="7435" spans="1:5">
      <c r="A7435" s="217">
        <v>103304</v>
      </c>
      <c r="B7435" s="218" t="s">
        <v>7768</v>
      </c>
      <c r="C7435" s="217" t="s">
        <v>28</v>
      </c>
      <c r="D7435" s="219">
        <v>1248.81</v>
      </c>
      <c r="E7435" s="220">
        <v>0.96719999999999995</v>
      </c>
    </row>
    <row r="7436" spans="1:5">
      <c r="A7436" s="217">
        <v>103305</v>
      </c>
      <c r="B7436" s="218" t="s">
        <v>7769</v>
      </c>
      <c r="C7436" s="217" t="s">
        <v>28</v>
      </c>
      <c r="D7436" s="219">
        <v>0</v>
      </c>
      <c r="E7436" s="220"/>
    </row>
    <row r="7437" spans="1:5">
      <c r="A7437" s="217">
        <v>103294</v>
      </c>
      <c r="B7437" s="218" t="s">
        <v>7770</v>
      </c>
      <c r="C7437" s="217" t="s">
        <v>28</v>
      </c>
      <c r="D7437" s="219">
        <v>0</v>
      </c>
      <c r="E7437" s="220"/>
    </row>
    <row r="7438" spans="1:5">
      <c r="A7438" s="217">
        <v>103298</v>
      </c>
      <c r="B7438" s="218" t="s">
        <v>7771</v>
      </c>
      <c r="C7438" s="217" t="s">
        <v>28</v>
      </c>
      <c r="D7438" s="219">
        <v>0</v>
      </c>
      <c r="E7438" s="220"/>
    </row>
    <row r="7439" spans="1:5">
      <c r="A7439" s="217">
        <v>103293</v>
      </c>
      <c r="B7439" s="218" t="s">
        <v>7772</v>
      </c>
      <c r="C7439" s="217" t="s">
        <v>28</v>
      </c>
      <c r="D7439" s="219">
        <v>0</v>
      </c>
      <c r="E7439" s="220"/>
    </row>
    <row r="7440" spans="1:5">
      <c r="A7440" s="217">
        <v>103297</v>
      </c>
      <c r="B7440" s="218" t="s">
        <v>7773</v>
      </c>
      <c r="C7440" s="217" t="s">
        <v>28</v>
      </c>
      <c r="D7440" s="219">
        <v>0</v>
      </c>
      <c r="E7440" s="220"/>
    </row>
    <row r="7441" spans="1:5">
      <c r="A7441" s="217">
        <v>103311</v>
      </c>
      <c r="B7441" s="218" t="s">
        <v>7774</v>
      </c>
      <c r="C7441" s="217" t="s">
        <v>28</v>
      </c>
      <c r="D7441" s="219">
        <v>0</v>
      </c>
      <c r="E7441" s="220"/>
    </row>
    <row r="7442" spans="1:5">
      <c r="A7442" s="217">
        <v>103306</v>
      </c>
      <c r="B7442" s="218" t="s">
        <v>7775</v>
      </c>
      <c r="C7442" s="217" t="s">
        <v>28</v>
      </c>
      <c r="D7442" s="219">
        <v>0</v>
      </c>
      <c r="E7442" s="220"/>
    </row>
    <row r="7443" spans="1:5">
      <c r="A7443" s="217">
        <v>103308</v>
      </c>
      <c r="B7443" s="218" t="s">
        <v>7776</v>
      </c>
      <c r="C7443" s="217" t="s">
        <v>28</v>
      </c>
      <c r="D7443" s="219">
        <v>0</v>
      </c>
      <c r="E7443" s="220"/>
    </row>
    <row r="7444" spans="1:5">
      <c r="A7444" s="217">
        <v>103295</v>
      </c>
      <c r="B7444" s="218" t="s">
        <v>7777</v>
      </c>
      <c r="C7444" s="217" t="s">
        <v>28</v>
      </c>
      <c r="D7444" s="219">
        <v>0</v>
      </c>
      <c r="E7444" s="220"/>
    </row>
    <row r="7445" spans="1:5">
      <c r="A7445" s="217">
        <v>103299</v>
      </c>
      <c r="B7445" s="218" t="s">
        <v>7778</v>
      </c>
      <c r="C7445" s="217" t="s">
        <v>28</v>
      </c>
      <c r="D7445" s="219">
        <v>0</v>
      </c>
      <c r="E7445" s="220"/>
    </row>
    <row r="7446" spans="1:5">
      <c r="A7446" s="217">
        <v>103302</v>
      </c>
      <c r="B7446" s="218" t="s">
        <v>7779</v>
      </c>
      <c r="C7446" s="217" t="s">
        <v>28</v>
      </c>
      <c r="D7446" s="219">
        <v>0</v>
      </c>
      <c r="E7446" s="220"/>
    </row>
    <row r="7447" spans="1:5">
      <c r="A7447" s="217">
        <v>103307</v>
      </c>
      <c r="B7447" s="218" t="s">
        <v>7780</v>
      </c>
      <c r="C7447" s="217" t="s">
        <v>28</v>
      </c>
      <c r="D7447" s="219">
        <v>1337.56</v>
      </c>
      <c r="E7447" s="220">
        <v>0.92449999999999999</v>
      </c>
    </row>
    <row r="7448" spans="1:5">
      <c r="A7448" s="217">
        <v>103310</v>
      </c>
      <c r="B7448" s="218" t="s">
        <v>7781</v>
      </c>
      <c r="C7448" s="217" t="s">
        <v>28</v>
      </c>
      <c r="D7448" s="219">
        <v>1287.45</v>
      </c>
      <c r="E7448" s="220">
        <v>0.96</v>
      </c>
    </row>
    <row r="7449" spans="1:5">
      <c r="A7449" s="217">
        <v>103303</v>
      </c>
      <c r="B7449" s="218" t="s">
        <v>7782</v>
      </c>
      <c r="C7449" s="217" t="s">
        <v>28</v>
      </c>
      <c r="D7449" s="219">
        <v>0</v>
      </c>
      <c r="E7449" s="220"/>
    </row>
    <row r="7450" spans="1:5">
      <c r="A7450" s="217">
        <v>103314</v>
      </c>
      <c r="B7450" s="218" t="s">
        <v>7783</v>
      </c>
      <c r="C7450" s="217" t="s">
        <v>467</v>
      </c>
      <c r="D7450" s="219">
        <v>284.20999999999998</v>
      </c>
      <c r="E7450" s="220">
        <v>5.9999999999999995E-4</v>
      </c>
    </row>
    <row r="7451" spans="1:5">
      <c r="A7451" s="217">
        <v>103315</v>
      </c>
      <c r="B7451" s="218" t="s">
        <v>7784</v>
      </c>
      <c r="C7451" s="217" t="s">
        <v>467</v>
      </c>
      <c r="D7451" s="219">
        <v>275.99</v>
      </c>
      <c r="E7451" s="220">
        <v>0</v>
      </c>
    </row>
    <row r="7452" spans="1:5">
      <c r="A7452" s="217">
        <v>105188</v>
      </c>
      <c r="B7452" s="218" t="s">
        <v>7785</v>
      </c>
      <c r="C7452" s="217" t="s">
        <v>467</v>
      </c>
      <c r="D7452" s="219">
        <v>194.11</v>
      </c>
      <c r="E7452" s="220">
        <v>3.5999999999999999E-3</v>
      </c>
    </row>
    <row r="7453" spans="1:5">
      <c r="A7453" s="217">
        <v>87841</v>
      </c>
      <c r="B7453" s="218" t="s">
        <v>7786</v>
      </c>
      <c r="C7453" s="217" t="s">
        <v>467</v>
      </c>
      <c r="D7453" s="219">
        <v>176.34</v>
      </c>
      <c r="E7453" s="220">
        <v>0</v>
      </c>
    </row>
    <row r="7454" spans="1:5">
      <c r="A7454" s="217">
        <v>87853</v>
      </c>
      <c r="B7454" s="218" t="s">
        <v>7787</v>
      </c>
      <c r="C7454" s="217" t="s">
        <v>467</v>
      </c>
      <c r="D7454" s="219">
        <v>196.29</v>
      </c>
      <c r="E7454" s="220">
        <v>5.8999999999999999E-3</v>
      </c>
    </row>
    <row r="7455" spans="1:5">
      <c r="A7455" s="217">
        <v>105187</v>
      </c>
      <c r="B7455" s="218" t="s">
        <v>7788</v>
      </c>
      <c r="C7455" s="217" t="s">
        <v>467</v>
      </c>
      <c r="D7455" s="219">
        <v>266.58</v>
      </c>
      <c r="E7455" s="220">
        <v>2.5999999999999999E-3</v>
      </c>
    </row>
    <row r="7456" spans="1:5">
      <c r="A7456" s="217">
        <v>87840</v>
      </c>
      <c r="B7456" s="218" t="s">
        <v>7789</v>
      </c>
      <c r="C7456" s="217" t="s">
        <v>467</v>
      </c>
      <c r="D7456" s="219">
        <v>248.82</v>
      </c>
      <c r="E7456" s="220">
        <v>0</v>
      </c>
    </row>
    <row r="7457" spans="1:5">
      <c r="A7457" s="217">
        <v>87852</v>
      </c>
      <c r="B7457" s="218" t="s">
        <v>7790</v>
      </c>
      <c r="C7457" s="217" t="s">
        <v>467</v>
      </c>
      <c r="D7457" s="219">
        <v>268.76</v>
      </c>
      <c r="E7457" s="220">
        <v>4.3E-3</v>
      </c>
    </row>
    <row r="7458" spans="1:5">
      <c r="A7458" s="217">
        <v>105186</v>
      </c>
      <c r="B7458" s="218" t="s">
        <v>7791</v>
      </c>
      <c r="C7458" s="217" t="s">
        <v>467</v>
      </c>
      <c r="D7458" s="219">
        <v>200.48</v>
      </c>
      <c r="E7458" s="220">
        <v>3.5000000000000001E-3</v>
      </c>
    </row>
    <row r="7459" spans="1:5">
      <c r="A7459" s="217">
        <v>87839</v>
      </c>
      <c r="B7459" s="218" t="s">
        <v>7792</v>
      </c>
      <c r="C7459" s="217" t="s">
        <v>467</v>
      </c>
      <c r="D7459" s="219">
        <v>182.97</v>
      </c>
      <c r="E7459" s="220">
        <v>0</v>
      </c>
    </row>
    <row r="7460" spans="1:5">
      <c r="A7460" s="217">
        <v>87851</v>
      </c>
      <c r="B7460" s="218" t="s">
        <v>7793</v>
      </c>
      <c r="C7460" s="217" t="s">
        <v>467</v>
      </c>
      <c r="D7460" s="219">
        <v>203.32</v>
      </c>
      <c r="E7460" s="220">
        <v>5.7000000000000002E-3</v>
      </c>
    </row>
    <row r="7461" spans="1:5">
      <c r="A7461" s="217">
        <v>105185</v>
      </c>
      <c r="B7461" s="218" t="s">
        <v>7794</v>
      </c>
      <c r="C7461" s="217" t="s">
        <v>467</v>
      </c>
      <c r="D7461" s="219">
        <v>273.63</v>
      </c>
      <c r="E7461" s="220">
        <v>2.5999999999999999E-3</v>
      </c>
    </row>
    <row r="7462" spans="1:5">
      <c r="A7462" s="217">
        <v>87838</v>
      </c>
      <c r="B7462" s="218" t="s">
        <v>7795</v>
      </c>
      <c r="C7462" s="217" t="s">
        <v>467</v>
      </c>
      <c r="D7462" s="219">
        <v>256.16000000000003</v>
      </c>
      <c r="E7462" s="220">
        <v>0</v>
      </c>
    </row>
    <row r="7463" spans="1:5">
      <c r="A7463" s="217">
        <v>87850</v>
      </c>
      <c r="B7463" s="218" t="s">
        <v>7796</v>
      </c>
      <c r="C7463" s="217" t="s">
        <v>467</v>
      </c>
      <c r="D7463" s="219">
        <v>276.51</v>
      </c>
      <c r="E7463" s="220">
        <v>4.1999999999999997E-3</v>
      </c>
    </row>
    <row r="7464" spans="1:5">
      <c r="A7464" s="217">
        <v>105110</v>
      </c>
      <c r="B7464" s="218" t="s">
        <v>7797</v>
      </c>
      <c r="C7464" s="217" t="s">
        <v>27</v>
      </c>
      <c r="D7464" s="219">
        <v>164.13</v>
      </c>
      <c r="E7464" s="220">
        <v>0</v>
      </c>
    </row>
    <row r="7465" spans="1:5">
      <c r="A7465" s="217">
        <v>105105</v>
      </c>
      <c r="B7465" s="218" t="s">
        <v>7798</v>
      </c>
      <c r="C7465" s="217" t="s">
        <v>27</v>
      </c>
      <c r="D7465" s="219">
        <v>52.23</v>
      </c>
      <c r="E7465" s="220">
        <v>0</v>
      </c>
    </row>
    <row r="7466" spans="1:5">
      <c r="A7466" s="217">
        <v>105103</v>
      </c>
      <c r="B7466" s="218" t="s">
        <v>7799</v>
      </c>
      <c r="C7466" s="217" t="s">
        <v>27</v>
      </c>
      <c r="D7466" s="219">
        <v>74.38</v>
      </c>
      <c r="E7466" s="220">
        <v>0</v>
      </c>
    </row>
    <row r="7467" spans="1:5">
      <c r="A7467" s="217">
        <v>105112</v>
      </c>
      <c r="B7467" s="218" t="s">
        <v>7800</v>
      </c>
      <c r="C7467" s="217" t="s">
        <v>27</v>
      </c>
      <c r="D7467" s="219">
        <v>137.03</v>
      </c>
      <c r="E7467" s="220">
        <v>0</v>
      </c>
    </row>
    <row r="7468" spans="1:5">
      <c r="A7468" s="217">
        <v>105109</v>
      </c>
      <c r="B7468" s="218" t="s">
        <v>7801</v>
      </c>
      <c r="C7468" s="217" t="s">
        <v>28</v>
      </c>
      <c r="D7468" s="219">
        <v>0</v>
      </c>
      <c r="E7468" s="220"/>
    </row>
    <row r="7469" spans="1:5">
      <c r="A7469" s="217">
        <v>105108</v>
      </c>
      <c r="B7469" s="218" t="s">
        <v>7802</v>
      </c>
      <c r="C7469" s="217" t="s">
        <v>28</v>
      </c>
      <c r="D7469" s="219">
        <v>0</v>
      </c>
      <c r="E7469" s="220"/>
    </row>
    <row r="7470" spans="1:5">
      <c r="A7470" s="217">
        <v>105104</v>
      </c>
      <c r="B7470" s="218" t="s">
        <v>7803</v>
      </c>
      <c r="C7470" s="217" t="s">
        <v>28</v>
      </c>
      <c r="D7470" s="219">
        <v>4061.89</v>
      </c>
      <c r="E7470" s="220">
        <v>6.4799999999999996E-2</v>
      </c>
    </row>
    <row r="7471" spans="1:5">
      <c r="A7471" s="217">
        <v>105107</v>
      </c>
      <c r="B7471" s="218" t="s">
        <v>7804</v>
      </c>
      <c r="C7471" s="217" t="s">
        <v>28</v>
      </c>
      <c r="D7471" s="219">
        <v>2500.2199999999998</v>
      </c>
      <c r="E7471" s="220">
        <v>0</v>
      </c>
    </row>
    <row r="7472" spans="1:5">
      <c r="A7472" s="217">
        <v>105106</v>
      </c>
      <c r="B7472" s="218" t="s">
        <v>7805</v>
      </c>
      <c r="C7472" s="217" t="s">
        <v>28</v>
      </c>
      <c r="D7472" s="219">
        <v>1693.24</v>
      </c>
      <c r="E7472" s="220">
        <v>0</v>
      </c>
    </row>
    <row r="7473" spans="1:5">
      <c r="A7473" s="217">
        <v>105111</v>
      </c>
      <c r="B7473" s="218" t="s">
        <v>7806</v>
      </c>
      <c r="C7473" s="217" t="s">
        <v>28</v>
      </c>
      <c r="D7473" s="219">
        <v>16723</v>
      </c>
      <c r="E7473" s="220">
        <v>0.61580000000000001</v>
      </c>
    </row>
    <row r="7474" spans="1:5">
      <c r="A7474" s="217">
        <v>98520</v>
      </c>
      <c r="B7474" s="218" t="s">
        <v>7807</v>
      </c>
      <c r="C7474" s="217" t="s">
        <v>467</v>
      </c>
      <c r="D7474" s="219">
        <v>4.74</v>
      </c>
      <c r="E7474" s="220">
        <v>7.5899999999999995E-2</v>
      </c>
    </row>
    <row r="7475" spans="1:5">
      <c r="A7475" s="217">
        <v>98521</v>
      </c>
      <c r="B7475" s="218" t="s">
        <v>7808</v>
      </c>
      <c r="C7475" s="217" t="s">
        <v>467</v>
      </c>
      <c r="D7475" s="219">
        <v>0.34</v>
      </c>
      <c r="E7475" s="220">
        <v>0</v>
      </c>
    </row>
    <row r="7476" spans="1:5">
      <c r="A7476" s="217">
        <v>105521</v>
      </c>
      <c r="B7476" s="218" t="s">
        <v>7809</v>
      </c>
      <c r="C7476" s="217" t="s">
        <v>467</v>
      </c>
      <c r="D7476" s="219">
        <v>3.22</v>
      </c>
      <c r="E7476" s="220">
        <v>0</v>
      </c>
    </row>
    <row r="7477" spans="1:5">
      <c r="A7477" s="217">
        <v>98509</v>
      </c>
      <c r="B7477" s="218" t="s">
        <v>7810</v>
      </c>
      <c r="C7477" s="217" t="s">
        <v>28</v>
      </c>
      <c r="D7477" s="219">
        <v>72.709999999999994</v>
      </c>
      <c r="E7477" s="220">
        <v>0</v>
      </c>
    </row>
    <row r="7478" spans="1:5">
      <c r="A7478" s="217">
        <v>98507</v>
      </c>
      <c r="B7478" s="218" t="s">
        <v>7811</v>
      </c>
      <c r="C7478" s="217" t="s">
        <v>28</v>
      </c>
      <c r="D7478" s="219">
        <v>0</v>
      </c>
      <c r="E7478" s="220"/>
    </row>
    <row r="7479" spans="1:5">
      <c r="A7479" s="217">
        <v>98508</v>
      </c>
      <c r="B7479" s="218" t="s">
        <v>7812</v>
      </c>
      <c r="C7479" s="217" t="s">
        <v>28</v>
      </c>
      <c r="D7479" s="219">
        <v>0</v>
      </c>
      <c r="E7479" s="220"/>
    </row>
    <row r="7480" spans="1:5">
      <c r="A7480" s="217">
        <v>98506</v>
      </c>
      <c r="B7480" s="218" t="s">
        <v>7813</v>
      </c>
      <c r="C7480" s="217" t="s">
        <v>28</v>
      </c>
      <c r="D7480" s="219">
        <v>0</v>
      </c>
      <c r="E7480" s="220"/>
    </row>
    <row r="7481" spans="1:5">
      <c r="A7481" s="217">
        <v>98505</v>
      </c>
      <c r="B7481" s="218" t="s">
        <v>7814</v>
      </c>
      <c r="C7481" s="217" t="s">
        <v>467</v>
      </c>
      <c r="D7481" s="219">
        <v>106.81</v>
      </c>
      <c r="E7481" s="220">
        <v>0</v>
      </c>
    </row>
    <row r="7482" spans="1:5">
      <c r="A7482" s="217">
        <v>98504</v>
      </c>
      <c r="B7482" s="218" t="s">
        <v>7815</v>
      </c>
      <c r="C7482" s="217" t="s">
        <v>467</v>
      </c>
      <c r="D7482" s="219">
        <v>20.14</v>
      </c>
      <c r="E7482" s="220">
        <v>0</v>
      </c>
    </row>
    <row r="7483" spans="1:5">
      <c r="A7483" s="217">
        <v>98503</v>
      </c>
      <c r="B7483" s="218" t="s">
        <v>7816</v>
      </c>
      <c r="C7483" s="217" t="s">
        <v>467</v>
      </c>
      <c r="D7483" s="219">
        <v>25.34</v>
      </c>
      <c r="E7483" s="220">
        <v>0</v>
      </c>
    </row>
    <row r="7484" spans="1:5">
      <c r="A7484" s="217">
        <v>103946</v>
      </c>
      <c r="B7484" s="218" t="s">
        <v>7817</v>
      </c>
      <c r="C7484" s="217" t="s">
        <v>467</v>
      </c>
      <c r="D7484" s="219">
        <v>26.72</v>
      </c>
      <c r="E7484" s="220">
        <v>0</v>
      </c>
    </row>
    <row r="7485" spans="1:5">
      <c r="A7485" s="217">
        <v>98517</v>
      </c>
      <c r="B7485" s="218" t="s">
        <v>7818</v>
      </c>
      <c r="C7485" s="217" t="s">
        <v>28</v>
      </c>
      <c r="D7485" s="219">
        <v>0</v>
      </c>
      <c r="E7485" s="220"/>
    </row>
    <row r="7486" spans="1:5">
      <c r="A7486" s="217">
        <v>98518</v>
      </c>
      <c r="B7486" s="218" t="s">
        <v>7819</v>
      </c>
      <c r="C7486" s="217" t="s">
        <v>28</v>
      </c>
      <c r="D7486" s="219">
        <v>0</v>
      </c>
      <c r="E7486" s="220"/>
    </row>
    <row r="7487" spans="1:5">
      <c r="A7487" s="217">
        <v>98516</v>
      </c>
      <c r="B7487" s="218" t="s">
        <v>7820</v>
      </c>
      <c r="C7487" s="217" t="s">
        <v>28</v>
      </c>
      <c r="D7487" s="219">
        <v>365.34</v>
      </c>
      <c r="E7487" s="220">
        <v>2.8400000000000002E-2</v>
      </c>
    </row>
    <row r="7488" spans="1:5">
      <c r="A7488" s="217">
        <v>98514</v>
      </c>
      <c r="B7488" s="218" t="s">
        <v>7821</v>
      </c>
      <c r="C7488" s="217" t="s">
        <v>28</v>
      </c>
      <c r="D7488" s="219">
        <v>0</v>
      </c>
      <c r="E7488" s="220"/>
    </row>
    <row r="7489" spans="1:5">
      <c r="A7489" s="217">
        <v>98515</v>
      </c>
      <c r="B7489" s="218" t="s">
        <v>7822</v>
      </c>
      <c r="C7489" s="217" t="s">
        <v>28</v>
      </c>
      <c r="D7489" s="219">
        <v>0</v>
      </c>
      <c r="E7489" s="220"/>
    </row>
    <row r="7490" spans="1:5">
      <c r="A7490" s="217">
        <v>98513</v>
      </c>
      <c r="B7490" s="218" t="s">
        <v>7823</v>
      </c>
      <c r="C7490" s="217" t="s">
        <v>28</v>
      </c>
      <c r="D7490" s="219">
        <v>0</v>
      </c>
      <c r="E7490" s="220"/>
    </row>
    <row r="7491" spans="1:5">
      <c r="A7491" s="217">
        <v>98511</v>
      </c>
      <c r="B7491" s="218" t="s">
        <v>7824</v>
      </c>
      <c r="C7491" s="217" t="s">
        <v>28</v>
      </c>
      <c r="D7491" s="219">
        <v>207.26</v>
      </c>
      <c r="E7491" s="220">
        <v>0</v>
      </c>
    </row>
    <row r="7492" spans="1:5">
      <c r="A7492" s="217">
        <v>98512</v>
      </c>
      <c r="B7492" s="218" t="s">
        <v>7825</v>
      </c>
      <c r="C7492" s="217" t="s">
        <v>28</v>
      </c>
      <c r="D7492" s="219">
        <v>0</v>
      </c>
      <c r="E7492" s="220"/>
    </row>
    <row r="7493" spans="1:5">
      <c r="A7493" s="217">
        <v>98510</v>
      </c>
      <c r="B7493" s="218" t="s">
        <v>7826</v>
      </c>
      <c r="C7493" s="217" t="s">
        <v>28</v>
      </c>
      <c r="D7493" s="219">
        <v>113.5</v>
      </c>
      <c r="E7493" s="220">
        <v>0</v>
      </c>
    </row>
    <row r="7494" spans="1:5">
      <c r="A7494" s="217">
        <v>98519</v>
      </c>
      <c r="B7494" s="218" t="s">
        <v>7827</v>
      </c>
      <c r="C7494" s="217" t="s">
        <v>467</v>
      </c>
      <c r="D7494" s="219">
        <v>3.75</v>
      </c>
      <c r="E7494" s="220">
        <v>0</v>
      </c>
    </row>
    <row r="7495" spans="1:5">
      <c r="A7495" s="217">
        <v>91599</v>
      </c>
      <c r="B7495" s="218" t="s">
        <v>7828</v>
      </c>
      <c r="C7495" s="217" t="s">
        <v>33</v>
      </c>
      <c r="D7495" s="219">
        <v>8.0399999999999991</v>
      </c>
      <c r="E7495" s="220">
        <v>0.13059999999999999</v>
      </c>
    </row>
    <row r="7496" spans="1:5">
      <c r="A7496" s="217">
        <v>100065</v>
      </c>
      <c r="B7496" s="218" t="s">
        <v>7829</v>
      </c>
      <c r="C7496" s="217" t="s">
        <v>33</v>
      </c>
      <c r="D7496" s="219">
        <v>0</v>
      </c>
      <c r="E7496" s="220"/>
    </row>
    <row r="7497" spans="1:5">
      <c r="A7497" s="217">
        <v>100069</v>
      </c>
      <c r="B7497" s="218" t="s">
        <v>7830</v>
      </c>
      <c r="C7497" s="217" t="s">
        <v>33</v>
      </c>
      <c r="D7497" s="219">
        <v>0</v>
      </c>
      <c r="E7497" s="220"/>
    </row>
    <row r="7498" spans="1:5">
      <c r="A7498" s="217">
        <v>100063</v>
      </c>
      <c r="B7498" s="218" t="s">
        <v>7831</v>
      </c>
      <c r="C7498" s="217" t="s">
        <v>33</v>
      </c>
      <c r="D7498" s="219">
        <v>0</v>
      </c>
      <c r="E7498" s="220"/>
    </row>
    <row r="7499" spans="1:5">
      <c r="A7499" s="217">
        <v>91597</v>
      </c>
      <c r="B7499" s="218" t="s">
        <v>7832</v>
      </c>
      <c r="C7499" s="217" t="s">
        <v>33</v>
      </c>
      <c r="D7499" s="219">
        <v>7.67</v>
      </c>
      <c r="E7499" s="220">
        <v>0.1095</v>
      </c>
    </row>
    <row r="7500" spans="1:5">
      <c r="A7500" s="217">
        <v>91598</v>
      </c>
      <c r="B7500" s="218" t="s">
        <v>7833</v>
      </c>
      <c r="C7500" s="217" t="s">
        <v>33</v>
      </c>
      <c r="D7500" s="219">
        <v>9.9600000000000009</v>
      </c>
      <c r="E7500" s="220">
        <v>4.3200000000000002E-2</v>
      </c>
    </row>
    <row r="7501" spans="1:5">
      <c r="A7501" s="217">
        <v>91596</v>
      </c>
      <c r="B7501" s="218" t="s">
        <v>7834</v>
      </c>
      <c r="C7501" s="217" t="s">
        <v>33</v>
      </c>
      <c r="D7501" s="219">
        <v>10.25</v>
      </c>
      <c r="E7501" s="220">
        <v>3.4099999999999998E-2</v>
      </c>
    </row>
    <row r="7502" spans="1:5">
      <c r="A7502" s="217">
        <v>100064</v>
      </c>
      <c r="B7502" s="218" t="s">
        <v>7835</v>
      </c>
      <c r="C7502" s="217" t="s">
        <v>33</v>
      </c>
      <c r="D7502" s="219">
        <v>10.17</v>
      </c>
      <c r="E7502" s="220">
        <v>3.0499999999999999E-2</v>
      </c>
    </row>
    <row r="7503" spans="1:5">
      <c r="A7503" s="217">
        <v>100066</v>
      </c>
      <c r="B7503" s="218" t="s">
        <v>7836</v>
      </c>
      <c r="C7503" s="217" t="s">
        <v>33</v>
      </c>
      <c r="D7503" s="219">
        <v>10.210000000000001</v>
      </c>
      <c r="E7503" s="220">
        <v>2.4500000000000001E-2</v>
      </c>
    </row>
    <row r="7504" spans="1:5">
      <c r="A7504" s="217">
        <v>91603</v>
      </c>
      <c r="B7504" s="218" t="s">
        <v>7837</v>
      </c>
      <c r="C7504" s="217" t="s">
        <v>33</v>
      </c>
      <c r="D7504" s="219">
        <v>10.029999999999999</v>
      </c>
      <c r="E7504" s="220">
        <v>0</v>
      </c>
    </row>
    <row r="7505" spans="1:5">
      <c r="A7505" s="217">
        <v>100068</v>
      </c>
      <c r="B7505" s="218" t="s">
        <v>7838</v>
      </c>
      <c r="C7505" s="217" t="s">
        <v>33</v>
      </c>
      <c r="D7505" s="219">
        <v>8.6300000000000008</v>
      </c>
      <c r="E7505" s="220">
        <v>0</v>
      </c>
    </row>
    <row r="7506" spans="1:5">
      <c r="A7506" s="217">
        <v>100067</v>
      </c>
      <c r="B7506" s="218" t="s">
        <v>7839</v>
      </c>
      <c r="C7506" s="217" t="s">
        <v>33</v>
      </c>
      <c r="D7506" s="219">
        <v>11.76</v>
      </c>
      <c r="E7506" s="220">
        <v>0</v>
      </c>
    </row>
    <row r="7507" spans="1:5">
      <c r="A7507" s="217">
        <v>91601</v>
      </c>
      <c r="B7507" s="218" t="s">
        <v>7840</v>
      </c>
      <c r="C7507" s="217" t="s">
        <v>33</v>
      </c>
      <c r="D7507" s="219">
        <v>12.13</v>
      </c>
      <c r="E7507" s="220">
        <v>0</v>
      </c>
    </row>
    <row r="7508" spans="1:5">
      <c r="A7508" s="217">
        <v>91602</v>
      </c>
      <c r="B7508" s="218" t="s">
        <v>7841</v>
      </c>
      <c r="C7508" s="217" t="s">
        <v>33</v>
      </c>
      <c r="D7508" s="219">
        <v>11.26</v>
      </c>
      <c r="E7508" s="220">
        <v>0</v>
      </c>
    </row>
    <row r="7509" spans="1:5">
      <c r="A7509" s="217">
        <v>91593</v>
      </c>
      <c r="B7509" s="218" t="s">
        <v>7842</v>
      </c>
      <c r="C7509" s="217" t="s">
        <v>33</v>
      </c>
      <c r="D7509" s="219">
        <v>10.28</v>
      </c>
      <c r="E7509" s="220">
        <v>1.95E-2</v>
      </c>
    </row>
    <row r="7510" spans="1:5">
      <c r="A7510" s="217">
        <v>105814</v>
      </c>
      <c r="B7510" s="218" t="s">
        <v>7843</v>
      </c>
      <c r="C7510" s="217" t="s">
        <v>33</v>
      </c>
      <c r="D7510" s="219">
        <v>10</v>
      </c>
      <c r="E7510" s="220">
        <v>0.01</v>
      </c>
    </row>
    <row r="7511" spans="1:5">
      <c r="A7511" s="217">
        <v>91594</v>
      </c>
      <c r="B7511" s="218" t="s">
        <v>7844</v>
      </c>
      <c r="C7511" s="217" t="s">
        <v>33</v>
      </c>
      <c r="D7511" s="219">
        <v>10.31</v>
      </c>
      <c r="E7511" s="220">
        <v>2.9100000000000001E-2</v>
      </c>
    </row>
    <row r="7512" spans="1:5">
      <c r="A7512" s="217">
        <v>91595</v>
      </c>
      <c r="B7512" s="218" t="s">
        <v>7845</v>
      </c>
      <c r="C7512" s="217" t="s">
        <v>33</v>
      </c>
      <c r="D7512" s="219">
        <v>10.58</v>
      </c>
      <c r="E7512" s="220">
        <v>4.3499999999999997E-2</v>
      </c>
    </row>
    <row r="7513" spans="1:5">
      <c r="A7513" s="217">
        <v>105815</v>
      </c>
      <c r="B7513" s="218" t="s">
        <v>7846</v>
      </c>
      <c r="C7513" s="217" t="s">
        <v>33</v>
      </c>
      <c r="D7513" s="219">
        <v>0</v>
      </c>
      <c r="E7513" s="220"/>
    </row>
    <row r="7514" spans="1:5">
      <c r="A7514" s="217">
        <v>91600</v>
      </c>
      <c r="B7514" s="218" t="s">
        <v>7847</v>
      </c>
      <c r="C7514" s="217" t="s">
        <v>33</v>
      </c>
      <c r="D7514" s="219">
        <v>11.45</v>
      </c>
      <c r="E7514" s="220">
        <v>4.1000000000000002E-2</v>
      </c>
    </row>
    <row r="7515" spans="1:5">
      <c r="A7515" s="217">
        <v>99235</v>
      </c>
      <c r="B7515" s="218" t="s">
        <v>7848</v>
      </c>
      <c r="C7515" s="217" t="s">
        <v>552</v>
      </c>
      <c r="D7515" s="219">
        <v>610.85</v>
      </c>
      <c r="E7515" s="220">
        <v>0</v>
      </c>
    </row>
    <row r="7516" spans="1:5">
      <c r="A7516" s="217">
        <v>105539</v>
      </c>
      <c r="B7516" s="218" t="s">
        <v>7849</v>
      </c>
      <c r="C7516" s="217" t="s">
        <v>552</v>
      </c>
      <c r="D7516" s="219">
        <v>0</v>
      </c>
      <c r="E7516" s="220"/>
    </row>
    <row r="7517" spans="1:5">
      <c r="A7517" s="217">
        <v>99439</v>
      </c>
      <c r="B7517" s="218" t="s">
        <v>7850</v>
      </c>
      <c r="C7517" s="217" t="s">
        <v>552</v>
      </c>
      <c r="D7517" s="219">
        <v>673.48</v>
      </c>
      <c r="E7517" s="220">
        <v>1E-4</v>
      </c>
    </row>
    <row r="7518" spans="1:5">
      <c r="A7518" s="217">
        <v>105540</v>
      </c>
      <c r="B7518" s="218" t="s">
        <v>7851</v>
      </c>
      <c r="C7518" s="217" t="s">
        <v>552</v>
      </c>
      <c r="D7518" s="219">
        <v>0</v>
      </c>
      <c r="E7518" s="220"/>
    </row>
    <row r="7519" spans="1:5">
      <c r="A7519" s="217">
        <v>103184</v>
      </c>
      <c r="B7519" s="218" t="s">
        <v>7852</v>
      </c>
      <c r="C7519" s="217" t="s">
        <v>552</v>
      </c>
      <c r="D7519" s="219">
        <v>631.41</v>
      </c>
      <c r="E7519" s="220">
        <v>0</v>
      </c>
    </row>
    <row r="7520" spans="1:5">
      <c r="A7520" s="217">
        <v>103183</v>
      </c>
      <c r="B7520" s="218" t="s">
        <v>7853</v>
      </c>
      <c r="C7520" s="217" t="s">
        <v>552</v>
      </c>
      <c r="D7520" s="219">
        <v>745.27</v>
      </c>
      <c r="E7520" s="220">
        <v>4.0000000000000002E-4</v>
      </c>
    </row>
    <row r="7521" spans="1:5">
      <c r="A7521" s="217">
        <v>99434</v>
      </c>
      <c r="B7521" s="218" t="s">
        <v>7854</v>
      </c>
      <c r="C7521" s="217" t="s">
        <v>552</v>
      </c>
      <c r="D7521" s="219">
        <v>685.42</v>
      </c>
      <c r="E7521" s="220">
        <v>1E-4</v>
      </c>
    </row>
    <row r="7522" spans="1:5">
      <c r="A7522" s="217">
        <v>99431</v>
      </c>
      <c r="B7522" s="218" t="s">
        <v>7855</v>
      </c>
      <c r="C7522" s="217" t="s">
        <v>552</v>
      </c>
      <c r="D7522" s="219">
        <v>681.81</v>
      </c>
      <c r="E7522" s="220">
        <v>1E-4</v>
      </c>
    </row>
    <row r="7523" spans="1:5">
      <c r="A7523" s="217">
        <v>99435</v>
      </c>
      <c r="B7523" s="218" t="s">
        <v>7856</v>
      </c>
      <c r="C7523" s="217" t="s">
        <v>552</v>
      </c>
      <c r="D7523" s="219">
        <v>668.95</v>
      </c>
      <c r="E7523" s="220">
        <v>1E-4</v>
      </c>
    </row>
    <row r="7524" spans="1:5">
      <c r="A7524" s="217">
        <v>99432</v>
      </c>
      <c r="B7524" s="218" t="s">
        <v>7857</v>
      </c>
      <c r="C7524" s="217" t="s">
        <v>552</v>
      </c>
      <c r="D7524" s="219">
        <v>666.37</v>
      </c>
      <c r="E7524" s="220">
        <v>1E-4</v>
      </c>
    </row>
    <row r="7525" spans="1:5">
      <c r="A7525" s="217">
        <v>99438</v>
      </c>
      <c r="B7525" s="218" t="s">
        <v>7858</v>
      </c>
      <c r="C7525" s="217" t="s">
        <v>552</v>
      </c>
      <c r="D7525" s="219">
        <v>656.68</v>
      </c>
      <c r="E7525" s="220">
        <v>0</v>
      </c>
    </row>
    <row r="7526" spans="1:5">
      <c r="A7526" s="217">
        <v>105538</v>
      </c>
      <c r="B7526" s="218" t="s">
        <v>7859</v>
      </c>
      <c r="C7526" s="217" t="s">
        <v>552</v>
      </c>
      <c r="D7526" s="219">
        <v>0</v>
      </c>
      <c r="E7526" s="220"/>
    </row>
    <row r="7527" spans="1:5">
      <c r="A7527" s="217">
        <v>99436</v>
      </c>
      <c r="B7527" s="218" t="s">
        <v>7860</v>
      </c>
      <c r="C7527" s="217" t="s">
        <v>552</v>
      </c>
      <c r="D7527" s="219">
        <v>744.21</v>
      </c>
      <c r="E7527" s="220">
        <v>2.0000000000000001E-4</v>
      </c>
    </row>
    <row r="7528" spans="1:5">
      <c r="A7528" s="217">
        <v>99437</v>
      </c>
      <c r="B7528" s="218" t="s">
        <v>7861</v>
      </c>
      <c r="C7528" s="217" t="s">
        <v>552</v>
      </c>
      <c r="D7528" s="219">
        <v>649.9</v>
      </c>
      <c r="E7528" s="220">
        <v>0</v>
      </c>
    </row>
    <row r="7529" spans="1:5">
      <c r="A7529" s="217">
        <v>105537</v>
      </c>
      <c r="B7529" s="218" t="s">
        <v>7862</v>
      </c>
      <c r="C7529" s="217" t="s">
        <v>552</v>
      </c>
      <c r="D7529" s="219">
        <v>0</v>
      </c>
      <c r="E7529" s="220"/>
    </row>
    <row r="7530" spans="1:5">
      <c r="A7530" s="217">
        <v>99433</v>
      </c>
      <c r="B7530" s="218" t="s">
        <v>7863</v>
      </c>
      <c r="C7530" s="217" t="s">
        <v>552</v>
      </c>
      <c r="D7530" s="219">
        <v>723.6</v>
      </c>
      <c r="E7530" s="220">
        <v>2.0000000000000001E-4</v>
      </c>
    </row>
    <row r="7531" spans="1:5">
      <c r="A7531" s="217">
        <v>104422</v>
      </c>
      <c r="B7531" s="218" t="s">
        <v>7864</v>
      </c>
      <c r="C7531" s="217" t="s">
        <v>467</v>
      </c>
      <c r="D7531" s="219">
        <v>11.63</v>
      </c>
      <c r="E7531" s="220">
        <v>0</v>
      </c>
    </row>
    <row r="7532" spans="1:5">
      <c r="A7532" s="217">
        <v>105824</v>
      </c>
      <c r="B7532" s="218" t="s">
        <v>7865</v>
      </c>
      <c r="C7532" s="217" t="s">
        <v>467</v>
      </c>
      <c r="D7532" s="219">
        <v>13.57</v>
      </c>
      <c r="E7532" s="220">
        <v>0</v>
      </c>
    </row>
    <row r="7533" spans="1:5">
      <c r="A7533" s="217">
        <v>105825</v>
      </c>
      <c r="B7533" s="218" t="s">
        <v>7866</v>
      </c>
      <c r="C7533" s="217" t="s">
        <v>467</v>
      </c>
      <c r="D7533" s="219">
        <v>6.43</v>
      </c>
      <c r="E7533" s="220">
        <v>0</v>
      </c>
    </row>
    <row r="7534" spans="1:5">
      <c r="A7534" s="217">
        <v>104421</v>
      </c>
      <c r="B7534" s="218" t="s">
        <v>7867</v>
      </c>
      <c r="C7534" s="217" t="s">
        <v>467</v>
      </c>
      <c r="D7534" s="219">
        <v>16.73</v>
      </c>
      <c r="E7534" s="220">
        <v>0</v>
      </c>
    </row>
    <row r="7535" spans="1:5">
      <c r="A7535" s="217">
        <v>105822</v>
      </c>
      <c r="B7535" s="218" t="s">
        <v>7868</v>
      </c>
      <c r="C7535" s="217" t="s">
        <v>467</v>
      </c>
      <c r="D7535" s="219">
        <v>18.670000000000002</v>
      </c>
      <c r="E7535" s="220">
        <v>0</v>
      </c>
    </row>
    <row r="7536" spans="1:5">
      <c r="A7536" s="217">
        <v>105823</v>
      </c>
      <c r="B7536" s="218" t="s">
        <v>7869</v>
      </c>
      <c r="C7536" s="217" t="s">
        <v>467</v>
      </c>
      <c r="D7536" s="219">
        <v>11.53</v>
      </c>
      <c r="E7536" s="220">
        <v>0</v>
      </c>
    </row>
    <row r="7537" spans="1:5">
      <c r="A7537" s="217">
        <v>104423</v>
      </c>
      <c r="B7537" s="218" t="s">
        <v>7870</v>
      </c>
      <c r="C7537" s="217" t="s">
        <v>467</v>
      </c>
      <c r="D7537" s="219">
        <v>15.21</v>
      </c>
      <c r="E7537" s="220">
        <v>0</v>
      </c>
    </row>
    <row r="7538" spans="1:5">
      <c r="A7538" s="217">
        <v>105826</v>
      </c>
      <c r="B7538" s="218" t="s">
        <v>7871</v>
      </c>
      <c r="C7538" s="217" t="s">
        <v>467</v>
      </c>
      <c r="D7538" s="219">
        <v>17.149999999999999</v>
      </c>
      <c r="E7538" s="220">
        <v>0</v>
      </c>
    </row>
    <row r="7539" spans="1:5">
      <c r="A7539" s="217">
        <v>105827</v>
      </c>
      <c r="B7539" s="218" t="s">
        <v>7872</v>
      </c>
      <c r="C7539" s="217" t="s">
        <v>467</v>
      </c>
      <c r="D7539" s="219">
        <v>10.01</v>
      </c>
      <c r="E7539" s="220">
        <v>0</v>
      </c>
    </row>
    <row r="7540" spans="1:5">
      <c r="A7540" s="217">
        <v>104425</v>
      </c>
      <c r="B7540" s="218" t="s">
        <v>7873</v>
      </c>
      <c r="C7540" s="217" t="s">
        <v>467</v>
      </c>
      <c r="D7540" s="219">
        <v>10.08</v>
      </c>
      <c r="E7540" s="220">
        <v>0</v>
      </c>
    </row>
    <row r="7541" spans="1:5">
      <c r="A7541" s="217">
        <v>105828</v>
      </c>
      <c r="B7541" s="218" t="s">
        <v>7874</v>
      </c>
      <c r="C7541" s="217" t="s">
        <v>467</v>
      </c>
      <c r="D7541" s="219">
        <v>12.02</v>
      </c>
      <c r="E7541" s="220">
        <v>0</v>
      </c>
    </row>
    <row r="7542" spans="1:5">
      <c r="A7542" s="217">
        <v>105829</v>
      </c>
      <c r="B7542" s="218" t="s">
        <v>7875</v>
      </c>
      <c r="C7542" s="217" t="s">
        <v>467</v>
      </c>
      <c r="D7542" s="219">
        <v>4.88</v>
      </c>
      <c r="E7542" s="220">
        <v>0</v>
      </c>
    </row>
    <row r="7543" spans="1:5">
      <c r="A7543" s="217">
        <v>91525</v>
      </c>
      <c r="B7543" s="218" t="s">
        <v>7876</v>
      </c>
      <c r="C7543" s="217" t="s">
        <v>467</v>
      </c>
      <c r="D7543" s="219">
        <v>8</v>
      </c>
      <c r="E7543" s="220">
        <v>0</v>
      </c>
    </row>
    <row r="7544" spans="1:5">
      <c r="A7544" s="217">
        <v>105818</v>
      </c>
      <c r="B7544" s="218" t="s">
        <v>7877</v>
      </c>
      <c r="C7544" s="217" t="s">
        <v>467</v>
      </c>
      <c r="D7544" s="219">
        <v>12.27</v>
      </c>
      <c r="E7544" s="220">
        <v>0</v>
      </c>
    </row>
    <row r="7545" spans="1:5">
      <c r="A7545" s="217">
        <v>105819</v>
      </c>
      <c r="B7545" s="218" t="s">
        <v>7878</v>
      </c>
      <c r="C7545" s="217" t="s">
        <v>467</v>
      </c>
      <c r="D7545" s="219">
        <v>5.19</v>
      </c>
      <c r="E7545" s="220">
        <v>0</v>
      </c>
    </row>
    <row r="7546" spans="1:5">
      <c r="A7546" s="217">
        <v>104414</v>
      </c>
      <c r="B7546" s="218" t="s">
        <v>7879</v>
      </c>
      <c r="C7546" s="217" t="s">
        <v>467</v>
      </c>
      <c r="D7546" s="219">
        <v>7.2</v>
      </c>
      <c r="E7546" s="220">
        <v>0</v>
      </c>
    </row>
    <row r="7547" spans="1:5">
      <c r="A7547" s="217">
        <v>105816</v>
      </c>
      <c r="B7547" s="218" t="s">
        <v>7880</v>
      </c>
      <c r="C7547" s="217" t="s">
        <v>467</v>
      </c>
      <c r="D7547" s="219">
        <v>11.47</v>
      </c>
      <c r="E7547" s="220">
        <v>0</v>
      </c>
    </row>
    <row r="7548" spans="1:5">
      <c r="A7548" s="217">
        <v>105817</v>
      </c>
      <c r="B7548" s="218" t="s">
        <v>7881</v>
      </c>
      <c r="C7548" s="217" t="s">
        <v>467</v>
      </c>
      <c r="D7548" s="219">
        <v>4.3899999999999997</v>
      </c>
      <c r="E7548" s="220">
        <v>0</v>
      </c>
    </row>
    <row r="7549" spans="1:5">
      <c r="A7549" s="217">
        <v>104415</v>
      </c>
      <c r="B7549" s="218" t="s">
        <v>7882</v>
      </c>
      <c r="C7549" s="217" t="s">
        <v>467</v>
      </c>
      <c r="D7549" s="219">
        <v>12.22</v>
      </c>
      <c r="E7549" s="220">
        <v>0</v>
      </c>
    </row>
    <row r="7550" spans="1:5">
      <c r="A7550" s="217">
        <v>105820</v>
      </c>
      <c r="B7550" s="218" t="s">
        <v>7883</v>
      </c>
      <c r="C7550" s="217" t="s">
        <v>467</v>
      </c>
      <c r="D7550" s="219">
        <v>16.489999999999998</v>
      </c>
      <c r="E7550" s="220">
        <v>0</v>
      </c>
    </row>
    <row r="7551" spans="1:5">
      <c r="A7551" s="217">
        <v>105821</v>
      </c>
      <c r="B7551" s="218" t="s">
        <v>7884</v>
      </c>
      <c r="C7551" s="217" t="s">
        <v>467</v>
      </c>
      <c r="D7551" s="219">
        <v>9.41</v>
      </c>
      <c r="E7551" s="220">
        <v>0</v>
      </c>
    </row>
    <row r="7552" spans="1:5">
      <c r="A7552" s="217">
        <v>104418</v>
      </c>
      <c r="B7552" s="218" t="s">
        <v>7885</v>
      </c>
      <c r="C7552" s="217" t="s">
        <v>467</v>
      </c>
      <c r="D7552" s="219">
        <v>2.66</v>
      </c>
      <c r="E7552" s="220">
        <v>0</v>
      </c>
    </row>
    <row r="7553" spans="1:5">
      <c r="A7553" s="217">
        <v>91515</v>
      </c>
      <c r="B7553" s="218" t="s">
        <v>7886</v>
      </c>
      <c r="C7553" s="217" t="s">
        <v>467</v>
      </c>
      <c r="D7553" s="219">
        <v>4.79</v>
      </c>
      <c r="E7553" s="220">
        <v>0</v>
      </c>
    </row>
    <row r="7554" spans="1:5">
      <c r="A7554" s="217">
        <v>104419</v>
      </c>
      <c r="B7554" s="218" t="s">
        <v>7887</v>
      </c>
      <c r="C7554" s="217" t="s">
        <v>467</v>
      </c>
      <c r="D7554" s="219">
        <v>4.17</v>
      </c>
      <c r="E7554" s="220">
        <v>0</v>
      </c>
    </row>
    <row r="7555" spans="1:5">
      <c r="A7555" s="217">
        <v>91519</v>
      </c>
      <c r="B7555" s="218" t="s">
        <v>7888</v>
      </c>
      <c r="C7555" s="217" t="s">
        <v>467</v>
      </c>
      <c r="D7555" s="219">
        <v>2.06</v>
      </c>
      <c r="E7555" s="220">
        <v>0</v>
      </c>
    </row>
    <row r="7556" spans="1:5">
      <c r="A7556" s="217">
        <v>91520</v>
      </c>
      <c r="B7556" s="218" t="s">
        <v>7889</v>
      </c>
      <c r="C7556" s="217" t="s">
        <v>467</v>
      </c>
      <c r="D7556" s="219">
        <v>2.04</v>
      </c>
      <c r="E7556" s="220">
        <v>0</v>
      </c>
    </row>
    <row r="7557" spans="1:5">
      <c r="A7557" s="217">
        <v>104416</v>
      </c>
      <c r="B7557" s="218" t="s">
        <v>7890</v>
      </c>
      <c r="C7557" s="217" t="s">
        <v>467</v>
      </c>
      <c r="D7557" s="219">
        <v>1.7</v>
      </c>
      <c r="E7557" s="220">
        <v>0</v>
      </c>
    </row>
    <row r="7558" spans="1:5">
      <c r="A7558" s="217">
        <v>104417</v>
      </c>
      <c r="B7558" s="218" t="s">
        <v>7891</v>
      </c>
      <c r="C7558" s="217" t="s">
        <v>467</v>
      </c>
      <c r="D7558" s="219">
        <v>3.77</v>
      </c>
      <c r="E7558" s="220">
        <v>0</v>
      </c>
    </row>
    <row r="7559" spans="1:5">
      <c r="A7559" s="217">
        <v>91522</v>
      </c>
      <c r="B7559" s="218" t="s">
        <v>7892</v>
      </c>
      <c r="C7559" s="217" t="s">
        <v>467</v>
      </c>
      <c r="D7559" s="219">
        <v>3.39</v>
      </c>
      <c r="E7559" s="220">
        <v>0</v>
      </c>
    </row>
    <row r="7560" spans="1:5">
      <c r="A7560" s="217">
        <v>104412</v>
      </c>
      <c r="B7560" s="218" t="s">
        <v>7893</v>
      </c>
      <c r="C7560" s="217" t="s">
        <v>467</v>
      </c>
      <c r="D7560" s="219">
        <v>3.05</v>
      </c>
      <c r="E7560" s="220">
        <v>0</v>
      </c>
    </row>
    <row r="7561" spans="1:5">
      <c r="A7561" s="217">
        <v>104413</v>
      </c>
      <c r="B7561" s="218" t="s">
        <v>7894</v>
      </c>
      <c r="C7561" s="217" t="s">
        <v>467</v>
      </c>
      <c r="D7561" s="219">
        <v>5.15</v>
      </c>
      <c r="E7561" s="220">
        <v>0</v>
      </c>
    </row>
    <row r="7562" spans="1:5">
      <c r="A7562" s="217">
        <v>102569</v>
      </c>
      <c r="B7562" s="218" t="s">
        <v>7895</v>
      </c>
      <c r="C7562" s="217" t="s">
        <v>467</v>
      </c>
      <c r="D7562" s="219">
        <v>0</v>
      </c>
      <c r="E7562" s="220"/>
    </row>
    <row r="7563" spans="1:5">
      <c r="A7563" s="217">
        <v>102574</v>
      </c>
      <c r="B7563" s="218" t="s">
        <v>7896</v>
      </c>
      <c r="C7563" s="217" t="s">
        <v>467</v>
      </c>
      <c r="D7563" s="219">
        <v>0</v>
      </c>
      <c r="E7563" s="220"/>
    </row>
    <row r="7564" spans="1:5">
      <c r="A7564" s="217">
        <v>102573</v>
      </c>
      <c r="B7564" s="218" t="s">
        <v>7897</v>
      </c>
      <c r="C7564" s="217" t="s">
        <v>467</v>
      </c>
      <c r="D7564" s="219">
        <v>0</v>
      </c>
      <c r="E7564" s="220"/>
    </row>
    <row r="7565" spans="1:5">
      <c r="A7565" s="217">
        <v>102577</v>
      </c>
      <c r="B7565" s="218" t="s">
        <v>7898</v>
      </c>
      <c r="C7565" s="217" t="s">
        <v>467</v>
      </c>
      <c r="D7565" s="219">
        <v>0</v>
      </c>
      <c r="E7565" s="220"/>
    </row>
    <row r="7566" spans="1:5">
      <c r="A7566" s="217">
        <v>102576</v>
      </c>
      <c r="B7566" s="218" t="s">
        <v>7899</v>
      </c>
      <c r="C7566" s="217" t="s">
        <v>467</v>
      </c>
      <c r="D7566" s="219">
        <v>0</v>
      </c>
      <c r="E7566" s="220"/>
    </row>
    <row r="7567" spans="1:5">
      <c r="A7567" s="217">
        <v>103083</v>
      </c>
      <c r="B7567" s="218" t="s">
        <v>7900</v>
      </c>
      <c r="C7567" s="217" t="s">
        <v>467</v>
      </c>
      <c r="D7567" s="219">
        <v>0</v>
      </c>
      <c r="E7567" s="220"/>
    </row>
    <row r="7568" spans="1:5">
      <c r="A7568" s="217">
        <v>103081</v>
      </c>
      <c r="B7568" s="218" t="s">
        <v>7901</v>
      </c>
      <c r="C7568" s="217" t="s">
        <v>467</v>
      </c>
      <c r="D7568" s="219">
        <v>0</v>
      </c>
      <c r="E7568" s="220"/>
    </row>
    <row r="7569" spans="1:5">
      <c r="A7569" s="217">
        <v>103082</v>
      </c>
      <c r="B7569" s="218" t="s">
        <v>7902</v>
      </c>
      <c r="C7569" s="217" t="s">
        <v>467</v>
      </c>
      <c r="D7569" s="219">
        <v>0</v>
      </c>
      <c r="E7569" s="220"/>
    </row>
    <row r="7570" spans="1:5">
      <c r="A7570" s="217">
        <v>103086</v>
      </c>
      <c r="B7570" s="218" t="s">
        <v>7903</v>
      </c>
      <c r="C7570" s="217" t="s">
        <v>467</v>
      </c>
      <c r="D7570" s="219">
        <v>0</v>
      </c>
      <c r="E7570" s="220"/>
    </row>
    <row r="7571" spans="1:5">
      <c r="A7571" s="217">
        <v>103085</v>
      </c>
      <c r="B7571" s="218" t="s">
        <v>7904</v>
      </c>
      <c r="C7571" s="217" t="s">
        <v>467</v>
      </c>
      <c r="D7571" s="219">
        <v>0</v>
      </c>
      <c r="E7571" s="220"/>
    </row>
    <row r="7572" spans="1:5">
      <c r="A7572" s="217">
        <v>104726</v>
      </c>
      <c r="B7572" s="218" t="s">
        <v>7905</v>
      </c>
      <c r="C7572" s="217" t="s">
        <v>467</v>
      </c>
      <c r="D7572" s="219">
        <v>0</v>
      </c>
      <c r="E7572" s="220"/>
    </row>
    <row r="7573" spans="1:5">
      <c r="A7573" s="217">
        <v>104725</v>
      </c>
      <c r="B7573" s="218" t="s">
        <v>7906</v>
      </c>
      <c r="C7573" s="217" t="s">
        <v>467</v>
      </c>
      <c r="D7573" s="219">
        <v>0</v>
      </c>
      <c r="E7573" s="220"/>
    </row>
    <row r="7574" spans="1:5">
      <c r="A7574" s="217">
        <v>96374</v>
      </c>
      <c r="B7574" s="218" t="s">
        <v>7907</v>
      </c>
      <c r="C7574" s="217" t="s">
        <v>27</v>
      </c>
      <c r="D7574" s="219">
        <v>32.69</v>
      </c>
      <c r="E7574" s="220">
        <v>0</v>
      </c>
    </row>
    <row r="7575" spans="1:5">
      <c r="A7575" s="217">
        <v>96373</v>
      </c>
      <c r="B7575" s="218" t="s">
        <v>7908</v>
      </c>
      <c r="C7575" s="217" t="s">
        <v>27</v>
      </c>
      <c r="D7575" s="219">
        <v>12.15</v>
      </c>
      <c r="E7575" s="220">
        <v>0</v>
      </c>
    </row>
    <row r="7576" spans="1:5">
      <c r="A7576" s="217">
        <v>96368</v>
      </c>
      <c r="B7576" s="218" t="s">
        <v>7909</v>
      </c>
      <c r="C7576" s="217" t="s">
        <v>467</v>
      </c>
      <c r="D7576" s="219">
        <v>167.19</v>
      </c>
      <c r="E7576" s="220">
        <v>1.54E-2</v>
      </c>
    </row>
    <row r="7577" spans="1:5">
      <c r="A7577" s="217">
        <v>96364</v>
      </c>
      <c r="B7577" s="218" t="s">
        <v>7910</v>
      </c>
      <c r="C7577" s="217" t="s">
        <v>467</v>
      </c>
      <c r="D7577" s="219">
        <v>141.01</v>
      </c>
      <c r="E7577" s="220">
        <v>1.83E-2</v>
      </c>
    </row>
    <row r="7578" spans="1:5">
      <c r="A7578" s="217">
        <v>96369</v>
      </c>
      <c r="B7578" s="218" t="s">
        <v>7911</v>
      </c>
      <c r="C7578" s="217" t="s">
        <v>467</v>
      </c>
      <c r="D7578" s="219">
        <v>189.16</v>
      </c>
      <c r="E7578" s="220">
        <v>1.6299999999999999E-2</v>
      </c>
    </row>
    <row r="7579" spans="1:5">
      <c r="A7579" s="217">
        <v>104723</v>
      </c>
      <c r="B7579" s="218" t="s">
        <v>7912</v>
      </c>
      <c r="C7579" s="217" t="s">
        <v>467</v>
      </c>
      <c r="D7579" s="219">
        <v>227.8</v>
      </c>
      <c r="E7579" s="220">
        <v>1.5900000000000001E-2</v>
      </c>
    </row>
    <row r="7580" spans="1:5">
      <c r="A7580" s="217">
        <v>96367</v>
      </c>
      <c r="B7580" s="218" t="s">
        <v>7913</v>
      </c>
      <c r="C7580" s="217" t="s">
        <v>467</v>
      </c>
      <c r="D7580" s="219">
        <v>151.51</v>
      </c>
      <c r="E7580" s="220">
        <v>1.0200000000000001E-2</v>
      </c>
    </row>
    <row r="7581" spans="1:5">
      <c r="A7581" s="217">
        <v>104722</v>
      </c>
      <c r="B7581" s="218" t="s">
        <v>7914</v>
      </c>
      <c r="C7581" s="217" t="s">
        <v>467</v>
      </c>
      <c r="D7581" s="219">
        <v>173.19</v>
      </c>
      <c r="E7581" s="220">
        <v>1.0500000000000001E-2</v>
      </c>
    </row>
    <row r="7582" spans="1:5">
      <c r="A7582" s="217">
        <v>96366</v>
      </c>
      <c r="B7582" s="218" t="s">
        <v>7915</v>
      </c>
      <c r="C7582" s="217" t="s">
        <v>467</v>
      </c>
      <c r="D7582" s="219">
        <v>139.52000000000001</v>
      </c>
      <c r="E7582" s="220">
        <v>9.1999999999999998E-3</v>
      </c>
    </row>
    <row r="7583" spans="1:5">
      <c r="A7583" s="217">
        <v>96361</v>
      </c>
      <c r="B7583" s="218" t="s">
        <v>7916</v>
      </c>
      <c r="C7583" s="217" t="s">
        <v>467</v>
      </c>
      <c r="D7583" s="219">
        <v>135.82</v>
      </c>
      <c r="E7583" s="220">
        <v>2.2700000000000001E-2</v>
      </c>
    </row>
    <row r="7584" spans="1:5">
      <c r="A7584" s="217">
        <v>104719</v>
      </c>
      <c r="B7584" s="218" t="s">
        <v>7917</v>
      </c>
      <c r="C7584" s="217" t="s">
        <v>467</v>
      </c>
      <c r="D7584" s="219">
        <v>172.46</v>
      </c>
      <c r="E7584" s="220">
        <v>2.1000000000000001E-2</v>
      </c>
    </row>
    <row r="7585" spans="1:5">
      <c r="A7585" s="217">
        <v>96360</v>
      </c>
      <c r="B7585" s="218" t="s">
        <v>7918</v>
      </c>
      <c r="C7585" s="217" t="s">
        <v>467</v>
      </c>
      <c r="D7585" s="219">
        <v>114.85</v>
      </c>
      <c r="E7585" s="220">
        <v>2.2499999999999999E-2</v>
      </c>
    </row>
    <row r="7586" spans="1:5">
      <c r="A7586" s="217">
        <v>96359</v>
      </c>
      <c r="B7586" s="218" t="s">
        <v>7919</v>
      </c>
      <c r="C7586" s="217" t="s">
        <v>467</v>
      </c>
      <c r="D7586" s="219">
        <v>98.19</v>
      </c>
      <c r="E7586" s="220">
        <v>1.5699999999999999E-2</v>
      </c>
    </row>
    <row r="7587" spans="1:5">
      <c r="A7587" s="217">
        <v>104718</v>
      </c>
      <c r="B7587" s="218" t="s">
        <v>7920</v>
      </c>
      <c r="C7587" s="217" t="s">
        <v>467</v>
      </c>
      <c r="D7587" s="219">
        <v>117.85</v>
      </c>
      <c r="E7587" s="220">
        <v>1.54E-2</v>
      </c>
    </row>
    <row r="7588" spans="1:5">
      <c r="A7588" s="217">
        <v>96358</v>
      </c>
      <c r="B7588" s="218" t="s">
        <v>7921</v>
      </c>
      <c r="C7588" s="217" t="s">
        <v>467</v>
      </c>
      <c r="D7588" s="219">
        <v>87.2</v>
      </c>
      <c r="E7588" s="220">
        <v>1.4800000000000001E-2</v>
      </c>
    </row>
    <row r="7589" spans="1:5">
      <c r="A7589" s="217">
        <v>96371</v>
      </c>
      <c r="B7589" s="218" t="s">
        <v>7922</v>
      </c>
      <c r="C7589" s="217" t="s">
        <v>467</v>
      </c>
      <c r="D7589" s="219">
        <v>68.97</v>
      </c>
      <c r="E7589" s="220">
        <v>2.23E-2</v>
      </c>
    </row>
    <row r="7590" spans="1:5">
      <c r="A7590" s="217">
        <v>104724</v>
      </c>
      <c r="B7590" s="218" t="s">
        <v>7923</v>
      </c>
      <c r="C7590" s="217" t="s">
        <v>467</v>
      </c>
      <c r="D7590" s="219">
        <v>87.62</v>
      </c>
      <c r="E7590" s="220">
        <v>2.07E-2</v>
      </c>
    </row>
    <row r="7591" spans="1:5">
      <c r="A7591" s="217">
        <v>96370</v>
      </c>
      <c r="B7591" s="218" t="s">
        <v>7924</v>
      </c>
      <c r="C7591" s="217" t="s">
        <v>467</v>
      </c>
      <c r="D7591" s="219">
        <v>58.52</v>
      </c>
      <c r="E7591" s="220">
        <v>2.1999999999999999E-2</v>
      </c>
    </row>
    <row r="7592" spans="1:5">
      <c r="A7592" s="217">
        <v>96365</v>
      </c>
      <c r="B7592" s="218" t="s">
        <v>7925</v>
      </c>
      <c r="C7592" s="217" t="s">
        <v>467</v>
      </c>
      <c r="D7592" s="219">
        <v>162.49</v>
      </c>
      <c r="E7592" s="220">
        <v>1.9E-2</v>
      </c>
    </row>
    <row r="7593" spans="1:5">
      <c r="A7593" s="217">
        <v>104721</v>
      </c>
      <c r="B7593" s="218" t="s">
        <v>7926</v>
      </c>
      <c r="C7593" s="217" t="s">
        <v>467</v>
      </c>
      <c r="D7593" s="219">
        <v>200.12</v>
      </c>
      <c r="E7593" s="220">
        <v>1.8100000000000002E-2</v>
      </c>
    </row>
    <row r="7594" spans="1:5">
      <c r="A7594" s="217">
        <v>96363</v>
      </c>
      <c r="B7594" s="218" t="s">
        <v>7927</v>
      </c>
      <c r="C7594" s="217" t="s">
        <v>467</v>
      </c>
      <c r="D7594" s="219">
        <v>124.84</v>
      </c>
      <c r="E7594" s="220">
        <v>1.23E-2</v>
      </c>
    </row>
    <row r="7595" spans="1:5">
      <c r="A7595" s="217">
        <v>104720</v>
      </c>
      <c r="B7595" s="218" t="s">
        <v>7928</v>
      </c>
      <c r="C7595" s="217" t="s">
        <v>467</v>
      </c>
      <c r="D7595" s="219">
        <v>145.51</v>
      </c>
      <c r="E7595" s="220">
        <v>1.24E-2</v>
      </c>
    </row>
    <row r="7596" spans="1:5">
      <c r="A7596" s="217">
        <v>96362</v>
      </c>
      <c r="B7596" s="218" t="s">
        <v>7929</v>
      </c>
      <c r="C7596" s="217" t="s">
        <v>467</v>
      </c>
      <c r="D7596" s="219">
        <v>113.35</v>
      </c>
      <c r="E7596" s="220">
        <v>1.14E-2</v>
      </c>
    </row>
    <row r="7597" spans="1:5">
      <c r="A7597" s="217">
        <v>103191</v>
      </c>
      <c r="B7597" s="218" t="s">
        <v>7930</v>
      </c>
      <c r="C7597" s="217" t="s">
        <v>28</v>
      </c>
      <c r="D7597" s="219">
        <v>2383.71</v>
      </c>
      <c r="E7597" s="220">
        <v>0.95269999999999999</v>
      </c>
    </row>
    <row r="7598" spans="1:5">
      <c r="A7598" s="217">
        <v>103206</v>
      </c>
      <c r="B7598" s="218" t="s">
        <v>7931</v>
      </c>
      <c r="C7598" s="217" t="s">
        <v>28</v>
      </c>
      <c r="D7598" s="219">
        <v>2394.4</v>
      </c>
      <c r="E7598" s="220">
        <v>0.94899999999999995</v>
      </c>
    </row>
    <row r="7599" spans="1:5">
      <c r="A7599" s="217">
        <v>103211</v>
      </c>
      <c r="B7599" s="218" t="s">
        <v>7932</v>
      </c>
      <c r="C7599" s="217" t="s">
        <v>28</v>
      </c>
      <c r="D7599" s="219">
        <v>0</v>
      </c>
      <c r="E7599" s="220"/>
    </row>
    <row r="7600" spans="1:5">
      <c r="A7600" s="217">
        <v>103196</v>
      </c>
      <c r="B7600" s="218" t="s">
        <v>7933</v>
      </c>
      <c r="C7600" s="217" t="s">
        <v>28</v>
      </c>
      <c r="D7600" s="219">
        <v>0</v>
      </c>
      <c r="E7600" s="220"/>
    </row>
    <row r="7601" spans="1:5">
      <c r="A7601" s="217">
        <v>103212</v>
      </c>
      <c r="B7601" s="218" t="s">
        <v>7934</v>
      </c>
      <c r="C7601" s="217" t="s">
        <v>28</v>
      </c>
      <c r="D7601" s="219">
        <v>0</v>
      </c>
      <c r="E7601" s="220"/>
    </row>
    <row r="7602" spans="1:5">
      <c r="A7602" s="217">
        <v>103197</v>
      </c>
      <c r="B7602" s="218" t="s">
        <v>7935</v>
      </c>
      <c r="C7602" s="217" t="s">
        <v>28</v>
      </c>
      <c r="D7602" s="219">
        <v>0</v>
      </c>
      <c r="E7602" s="220"/>
    </row>
    <row r="7603" spans="1:5">
      <c r="A7603" s="217">
        <v>103217</v>
      </c>
      <c r="B7603" s="218" t="s">
        <v>7936</v>
      </c>
      <c r="C7603" s="217" t="s">
        <v>28</v>
      </c>
      <c r="D7603" s="219">
        <v>0</v>
      </c>
      <c r="E7603" s="220"/>
    </row>
    <row r="7604" spans="1:5">
      <c r="A7604" s="217">
        <v>103202</v>
      </c>
      <c r="B7604" s="218" t="s">
        <v>7937</v>
      </c>
      <c r="C7604" s="217" t="s">
        <v>28</v>
      </c>
      <c r="D7604" s="219">
        <v>0</v>
      </c>
      <c r="E7604" s="220"/>
    </row>
    <row r="7605" spans="1:5">
      <c r="A7605" s="217">
        <v>103215</v>
      </c>
      <c r="B7605" s="218" t="s">
        <v>7938</v>
      </c>
      <c r="C7605" s="217" t="s">
        <v>28</v>
      </c>
      <c r="D7605" s="219">
        <v>0</v>
      </c>
      <c r="E7605" s="220"/>
    </row>
    <row r="7606" spans="1:5">
      <c r="A7606" s="217">
        <v>103200</v>
      </c>
      <c r="B7606" s="218" t="s">
        <v>7939</v>
      </c>
      <c r="C7606" s="217" t="s">
        <v>28</v>
      </c>
      <c r="D7606" s="219">
        <v>0</v>
      </c>
      <c r="E7606" s="220"/>
    </row>
    <row r="7607" spans="1:5">
      <c r="A7607" s="217">
        <v>103216</v>
      </c>
      <c r="B7607" s="218" t="s">
        <v>7940</v>
      </c>
      <c r="C7607" s="217" t="s">
        <v>28</v>
      </c>
      <c r="D7607" s="219">
        <v>0</v>
      </c>
      <c r="E7607" s="220"/>
    </row>
    <row r="7608" spans="1:5">
      <c r="A7608" s="217">
        <v>103201</v>
      </c>
      <c r="B7608" s="218" t="s">
        <v>7941</v>
      </c>
      <c r="C7608" s="217" t="s">
        <v>28</v>
      </c>
      <c r="D7608" s="219">
        <v>0</v>
      </c>
      <c r="E7608" s="220"/>
    </row>
    <row r="7609" spans="1:5">
      <c r="A7609" s="217">
        <v>103185</v>
      </c>
      <c r="B7609" s="218" t="s">
        <v>7942</v>
      </c>
      <c r="C7609" s="217" t="s">
        <v>28</v>
      </c>
      <c r="D7609" s="219">
        <v>6154.34</v>
      </c>
      <c r="E7609" s="220">
        <v>0.97899999999999998</v>
      </c>
    </row>
    <row r="7610" spans="1:5">
      <c r="A7610" s="217">
        <v>103218</v>
      </c>
      <c r="B7610" s="218" t="s">
        <v>7943</v>
      </c>
      <c r="C7610" s="217" t="s">
        <v>28</v>
      </c>
      <c r="D7610" s="219">
        <v>0</v>
      </c>
      <c r="E7610" s="220"/>
    </row>
    <row r="7611" spans="1:5">
      <c r="A7611" s="217">
        <v>103203</v>
      </c>
      <c r="B7611" s="218" t="s">
        <v>7944</v>
      </c>
      <c r="C7611" s="217" t="s">
        <v>28</v>
      </c>
      <c r="D7611" s="219">
        <v>0</v>
      </c>
      <c r="E7611" s="220"/>
    </row>
    <row r="7612" spans="1:5">
      <c r="A7612" s="217">
        <v>103213</v>
      </c>
      <c r="B7612" s="218" t="s">
        <v>7945</v>
      </c>
      <c r="C7612" s="217" t="s">
        <v>28</v>
      </c>
      <c r="D7612" s="219">
        <v>0</v>
      </c>
      <c r="E7612" s="220"/>
    </row>
    <row r="7613" spans="1:5">
      <c r="A7613" s="217">
        <v>103198</v>
      </c>
      <c r="B7613" s="218" t="s">
        <v>7946</v>
      </c>
      <c r="C7613" s="217" t="s">
        <v>28</v>
      </c>
      <c r="D7613" s="219">
        <v>0</v>
      </c>
      <c r="E7613" s="220"/>
    </row>
    <row r="7614" spans="1:5">
      <c r="A7614" s="217">
        <v>103214</v>
      </c>
      <c r="B7614" s="218" t="s">
        <v>7947</v>
      </c>
      <c r="C7614" s="217" t="s">
        <v>28</v>
      </c>
      <c r="D7614" s="219">
        <v>0</v>
      </c>
      <c r="E7614" s="220"/>
    </row>
    <row r="7615" spans="1:5">
      <c r="A7615" s="217">
        <v>103199</v>
      </c>
      <c r="B7615" s="218" t="s">
        <v>7948</v>
      </c>
      <c r="C7615" s="217" t="s">
        <v>28</v>
      </c>
      <c r="D7615" s="219">
        <v>0</v>
      </c>
      <c r="E7615" s="220"/>
    </row>
    <row r="7616" spans="1:5">
      <c r="A7616" s="217">
        <v>103219</v>
      </c>
      <c r="B7616" s="218" t="s">
        <v>7949</v>
      </c>
      <c r="C7616" s="217" t="s">
        <v>28</v>
      </c>
      <c r="D7616" s="219">
        <v>0</v>
      </c>
      <c r="E7616" s="220"/>
    </row>
    <row r="7617" spans="1:5">
      <c r="A7617" s="217">
        <v>103204</v>
      </c>
      <c r="B7617" s="218" t="s">
        <v>7950</v>
      </c>
      <c r="C7617" s="217" t="s">
        <v>28</v>
      </c>
      <c r="D7617" s="219">
        <v>0</v>
      </c>
      <c r="E7617" s="220"/>
    </row>
    <row r="7618" spans="1:5">
      <c r="A7618" s="217">
        <v>103186</v>
      </c>
      <c r="B7618" s="218" t="s">
        <v>7951</v>
      </c>
      <c r="C7618" s="217" t="s">
        <v>28</v>
      </c>
      <c r="D7618" s="219">
        <v>6487.16</v>
      </c>
      <c r="E7618" s="220">
        <v>0.99180000000000001</v>
      </c>
    </row>
    <row r="7619" spans="1:5">
      <c r="A7619" s="217">
        <v>103210</v>
      </c>
      <c r="B7619" s="218" t="s">
        <v>7952</v>
      </c>
      <c r="C7619" s="217" t="s">
        <v>28</v>
      </c>
      <c r="D7619" s="219">
        <v>2297.37</v>
      </c>
      <c r="E7619" s="220">
        <v>0.91120000000000001</v>
      </c>
    </row>
    <row r="7620" spans="1:5">
      <c r="A7620" s="217">
        <v>103195</v>
      </c>
      <c r="B7620" s="218" t="s">
        <v>7953</v>
      </c>
      <c r="C7620" s="217" t="s">
        <v>28</v>
      </c>
      <c r="D7620" s="219">
        <v>2197.08</v>
      </c>
      <c r="E7620" s="220">
        <v>0.9516</v>
      </c>
    </row>
    <row r="7621" spans="1:5">
      <c r="A7621" s="217">
        <v>103205</v>
      </c>
      <c r="B7621" s="218" t="s">
        <v>7954</v>
      </c>
      <c r="C7621" s="217" t="s">
        <v>28</v>
      </c>
      <c r="D7621" s="219">
        <v>4097.38</v>
      </c>
      <c r="E7621" s="220">
        <v>0.96630000000000005</v>
      </c>
    </row>
    <row r="7622" spans="1:5">
      <c r="A7622" s="217">
        <v>103190</v>
      </c>
      <c r="B7622" s="218" t="s">
        <v>7955</v>
      </c>
      <c r="C7622" s="217" t="s">
        <v>28</v>
      </c>
      <c r="D7622" s="219">
        <v>4086.69</v>
      </c>
      <c r="E7622" s="220">
        <v>0.96850000000000003</v>
      </c>
    </row>
    <row r="7623" spans="1:5">
      <c r="A7623" s="217">
        <v>103207</v>
      </c>
      <c r="B7623" s="218" t="s">
        <v>7956</v>
      </c>
      <c r="C7623" s="217" t="s">
        <v>28</v>
      </c>
      <c r="D7623" s="219">
        <v>2548.04</v>
      </c>
      <c r="E7623" s="220">
        <v>0.95209999999999995</v>
      </c>
    </row>
    <row r="7624" spans="1:5">
      <c r="A7624" s="217">
        <v>103192</v>
      </c>
      <c r="B7624" s="218" t="s">
        <v>7957</v>
      </c>
      <c r="C7624" s="217" t="s">
        <v>28</v>
      </c>
      <c r="D7624" s="219">
        <v>2537.35</v>
      </c>
      <c r="E7624" s="220">
        <v>0.9556</v>
      </c>
    </row>
    <row r="7625" spans="1:5">
      <c r="A7625" s="217">
        <v>103208</v>
      </c>
      <c r="B7625" s="218" t="s">
        <v>7958</v>
      </c>
      <c r="C7625" s="217" t="s">
        <v>28</v>
      </c>
      <c r="D7625" s="219">
        <v>1966.77</v>
      </c>
      <c r="E7625" s="220">
        <v>0.93789999999999996</v>
      </c>
    </row>
    <row r="7626" spans="1:5">
      <c r="A7626" s="217">
        <v>103193</v>
      </c>
      <c r="B7626" s="218" t="s">
        <v>7959</v>
      </c>
      <c r="C7626" s="217" t="s">
        <v>28</v>
      </c>
      <c r="D7626" s="219">
        <v>1956.08</v>
      </c>
      <c r="E7626" s="220">
        <v>0.94240000000000002</v>
      </c>
    </row>
    <row r="7627" spans="1:5">
      <c r="A7627" s="217">
        <v>103187</v>
      </c>
      <c r="B7627" s="218" t="s">
        <v>7960</v>
      </c>
      <c r="C7627" s="217" t="s">
        <v>28</v>
      </c>
      <c r="D7627" s="219">
        <v>4877.58</v>
      </c>
      <c r="E7627" s="220">
        <v>0.9819</v>
      </c>
    </row>
    <row r="7628" spans="1:5">
      <c r="A7628" s="217">
        <v>103188</v>
      </c>
      <c r="B7628" s="218" t="s">
        <v>7961</v>
      </c>
      <c r="C7628" s="217" t="s">
        <v>28</v>
      </c>
      <c r="D7628" s="219">
        <v>5243.39</v>
      </c>
      <c r="E7628" s="220">
        <v>0.98699999999999999</v>
      </c>
    </row>
    <row r="7629" spans="1:5">
      <c r="A7629" s="217">
        <v>103189</v>
      </c>
      <c r="B7629" s="218" t="s">
        <v>7962</v>
      </c>
      <c r="C7629" s="217" t="s">
        <v>28</v>
      </c>
      <c r="D7629" s="219">
        <v>2628.34</v>
      </c>
      <c r="E7629" s="220">
        <v>0.9819</v>
      </c>
    </row>
    <row r="7630" spans="1:5">
      <c r="A7630" s="217">
        <v>103209</v>
      </c>
      <c r="B7630" s="218" t="s">
        <v>7963</v>
      </c>
      <c r="C7630" s="217" t="s">
        <v>28</v>
      </c>
      <c r="D7630" s="219">
        <v>2824.74</v>
      </c>
      <c r="E7630" s="220">
        <v>0.95679999999999998</v>
      </c>
    </row>
    <row r="7631" spans="1:5">
      <c r="A7631" s="217">
        <v>103194</v>
      </c>
      <c r="B7631" s="218" t="s">
        <v>7964</v>
      </c>
      <c r="C7631" s="217" t="s">
        <v>28</v>
      </c>
      <c r="D7631" s="219">
        <v>2814.05</v>
      </c>
      <c r="E7631" s="220">
        <v>0.95989999999999998</v>
      </c>
    </row>
    <row r="7632" spans="1:5">
      <c r="A7632" s="217">
        <v>95001</v>
      </c>
      <c r="B7632" s="218" t="s">
        <v>7965</v>
      </c>
      <c r="C7632" s="217" t="s">
        <v>467</v>
      </c>
      <c r="D7632" s="219">
        <v>0</v>
      </c>
      <c r="E7632" s="220"/>
    </row>
    <row r="7633" spans="1:5">
      <c r="A7633" s="217">
        <v>95000</v>
      </c>
      <c r="B7633" s="218" t="s">
        <v>7966</v>
      </c>
      <c r="C7633" s="217" t="s">
        <v>467</v>
      </c>
      <c r="D7633" s="219">
        <v>0</v>
      </c>
      <c r="E7633" s="220"/>
    </row>
    <row r="7634" spans="1:5">
      <c r="A7634" s="217">
        <v>95005</v>
      </c>
      <c r="B7634" s="218" t="s">
        <v>7967</v>
      </c>
      <c r="C7634" s="217" t="s">
        <v>467</v>
      </c>
      <c r="D7634" s="219">
        <v>0</v>
      </c>
      <c r="E7634" s="220"/>
    </row>
    <row r="7635" spans="1:5">
      <c r="A7635" s="217">
        <v>95004</v>
      </c>
      <c r="B7635" s="218" t="s">
        <v>7968</v>
      </c>
      <c r="C7635" s="217" t="s">
        <v>467</v>
      </c>
      <c r="D7635" s="219">
        <v>0</v>
      </c>
      <c r="E7635" s="220"/>
    </row>
    <row r="7636" spans="1:5">
      <c r="A7636" s="217">
        <v>95003</v>
      </c>
      <c r="B7636" s="218" t="s">
        <v>7969</v>
      </c>
      <c r="C7636" s="217" t="s">
        <v>467</v>
      </c>
      <c r="D7636" s="219">
        <v>0</v>
      </c>
      <c r="E7636" s="220"/>
    </row>
    <row r="7637" spans="1:5">
      <c r="A7637" s="217">
        <v>95002</v>
      </c>
      <c r="B7637" s="218" t="s">
        <v>7970</v>
      </c>
      <c r="C7637" s="217" t="s">
        <v>467</v>
      </c>
      <c r="D7637" s="219">
        <v>0</v>
      </c>
      <c r="E7637" s="220"/>
    </row>
    <row r="7638" spans="1:5">
      <c r="A7638" s="217">
        <v>95007</v>
      </c>
      <c r="B7638" s="218" t="s">
        <v>7971</v>
      </c>
      <c r="C7638" s="217" t="s">
        <v>467</v>
      </c>
      <c r="D7638" s="219">
        <v>0</v>
      </c>
      <c r="E7638" s="220"/>
    </row>
    <row r="7639" spans="1:5">
      <c r="A7639" s="217">
        <v>95006</v>
      </c>
      <c r="B7639" s="218" t="s">
        <v>7972</v>
      </c>
      <c r="C7639" s="217" t="s">
        <v>467</v>
      </c>
      <c r="D7639" s="219">
        <v>0</v>
      </c>
      <c r="E7639" s="220"/>
    </row>
    <row r="7640" spans="1:5">
      <c r="A7640" s="217">
        <v>104313</v>
      </c>
      <c r="B7640" s="218" t="s">
        <v>7973</v>
      </c>
      <c r="C7640" s="217" t="s">
        <v>467</v>
      </c>
      <c r="D7640" s="219">
        <v>0</v>
      </c>
      <c r="E7640" s="220"/>
    </row>
    <row r="7641" spans="1:5">
      <c r="A7641" s="217">
        <v>104312</v>
      </c>
      <c r="B7641" s="218" t="s">
        <v>7974</v>
      </c>
      <c r="C7641" s="217" t="s">
        <v>467</v>
      </c>
      <c r="D7641" s="219">
        <v>0</v>
      </c>
      <c r="E7641" s="220"/>
    </row>
    <row r="7642" spans="1:5">
      <c r="A7642" s="217">
        <v>94992</v>
      </c>
      <c r="B7642" s="218" t="s">
        <v>7975</v>
      </c>
      <c r="C7642" s="217" t="s">
        <v>467</v>
      </c>
      <c r="D7642" s="219">
        <v>78.22</v>
      </c>
      <c r="E7642" s="220">
        <v>0</v>
      </c>
    </row>
    <row r="7643" spans="1:5">
      <c r="A7643" s="217">
        <v>94994</v>
      </c>
      <c r="B7643" s="218" t="s">
        <v>7976</v>
      </c>
      <c r="C7643" s="217" t="s">
        <v>467</v>
      </c>
      <c r="D7643" s="219">
        <v>94.18</v>
      </c>
      <c r="E7643" s="220">
        <v>0</v>
      </c>
    </row>
    <row r="7644" spans="1:5">
      <c r="A7644" s="217">
        <v>94990</v>
      </c>
      <c r="B7644" s="218" t="s">
        <v>7977</v>
      </c>
      <c r="C7644" s="217" t="s">
        <v>552</v>
      </c>
      <c r="D7644" s="219">
        <v>779.51</v>
      </c>
      <c r="E7644" s="220">
        <v>0</v>
      </c>
    </row>
    <row r="7645" spans="1:5">
      <c r="A7645" s="217">
        <v>94991</v>
      </c>
      <c r="B7645" s="218" t="s">
        <v>7978</v>
      </c>
      <c r="C7645" s="217" t="s">
        <v>552</v>
      </c>
      <c r="D7645" s="219">
        <v>685.73</v>
      </c>
      <c r="E7645" s="220">
        <v>0</v>
      </c>
    </row>
    <row r="7646" spans="1:5">
      <c r="A7646" s="217">
        <v>104626</v>
      </c>
      <c r="B7646" s="218" t="s">
        <v>7979</v>
      </c>
      <c r="C7646" s="217" t="s">
        <v>552</v>
      </c>
      <c r="D7646" s="219">
        <v>701.69</v>
      </c>
      <c r="E7646" s="220">
        <v>0</v>
      </c>
    </row>
    <row r="7647" spans="1:5">
      <c r="A7647" s="217">
        <v>94993</v>
      </c>
      <c r="B7647" s="218" t="s">
        <v>7980</v>
      </c>
      <c r="C7647" s="217" t="s">
        <v>467</v>
      </c>
      <c r="D7647" s="219">
        <v>72.599999999999994</v>
      </c>
      <c r="E7647" s="220">
        <v>0</v>
      </c>
    </row>
    <row r="7648" spans="1:5">
      <c r="A7648" s="217">
        <v>94995</v>
      </c>
      <c r="B7648" s="218" t="s">
        <v>72</v>
      </c>
      <c r="C7648" s="217" t="s">
        <v>467</v>
      </c>
      <c r="D7648" s="219">
        <v>86.68</v>
      </c>
      <c r="E7648" s="220">
        <v>0</v>
      </c>
    </row>
    <row r="7649" spans="1:5">
      <c r="A7649" s="217">
        <v>101169</v>
      </c>
      <c r="B7649" s="218" t="s">
        <v>7981</v>
      </c>
      <c r="C7649" s="217" t="s">
        <v>467</v>
      </c>
      <c r="D7649" s="219">
        <v>89.43</v>
      </c>
      <c r="E7649" s="220">
        <v>6.2300000000000001E-2</v>
      </c>
    </row>
    <row r="7650" spans="1:5">
      <c r="A7650" s="217">
        <v>104383</v>
      </c>
      <c r="B7650" s="218" t="s">
        <v>7982</v>
      </c>
      <c r="C7650" s="217" t="s">
        <v>467</v>
      </c>
      <c r="D7650" s="219">
        <v>0</v>
      </c>
      <c r="E7650" s="220"/>
    </row>
    <row r="7651" spans="1:5">
      <c r="A7651" s="217">
        <v>101167</v>
      </c>
      <c r="B7651" s="218" t="s">
        <v>7983</v>
      </c>
      <c r="C7651" s="217" t="s">
        <v>467</v>
      </c>
      <c r="D7651" s="219">
        <v>75.010000000000005</v>
      </c>
      <c r="E7651" s="220">
        <v>6.1199999999999997E-2</v>
      </c>
    </row>
    <row r="7652" spans="1:5">
      <c r="A7652" s="217">
        <v>101172</v>
      </c>
      <c r="B7652" s="218" t="s">
        <v>7984</v>
      </c>
      <c r="C7652" s="217" t="s">
        <v>467</v>
      </c>
      <c r="D7652" s="219">
        <v>78.33</v>
      </c>
      <c r="E7652" s="220">
        <v>5.8999999999999997E-2</v>
      </c>
    </row>
    <row r="7653" spans="1:5">
      <c r="A7653" s="217">
        <v>104384</v>
      </c>
      <c r="B7653" s="218" t="s">
        <v>7985</v>
      </c>
      <c r="C7653" s="217" t="s">
        <v>467</v>
      </c>
      <c r="D7653" s="219">
        <v>0</v>
      </c>
      <c r="E7653" s="220"/>
    </row>
    <row r="7654" spans="1:5">
      <c r="A7654" s="217">
        <v>101170</v>
      </c>
      <c r="B7654" s="218" t="s">
        <v>7986</v>
      </c>
      <c r="C7654" s="217" t="s">
        <v>467</v>
      </c>
      <c r="D7654" s="219">
        <v>53.13</v>
      </c>
      <c r="E7654" s="220">
        <v>6.8900000000000003E-2</v>
      </c>
    </row>
    <row r="7655" spans="1:5">
      <c r="A7655" s="217">
        <v>104438</v>
      </c>
      <c r="B7655" s="218" t="s">
        <v>7987</v>
      </c>
      <c r="C7655" s="217" t="s">
        <v>467</v>
      </c>
      <c r="D7655" s="219">
        <v>0</v>
      </c>
      <c r="E7655" s="220"/>
    </row>
    <row r="7656" spans="1:5">
      <c r="A7656" s="217">
        <v>92402</v>
      </c>
      <c r="B7656" s="218" t="s">
        <v>7988</v>
      </c>
      <c r="C7656" s="217" t="s">
        <v>467</v>
      </c>
      <c r="D7656" s="219">
        <v>79.16</v>
      </c>
      <c r="E7656" s="220">
        <v>1.4E-3</v>
      </c>
    </row>
    <row r="7657" spans="1:5">
      <c r="A7657" s="217">
        <v>104429</v>
      </c>
      <c r="B7657" s="218" t="s">
        <v>7989</v>
      </c>
      <c r="C7657" s="217" t="s">
        <v>467</v>
      </c>
      <c r="D7657" s="219">
        <v>0</v>
      </c>
      <c r="E7657" s="220"/>
    </row>
    <row r="7658" spans="1:5">
      <c r="A7658" s="217">
        <v>104426</v>
      </c>
      <c r="B7658" s="218" t="s">
        <v>7990</v>
      </c>
      <c r="C7658" s="217" t="s">
        <v>467</v>
      </c>
      <c r="D7658" s="219">
        <v>0</v>
      </c>
      <c r="E7658" s="220"/>
    </row>
    <row r="7659" spans="1:5">
      <c r="A7659" s="217">
        <v>104436</v>
      </c>
      <c r="B7659" s="218" t="s">
        <v>7991</v>
      </c>
      <c r="C7659" s="217" t="s">
        <v>467</v>
      </c>
      <c r="D7659" s="219">
        <v>0</v>
      </c>
      <c r="E7659" s="220"/>
    </row>
    <row r="7660" spans="1:5">
      <c r="A7660" s="217">
        <v>104434</v>
      </c>
      <c r="B7660" s="218" t="s">
        <v>7992</v>
      </c>
      <c r="C7660" s="217" t="s">
        <v>467</v>
      </c>
      <c r="D7660" s="219">
        <v>0</v>
      </c>
      <c r="E7660" s="220"/>
    </row>
    <row r="7661" spans="1:5">
      <c r="A7661" s="217">
        <v>104432</v>
      </c>
      <c r="B7661" s="218" t="s">
        <v>7993</v>
      </c>
      <c r="C7661" s="217" t="s">
        <v>467</v>
      </c>
      <c r="D7661" s="219">
        <v>98.99</v>
      </c>
      <c r="E7661" s="220">
        <v>1.5E-3</v>
      </c>
    </row>
    <row r="7662" spans="1:5">
      <c r="A7662" s="217">
        <v>93679</v>
      </c>
      <c r="B7662" s="218" t="s">
        <v>7994</v>
      </c>
      <c r="C7662" s="217" t="s">
        <v>467</v>
      </c>
      <c r="D7662" s="219">
        <v>95.42</v>
      </c>
      <c r="E7662" s="220">
        <v>1.4E-3</v>
      </c>
    </row>
    <row r="7663" spans="1:5">
      <c r="A7663" s="217">
        <v>92396</v>
      </c>
      <c r="B7663" s="218" t="s">
        <v>7995</v>
      </c>
      <c r="C7663" s="217" t="s">
        <v>467</v>
      </c>
      <c r="D7663" s="219">
        <v>81.39</v>
      </c>
      <c r="E7663" s="220">
        <v>1.6000000000000001E-3</v>
      </c>
    </row>
    <row r="7664" spans="1:5">
      <c r="A7664" s="217">
        <v>104439</v>
      </c>
      <c r="B7664" s="218" t="s">
        <v>7996</v>
      </c>
      <c r="C7664" s="217" t="s">
        <v>467</v>
      </c>
      <c r="D7664" s="219">
        <v>0</v>
      </c>
      <c r="E7664" s="220"/>
    </row>
    <row r="7665" spans="1:5">
      <c r="A7665" s="217">
        <v>104440</v>
      </c>
      <c r="B7665" s="218" t="s">
        <v>7997</v>
      </c>
      <c r="C7665" s="217" t="s">
        <v>467</v>
      </c>
      <c r="D7665" s="219">
        <v>0</v>
      </c>
      <c r="E7665" s="220"/>
    </row>
    <row r="7666" spans="1:5">
      <c r="A7666" s="217">
        <v>92406</v>
      </c>
      <c r="B7666" s="218" t="s">
        <v>7998</v>
      </c>
      <c r="C7666" s="217" t="s">
        <v>467</v>
      </c>
      <c r="D7666" s="219">
        <v>132.53</v>
      </c>
      <c r="E7666" s="220">
        <v>8.0000000000000004E-4</v>
      </c>
    </row>
    <row r="7667" spans="1:5">
      <c r="A7667" s="217">
        <v>92403</v>
      </c>
      <c r="B7667" s="218" t="s">
        <v>7999</v>
      </c>
      <c r="C7667" s="217" t="s">
        <v>467</v>
      </c>
      <c r="D7667" s="219">
        <v>68.41</v>
      </c>
      <c r="E7667" s="220">
        <v>6.9999999999999999E-4</v>
      </c>
    </row>
    <row r="7668" spans="1:5">
      <c r="A7668" s="217">
        <v>92404</v>
      </c>
      <c r="B7668" s="218" t="s">
        <v>8000</v>
      </c>
      <c r="C7668" s="217" t="s">
        <v>467</v>
      </c>
      <c r="D7668" s="219">
        <v>78.83</v>
      </c>
      <c r="E7668" s="220">
        <v>8.9999999999999998E-4</v>
      </c>
    </row>
    <row r="7669" spans="1:5">
      <c r="A7669" s="217">
        <v>104430</v>
      </c>
      <c r="B7669" s="218" t="s">
        <v>8001</v>
      </c>
      <c r="C7669" s="217" t="s">
        <v>467</v>
      </c>
      <c r="D7669" s="219">
        <v>0</v>
      </c>
      <c r="E7669" s="220"/>
    </row>
    <row r="7670" spans="1:5">
      <c r="A7670" s="217">
        <v>104431</v>
      </c>
      <c r="B7670" s="218" t="s">
        <v>8002</v>
      </c>
      <c r="C7670" s="217" t="s">
        <v>467</v>
      </c>
      <c r="D7670" s="219">
        <v>0</v>
      </c>
      <c r="E7670" s="220"/>
    </row>
    <row r="7671" spans="1:5">
      <c r="A7671" s="217">
        <v>104427</v>
      </c>
      <c r="B7671" s="218" t="s">
        <v>8003</v>
      </c>
      <c r="C7671" s="217" t="s">
        <v>467</v>
      </c>
      <c r="D7671" s="219">
        <v>0</v>
      </c>
      <c r="E7671" s="220"/>
    </row>
    <row r="7672" spans="1:5">
      <c r="A7672" s="217">
        <v>104428</v>
      </c>
      <c r="B7672" s="218" t="s">
        <v>8004</v>
      </c>
      <c r="C7672" s="217" t="s">
        <v>467</v>
      </c>
      <c r="D7672" s="219">
        <v>0</v>
      </c>
      <c r="E7672" s="220"/>
    </row>
    <row r="7673" spans="1:5">
      <c r="A7673" s="217">
        <v>92391</v>
      </c>
      <c r="B7673" s="218" t="s">
        <v>8005</v>
      </c>
      <c r="C7673" s="217" t="s">
        <v>467</v>
      </c>
      <c r="D7673" s="219">
        <v>73.459999999999994</v>
      </c>
      <c r="E7673" s="220">
        <v>4.0000000000000002E-4</v>
      </c>
    </row>
    <row r="7674" spans="1:5">
      <c r="A7674" s="217">
        <v>92392</v>
      </c>
      <c r="B7674" s="218" t="s">
        <v>8006</v>
      </c>
      <c r="C7674" s="217" t="s">
        <v>467</v>
      </c>
      <c r="D7674" s="219">
        <v>80.11</v>
      </c>
      <c r="E7674" s="220">
        <v>4.0000000000000002E-4</v>
      </c>
    </row>
    <row r="7675" spans="1:5">
      <c r="A7675" s="217">
        <v>104437</v>
      </c>
      <c r="B7675" s="218" t="s">
        <v>8007</v>
      </c>
      <c r="C7675" s="217" t="s">
        <v>467</v>
      </c>
      <c r="D7675" s="219">
        <v>0</v>
      </c>
      <c r="E7675" s="220"/>
    </row>
    <row r="7676" spans="1:5">
      <c r="A7676" s="217">
        <v>104435</v>
      </c>
      <c r="B7676" s="218" t="s">
        <v>8008</v>
      </c>
      <c r="C7676" s="217" t="s">
        <v>467</v>
      </c>
      <c r="D7676" s="219">
        <v>0</v>
      </c>
      <c r="E7676" s="220"/>
    </row>
    <row r="7677" spans="1:5">
      <c r="A7677" s="217">
        <v>104433</v>
      </c>
      <c r="B7677" s="218" t="s">
        <v>8009</v>
      </c>
      <c r="C7677" s="217" t="s">
        <v>467</v>
      </c>
      <c r="D7677" s="219">
        <v>86.96</v>
      </c>
      <c r="E7677" s="220">
        <v>8.9999999999999998E-4</v>
      </c>
    </row>
    <row r="7678" spans="1:5">
      <c r="A7678" s="217">
        <v>93680</v>
      </c>
      <c r="B7678" s="218" t="s">
        <v>8010</v>
      </c>
      <c r="C7678" s="217" t="s">
        <v>467</v>
      </c>
      <c r="D7678" s="219">
        <v>84.63</v>
      </c>
      <c r="E7678" s="220">
        <v>8.0000000000000004E-4</v>
      </c>
    </row>
    <row r="7679" spans="1:5">
      <c r="A7679" s="217">
        <v>93681</v>
      </c>
      <c r="B7679" s="218" t="s">
        <v>8011</v>
      </c>
      <c r="C7679" s="217" t="s">
        <v>467</v>
      </c>
      <c r="D7679" s="219">
        <v>100.51</v>
      </c>
      <c r="E7679" s="220">
        <v>8.9999999999999998E-4</v>
      </c>
    </row>
    <row r="7680" spans="1:5">
      <c r="A7680" s="217">
        <v>92397</v>
      </c>
      <c r="B7680" s="218" t="s">
        <v>71</v>
      </c>
      <c r="C7680" s="217" t="s">
        <v>467</v>
      </c>
      <c r="D7680" s="219">
        <v>70.959999999999994</v>
      </c>
      <c r="E7680" s="220">
        <v>1E-3</v>
      </c>
    </row>
    <row r="7681" spans="1:5">
      <c r="A7681" s="217">
        <v>92398</v>
      </c>
      <c r="B7681" s="218" t="s">
        <v>8012</v>
      </c>
      <c r="C7681" s="217" t="s">
        <v>467</v>
      </c>
      <c r="D7681" s="219">
        <v>81.37</v>
      </c>
      <c r="E7681" s="220">
        <v>1.1000000000000001E-3</v>
      </c>
    </row>
    <row r="7682" spans="1:5">
      <c r="A7682" s="217">
        <v>92400</v>
      </c>
      <c r="B7682" s="218" t="s">
        <v>8013</v>
      </c>
      <c r="C7682" s="217" t="s">
        <v>467</v>
      </c>
      <c r="D7682" s="219">
        <v>94.53</v>
      </c>
      <c r="E7682" s="220">
        <v>1.2999999999999999E-3</v>
      </c>
    </row>
    <row r="7683" spans="1:5">
      <c r="A7683" s="217">
        <v>92395</v>
      </c>
      <c r="B7683" s="218" t="s">
        <v>8014</v>
      </c>
      <c r="C7683" s="217" t="s">
        <v>467</v>
      </c>
      <c r="D7683" s="219">
        <v>114.08</v>
      </c>
      <c r="E7683" s="220">
        <v>6.9999999999999999E-4</v>
      </c>
    </row>
    <row r="7684" spans="1:5">
      <c r="A7684" s="217">
        <v>92393</v>
      </c>
      <c r="B7684" s="218" t="s">
        <v>8015</v>
      </c>
      <c r="C7684" s="217" t="s">
        <v>467</v>
      </c>
      <c r="D7684" s="219">
        <v>74</v>
      </c>
      <c r="E7684" s="220">
        <v>5.0000000000000001E-4</v>
      </c>
    </row>
    <row r="7685" spans="1:5">
      <c r="A7685" s="217">
        <v>92394</v>
      </c>
      <c r="B7685" s="218" t="s">
        <v>8016</v>
      </c>
      <c r="C7685" s="217" t="s">
        <v>467</v>
      </c>
      <c r="D7685" s="219">
        <v>88.08</v>
      </c>
      <c r="E7685" s="220">
        <v>5.9999999999999995E-4</v>
      </c>
    </row>
    <row r="7686" spans="1:5">
      <c r="A7686" s="217">
        <v>97115</v>
      </c>
      <c r="B7686" s="218" t="s">
        <v>8017</v>
      </c>
      <c r="C7686" s="217" t="s">
        <v>33</v>
      </c>
      <c r="D7686" s="219">
        <v>56.24</v>
      </c>
      <c r="E7686" s="220">
        <v>0</v>
      </c>
    </row>
    <row r="7687" spans="1:5">
      <c r="A7687" s="217">
        <v>97113</v>
      </c>
      <c r="B7687" s="218" t="s">
        <v>8018</v>
      </c>
      <c r="C7687" s="217" t="s">
        <v>467</v>
      </c>
      <c r="D7687" s="219">
        <v>2.23</v>
      </c>
      <c r="E7687" s="220">
        <v>0</v>
      </c>
    </row>
    <row r="7688" spans="1:5">
      <c r="A7688" s="217">
        <v>97120</v>
      </c>
      <c r="B7688" s="218" t="s">
        <v>8019</v>
      </c>
      <c r="C7688" s="217" t="s">
        <v>33</v>
      </c>
      <c r="D7688" s="219">
        <v>9.61</v>
      </c>
      <c r="E7688" s="220">
        <v>0</v>
      </c>
    </row>
    <row r="7689" spans="1:5">
      <c r="A7689" s="217">
        <v>97116</v>
      </c>
      <c r="B7689" s="218" t="s">
        <v>8020</v>
      </c>
      <c r="C7689" s="217" t="s">
        <v>33</v>
      </c>
      <c r="D7689" s="219">
        <v>22.32</v>
      </c>
      <c r="E7689" s="220">
        <v>0</v>
      </c>
    </row>
    <row r="7690" spans="1:5">
      <c r="A7690" s="217">
        <v>97117</v>
      </c>
      <c r="B7690" s="218" t="s">
        <v>8021</v>
      </c>
      <c r="C7690" s="217" t="s">
        <v>33</v>
      </c>
      <c r="D7690" s="219">
        <v>19.59</v>
      </c>
      <c r="E7690" s="220">
        <v>0</v>
      </c>
    </row>
    <row r="7691" spans="1:5">
      <c r="A7691" s="217">
        <v>97118</v>
      </c>
      <c r="B7691" s="218" t="s">
        <v>8022</v>
      </c>
      <c r="C7691" s="217" t="s">
        <v>33</v>
      </c>
      <c r="D7691" s="219">
        <v>16.29</v>
      </c>
      <c r="E7691" s="220">
        <v>0</v>
      </c>
    </row>
    <row r="7692" spans="1:5">
      <c r="A7692" s="217">
        <v>97119</v>
      </c>
      <c r="B7692" s="218" t="s">
        <v>8023</v>
      </c>
      <c r="C7692" s="217" t="s">
        <v>33</v>
      </c>
      <c r="D7692" s="219">
        <v>14.72</v>
      </c>
      <c r="E7692" s="220">
        <v>0</v>
      </c>
    </row>
    <row r="7693" spans="1:5">
      <c r="A7693" s="217">
        <v>97114</v>
      </c>
      <c r="B7693" s="218" t="s">
        <v>8024</v>
      </c>
      <c r="C7693" s="217" t="s">
        <v>27</v>
      </c>
      <c r="D7693" s="219">
        <v>0.38</v>
      </c>
      <c r="E7693" s="220">
        <v>0</v>
      </c>
    </row>
    <row r="7694" spans="1:5">
      <c r="A7694" s="217">
        <v>97111</v>
      </c>
      <c r="B7694" s="218" t="s">
        <v>8025</v>
      </c>
      <c r="C7694" s="217" t="s">
        <v>467</v>
      </c>
      <c r="D7694" s="219">
        <v>202.26</v>
      </c>
      <c r="E7694" s="220">
        <v>1E-4</v>
      </c>
    </row>
    <row r="7695" spans="1:5">
      <c r="A7695" s="217">
        <v>97112</v>
      </c>
      <c r="B7695" s="218" t="s">
        <v>8026</v>
      </c>
      <c r="C7695" s="217" t="s">
        <v>467</v>
      </c>
      <c r="D7695" s="219">
        <v>208.99</v>
      </c>
      <c r="E7695" s="220">
        <v>1E-4</v>
      </c>
    </row>
    <row r="7696" spans="1:5">
      <c r="A7696" s="217">
        <v>103904</v>
      </c>
      <c r="B7696" s="218" t="s">
        <v>8027</v>
      </c>
      <c r="C7696" s="217" t="s">
        <v>467</v>
      </c>
      <c r="D7696" s="219">
        <v>122.77</v>
      </c>
      <c r="E7696" s="220">
        <v>1E-4</v>
      </c>
    </row>
    <row r="7697" spans="1:5">
      <c r="A7697" s="217">
        <v>103905</v>
      </c>
      <c r="B7697" s="218" t="s">
        <v>8028</v>
      </c>
      <c r="C7697" s="217" t="s">
        <v>467</v>
      </c>
      <c r="D7697" s="219">
        <v>129.57</v>
      </c>
      <c r="E7697" s="220">
        <v>1E-4</v>
      </c>
    </row>
    <row r="7698" spans="1:5">
      <c r="A7698" s="217">
        <v>103907</v>
      </c>
      <c r="B7698" s="218" t="s">
        <v>8029</v>
      </c>
      <c r="C7698" s="217" t="s">
        <v>467</v>
      </c>
      <c r="D7698" s="219">
        <v>136.44999999999999</v>
      </c>
      <c r="E7698" s="220">
        <v>2.0000000000000001E-4</v>
      </c>
    </row>
    <row r="7699" spans="1:5">
      <c r="A7699" s="217">
        <v>103911</v>
      </c>
      <c r="B7699" s="218" t="s">
        <v>8030</v>
      </c>
      <c r="C7699" s="217" t="s">
        <v>467</v>
      </c>
      <c r="D7699" s="219">
        <v>199.84</v>
      </c>
      <c r="E7699" s="220">
        <v>2.9999999999999997E-4</v>
      </c>
    </row>
    <row r="7700" spans="1:5">
      <c r="A7700" s="217">
        <v>97104</v>
      </c>
      <c r="B7700" s="218" t="s">
        <v>8031</v>
      </c>
      <c r="C7700" s="217" t="s">
        <v>467</v>
      </c>
      <c r="D7700" s="219">
        <v>126.24</v>
      </c>
      <c r="E7700" s="220">
        <v>1E-4</v>
      </c>
    </row>
    <row r="7701" spans="1:5">
      <c r="A7701" s="217">
        <v>103906</v>
      </c>
      <c r="B7701" s="218" t="s">
        <v>8032</v>
      </c>
      <c r="C7701" s="217" t="s">
        <v>467</v>
      </c>
      <c r="D7701" s="219">
        <v>157.35</v>
      </c>
      <c r="E7701" s="220">
        <v>1E-4</v>
      </c>
    </row>
    <row r="7702" spans="1:5">
      <c r="A7702" s="217">
        <v>97105</v>
      </c>
      <c r="B7702" s="218" t="s">
        <v>8033</v>
      </c>
      <c r="C7702" s="217" t="s">
        <v>467</v>
      </c>
      <c r="D7702" s="219">
        <v>142.61000000000001</v>
      </c>
      <c r="E7702" s="220">
        <v>2.0000000000000001E-4</v>
      </c>
    </row>
    <row r="7703" spans="1:5">
      <c r="A7703" s="217">
        <v>97106</v>
      </c>
      <c r="B7703" s="218" t="s">
        <v>8034</v>
      </c>
      <c r="C7703" s="217" t="s">
        <v>467</v>
      </c>
      <c r="D7703" s="219">
        <v>158.09</v>
      </c>
      <c r="E7703" s="220">
        <v>2.9999999999999997E-4</v>
      </c>
    </row>
    <row r="7704" spans="1:5">
      <c r="A7704" s="217">
        <v>97107</v>
      </c>
      <c r="B7704" s="218" t="s">
        <v>8035</v>
      </c>
      <c r="C7704" s="217" t="s">
        <v>467</v>
      </c>
      <c r="D7704" s="219">
        <v>180.28</v>
      </c>
      <c r="E7704" s="220">
        <v>2.9999999999999997E-4</v>
      </c>
    </row>
    <row r="7705" spans="1:5">
      <c r="A7705" s="217">
        <v>97108</v>
      </c>
      <c r="B7705" s="218" t="s">
        <v>8036</v>
      </c>
      <c r="C7705" s="217" t="s">
        <v>467</v>
      </c>
      <c r="D7705" s="219">
        <v>205.61</v>
      </c>
      <c r="E7705" s="220">
        <v>2.9999999999999997E-4</v>
      </c>
    </row>
    <row r="7706" spans="1:5">
      <c r="A7706" s="217">
        <v>97109</v>
      </c>
      <c r="B7706" s="218" t="s">
        <v>8037</v>
      </c>
      <c r="C7706" s="217" t="s">
        <v>467</v>
      </c>
      <c r="D7706" s="219">
        <v>227.13</v>
      </c>
      <c r="E7706" s="220">
        <v>2.9999999999999997E-4</v>
      </c>
    </row>
    <row r="7707" spans="1:5">
      <c r="A7707" s="217">
        <v>103913</v>
      </c>
      <c r="B7707" s="218" t="s">
        <v>8038</v>
      </c>
      <c r="C7707" s="217" t="s">
        <v>467</v>
      </c>
      <c r="D7707" s="219">
        <v>115.84</v>
      </c>
      <c r="E7707" s="220">
        <v>0</v>
      </c>
    </row>
    <row r="7708" spans="1:5">
      <c r="A7708" s="217">
        <v>103914</v>
      </c>
      <c r="B7708" s="218" t="s">
        <v>8039</v>
      </c>
      <c r="C7708" s="217" t="s">
        <v>467</v>
      </c>
      <c r="D7708" s="219">
        <v>135.04</v>
      </c>
      <c r="E7708" s="220">
        <v>1E-4</v>
      </c>
    </row>
    <row r="7709" spans="1:5">
      <c r="A7709" s="217">
        <v>103915</v>
      </c>
      <c r="B7709" s="218" t="s">
        <v>8040</v>
      </c>
      <c r="C7709" s="217" t="s">
        <v>467</v>
      </c>
      <c r="D7709" s="219">
        <v>147.1</v>
      </c>
      <c r="E7709" s="220">
        <v>1E-4</v>
      </c>
    </row>
    <row r="7710" spans="1:5">
      <c r="A7710" s="217">
        <v>103916</v>
      </c>
      <c r="B7710" s="218" t="s">
        <v>8041</v>
      </c>
      <c r="C7710" s="217" t="s">
        <v>467</v>
      </c>
      <c r="D7710" s="219">
        <v>168.86</v>
      </c>
      <c r="E7710" s="220">
        <v>2.0000000000000001E-4</v>
      </c>
    </row>
    <row r="7711" spans="1:5">
      <c r="A7711" s="217">
        <v>103917</v>
      </c>
      <c r="B7711" s="218" t="s">
        <v>8042</v>
      </c>
      <c r="C7711" s="217" t="s">
        <v>467</v>
      </c>
      <c r="D7711" s="219">
        <v>193.76</v>
      </c>
      <c r="E7711" s="220">
        <v>2.9999999999999997E-4</v>
      </c>
    </row>
    <row r="7712" spans="1:5">
      <c r="A7712" s="217">
        <v>103918</v>
      </c>
      <c r="B7712" s="218" t="s">
        <v>8043</v>
      </c>
      <c r="C7712" s="217" t="s">
        <v>467</v>
      </c>
      <c r="D7712" s="219">
        <v>205.01</v>
      </c>
      <c r="E7712" s="220">
        <v>2.9999999999999997E-4</v>
      </c>
    </row>
    <row r="7713" spans="1:5">
      <c r="A7713" s="217">
        <v>103919</v>
      </c>
      <c r="B7713" s="218" t="s">
        <v>8044</v>
      </c>
      <c r="C7713" s="217" t="s">
        <v>467</v>
      </c>
      <c r="D7713" s="219">
        <v>0</v>
      </c>
      <c r="E7713" s="220"/>
    </row>
    <row r="7714" spans="1:5">
      <c r="A7714" s="217">
        <v>103920</v>
      </c>
      <c r="B7714" s="218" t="s">
        <v>8045</v>
      </c>
      <c r="C7714" s="217" t="s">
        <v>467</v>
      </c>
      <c r="D7714" s="219">
        <v>0</v>
      </c>
      <c r="E7714" s="220"/>
    </row>
    <row r="7715" spans="1:5">
      <c r="A7715" s="217">
        <v>103921</v>
      </c>
      <c r="B7715" s="218" t="s">
        <v>8046</v>
      </c>
      <c r="C7715" s="217" t="s">
        <v>467</v>
      </c>
      <c r="D7715" s="219">
        <v>0</v>
      </c>
      <c r="E7715" s="220"/>
    </row>
    <row r="7716" spans="1:5">
      <c r="A7716" s="217">
        <v>103922</v>
      </c>
      <c r="B7716" s="218" t="s">
        <v>8047</v>
      </c>
      <c r="C7716" s="217" t="s">
        <v>467</v>
      </c>
      <c r="D7716" s="219">
        <v>0</v>
      </c>
      <c r="E7716" s="220"/>
    </row>
    <row r="7717" spans="1:5">
      <c r="A7717" s="217">
        <v>103923</v>
      </c>
      <c r="B7717" s="218" t="s">
        <v>8048</v>
      </c>
      <c r="C7717" s="217" t="s">
        <v>467</v>
      </c>
      <c r="D7717" s="219">
        <v>0</v>
      </c>
      <c r="E7717" s="220"/>
    </row>
    <row r="7718" spans="1:5">
      <c r="A7718" s="217">
        <v>103908</v>
      </c>
      <c r="B7718" s="218" t="s">
        <v>8049</v>
      </c>
      <c r="C7718" s="217" t="s">
        <v>467</v>
      </c>
      <c r="D7718" s="219">
        <v>153.47</v>
      </c>
      <c r="E7718" s="220">
        <v>2.9999999999999997E-4</v>
      </c>
    </row>
    <row r="7719" spans="1:5">
      <c r="A7719" s="217">
        <v>103909</v>
      </c>
      <c r="B7719" s="218" t="s">
        <v>8050</v>
      </c>
      <c r="C7719" s="217" t="s">
        <v>467</v>
      </c>
      <c r="D7719" s="219">
        <v>175.09</v>
      </c>
      <c r="E7719" s="220">
        <v>2.9999999999999997E-4</v>
      </c>
    </row>
    <row r="7720" spans="1:5">
      <c r="A7720" s="217">
        <v>103912</v>
      </c>
      <c r="B7720" s="218" t="s">
        <v>8051</v>
      </c>
      <c r="C7720" s="217" t="s">
        <v>467</v>
      </c>
      <c r="D7720" s="219">
        <v>220.78</v>
      </c>
      <c r="E7720" s="220">
        <v>2.9999999999999997E-4</v>
      </c>
    </row>
    <row r="7721" spans="1:5">
      <c r="A7721" s="217">
        <v>101979</v>
      </c>
      <c r="B7721" s="218" t="s">
        <v>82</v>
      </c>
      <c r="C7721" s="217" t="s">
        <v>27</v>
      </c>
      <c r="D7721" s="219">
        <v>38.82</v>
      </c>
      <c r="E7721" s="220">
        <v>0</v>
      </c>
    </row>
    <row r="7722" spans="1:5">
      <c r="A7722" s="217">
        <v>101970</v>
      </c>
      <c r="B7722" s="218" t="s">
        <v>8052</v>
      </c>
      <c r="C7722" s="217" t="s">
        <v>27</v>
      </c>
      <c r="D7722" s="219">
        <v>0</v>
      </c>
      <c r="E7722" s="220"/>
    </row>
    <row r="7723" spans="1:5">
      <c r="A7723" s="217">
        <v>101972</v>
      </c>
      <c r="B7723" s="218" t="s">
        <v>8053</v>
      </c>
      <c r="C7723" s="217" t="s">
        <v>27</v>
      </c>
      <c r="D7723" s="219">
        <v>0</v>
      </c>
      <c r="E7723" s="220"/>
    </row>
    <row r="7724" spans="1:5">
      <c r="A7724" s="217">
        <v>101966</v>
      </c>
      <c r="B7724" s="218" t="s">
        <v>8054</v>
      </c>
      <c r="C7724" s="217" t="s">
        <v>27</v>
      </c>
      <c r="D7724" s="219">
        <v>188.12</v>
      </c>
      <c r="E7724" s="220">
        <v>0</v>
      </c>
    </row>
    <row r="7725" spans="1:5">
      <c r="A7725" s="217">
        <v>101976</v>
      </c>
      <c r="B7725" s="218" t="s">
        <v>8055</v>
      </c>
      <c r="C7725" s="217" t="s">
        <v>27</v>
      </c>
      <c r="D7725" s="219">
        <v>0</v>
      </c>
      <c r="E7725" s="220"/>
    </row>
    <row r="7726" spans="1:5">
      <c r="A7726" s="217">
        <v>101978</v>
      </c>
      <c r="B7726" s="218" t="s">
        <v>8056</v>
      </c>
      <c r="C7726" s="217" t="s">
        <v>27</v>
      </c>
      <c r="D7726" s="219">
        <v>0</v>
      </c>
      <c r="E7726" s="220"/>
    </row>
    <row r="7727" spans="1:5">
      <c r="A7727" s="217">
        <v>101967</v>
      </c>
      <c r="B7727" s="218" t="s">
        <v>8057</v>
      </c>
      <c r="C7727" s="217" t="s">
        <v>27</v>
      </c>
      <c r="D7727" s="219">
        <v>0</v>
      </c>
      <c r="E7727" s="220"/>
    </row>
    <row r="7728" spans="1:5">
      <c r="A7728" s="217">
        <v>101968</v>
      </c>
      <c r="B7728" s="218" t="s">
        <v>8058</v>
      </c>
      <c r="C7728" s="217" t="s">
        <v>27</v>
      </c>
      <c r="D7728" s="219">
        <v>0</v>
      </c>
      <c r="E7728" s="220"/>
    </row>
    <row r="7729" spans="1:5">
      <c r="A7729" s="217">
        <v>101965</v>
      </c>
      <c r="B7729" s="218" t="s">
        <v>8059</v>
      </c>
      <c r="C7729" s="217" t="s">
        <v>27</v>
      </c>
      <c r="D7729" s="219">
        <v>145.47999999999999</v>
      </c>
      <c r="E7729" s="220">
        <v>0</v>
      </c>
    </row>
    <row r="7730" spans="1:5">
      <c r="A7730" s="217">
        <v>104100</v>
      </c>
      <c r="B7730" s="218" t="s">
        <v>8060</v>
      </c>
      <c r="C7730" s="217" t="s">
        <v>467</v>
      </c>
      <c r="D7730" s="219">
        <v>0</v>
      </c>
      <c r="E7730" s="220"/>
    </row>
    <row r="7731" spans="1:5">
      <c r="A7731" s="217">
        <v>104099</v>
      </c>
      <c r="B7731" s="218" t="s">
        <v>8061</v>
      </c>
      <c r="C7731" s="217" t="s">
        <v>467</v>
      </c>
      <c r="D7731" s="219">
        <v>0</v>
      </c>
      <c r="E7731" s="220"/>
    </row>
    <row r="7732" spans="1:5">
      <c r="A7732" s="217">
        <v>104102</v>
      </c>
      <c r="B7732" s="218" t="s">
        <v>8062</v>
      </c>
      <c r="C7732" s="217" t="s">
        <v>467</v>
      </c>
      <c r="D7732" s="219">
        <v>0</v>
      </c>
      <c r="E7732" s="220"/>
    </row>
    <row r="7733" spans="1:5">
      <c r="A7733" s="217">
        <v>104101</v>
      </c>
      <c r="B7733" s="218" t="s">
        <v>8063</v>
      </c>
      <c r="C7733" s="217" t="s">
        <v>467</v>
      </c>
      <c r="D7733" s="219">
        <v>0</v>
      </c>
      <c r="E7733" s="220"/>
    </row>
    <row r="7734" spans="1:5">
      <c r="A7734" s="217">
        <v>104103</v>
      </c>
      <c r="B7734" s="218" t="s">
        <v>8064</v>
      </c>
      <c r="C7734" s="217" t="s">
        <v>467</v>
      </c>
      <c r="D7734" s="219">
        <v>0</v>
      </c>
      <c r="E7734" s="220"/>
    </row>
    <row r="7735" spans="1:5">
      <c r="A7735" s="217">
        <v>92123</v>
      </c>
      <c r="B7735" s="218" t="s">
        <v>8065</v>
      </c>
      <c r="C7735" s="217" t="s">
        <v>552</v>
      </c>
      <c r="D7735" s="219">
        <v>48.13</v>
      </c>
      <c r="E7735" s="220">
        <v>0</v>
      </c>
    </row>
    <row r="7736" spans="1:5">
      <c r="A7736" s="217">
        <v>92121</v>
      </c>
      <c r="B7736" s="218" t="s">
        <v>8066</v>
      </c>
      <c r="C7736" s="217" t="s">
        <v>552</v>
      </c>
      <c r="D7736" s="219">
        <v>32.020000000000003</v>
      </c>
      <c r="E7736" s="220">
        <v>0</v>
      </c>
    </row>
    <row r="7737" spans="1:5">
      <c r="A7737" s="217">
        <v>92122</v>
      </c>
      <c r="B7737" s="218" t="s">
        <v>8067</v>
      </c>
      <c r="C7737" s="217" t="s">
        <v>552</v>
      </c>
      <c r="D7737" s="219">
        <v>53.37</v>
      </c>
      <c r="E7737" s="220">
        <v>0</v>
      </c>
    </row>
    <row r="7738" spans="1:5">
      <c r="A7738" s="217">
        <v>103615</v>
      </c>
      <c r="B7738" s="218" t="s">
        <v>8068</v>
      </c>
      <c r="C7738" s="217" t="s">
        <v>27</v>
      </c>
      <c r="D7738" s="219">
        <v>0</v>
      </c>
      <c r="E7738" s="220"/>
    </row>
    <row r="7739" spans="1:5">
      <c r="A7739" s="217">
        <v>103637</v>
      </c>
      <c r="B7739" s="218" t="s">
        <v>8069</v>
      </c>
      <c r="C7739" s="217" t="s">
        <v>27</v>
      </c>
      <c r="D7739" s="219">
        <v>0</v>
      </c>
      <c r="E7739" s="220"/>
    </row>
    <row r="7740" spans="1:5">
      <c r="A7740" s="217">
        <v>103593</v>
      </c>
      <c r="B7740" s="218" t="s">
        <v>8070</v>
      </c>
      <c r="C7740" s="217" t="s">
        <v>27</v>
      </c>
      <c r="D7740" s="219">
        <v>0</v>
      </c>
      <c r="E7740" s="220"/>
    </row>
    <row r="7741" spans="1:5">
      <c r="A7741" s="217">
        <v>103616</v>
      </c>
      <c r="B7741" s="218" t="s">
        <v>8071</v>
      </c>
      <c r="C7741" s="217" t="s">
        <v>27</v>
      </c>
      <c r="D7741" s="219">
        <v>0</v>
      </c>
      <c r="E7741" s="220"/>
    </row>
    <row r="7742" spans="1:5">
      <c r="A7742" s="217">
        <v>103638</v>
      </c>
      <c r="B7742" s="218" t="s">
        <v>8072</v>
      </c>
      <c r="C7742" s="217" t="s">
        <v>27</v>
      </c>
      <c r="D7742" s="219">
        <v>0</v>
      </c>
      <c r="E7742" s="220"/>
    </row>
    <row r="7743" spans="1:5">
      <c r="A7743" s="217">
        <v>103594</v>
      </c>
      <c r="B7743" s="218" t="s">
        <v>8073</v>
      </c>
      <c r="C7743" s="217" t="s">
        <v>27</v>
      </c>
      <c r="D7743" s="219">
        <v>0</v>
      </c>
      <c r="E7743" s="220"/>
    </row>
    <row r="7744" spans="1:5">
      <c r="A7744" s="217">
        <v>103617</v>
      </c>
      <c r="B7744" s="218" t="s">
        <v>8074</v>
      </c>
      <c r="C7744" s="217" t="s">
        <v>27</v>
      </c>
      <c r="D7744" s="219">
        <v>0</v>
      </c>
      <c r="E7744" s="220"/>
    </row>
    <row r="7745" spans="1:5">
      <c r="A7745" s="217">
        <v>103639</v>
      </c>
      <c r="B7745" s="218" t="s">
        <v>8075</v>
      </c>
      <c r="C7745" s="217" t="s">
        <v>27</v>
      </c>
      <c r="D7745" s="219">
        <v>0</v>
      </c>
      <c r="E7745" s="220"/>
    </row>
    <row r="7746" spans="1:5">
      <c r="A7746" s="217">
        <v>103595</v>
      </c>
      <c r="B7746" s="218" t="s">
        <v>8076</v>
      </c>
      <c r="C7746" s="217" t="s">
        <v>27</v>
      </c>
      <c r="D7746" s="219">
        <v>0</v>
      </c>
      <c r="E7746" s="220"/>
    </row>
    <row r="7747" spans="1:5">
      <c r="A7747" s="217">
        <v>103609</v>
      </c>
      <c r="B7747" s="218" t="s">
        <v>8077</v>
      </c>
      <c r="C7747" s="217" t="s">
        <v>27</v>
      </c>
      <c r="D7747" s="219">
        <v>0</v>
      </c>
      <c r="E7747" s="220"/>
    </row>
    <row r="7748" spans="1:5">
      <c r="A7748" s="217">
        <v>103631</v>
      </c>
      <c r="B7748" s="218" t="s">
        <v>8078</v>
      </c>
      <c r="C7748" s="217" t="s">
        <v>27</v>
      </c>
      <c r="D7748" s="219">
        <v>0</v>
      </c>
      <c r="E7748" s="220"/>
    </row>
    <row r="7749" spans="1:5">
      <c r="A7749" s="217">
        <v>103587</v>
      </c>
      <c r="B7749" s="218" t="s">
        <v>8079</v>
      </c>
      <c r="C7749" s="217" t="s">
        <v>27</v>
      </c>
      <c r="D7749" s="219">
        <v>0</v>
      </c>
      <c r="E7749" s="220"/>
    </row>
    <row r="7750" spans="1:5">
      <c r="A7750" s="217">
        <v>103618</v>
      </c>
      <c r="B7750" s="218" t="s">
        <v>8080</v>
      </c>
      <c r="C7750" s="217" t="s">
        <v>27</v>
      </c>
      <c r="D7750" s="219">
        <v>0</v>
      </c>
      <c r="E7750" s="220"/>
    </row>
    <row r="7751" spans="1:5">
      <c r="A7751" s="217">
        <v>103640</v>
      </c>
      <c r="B7751" s="218" t="s">
        <v>8081</v>
      </c>
      <c r="C7751" s="217" t="s">
        <v>27</v>
      </c>
      <c r="D7751" s="219">
        <v>0</v>
      </c>
      <c r="E7751" s="220"/>
    </row>
    <row r="7752" spans="1:5">
      <c r="A7752" s="217">
        <v>103596</v>
      </c>
      <c r="B7752" s="218" t="s">
        <v>8082</v>
      </c>
      <c r="C7752" s="217" t="s">
        <v>27</v>
      </c>
      <c r="D7752" s="219">
        <v>0</v>
      </c>
      <c r="E7752" s="220"/>
    </row>
    <row r="7753" spans="1:5">
      <c r="A7753" s="217">
        <v>103619</v>
      </c>
      <c r="B7753" s="218" t="s">
        <v>8083</v>
      </c>
      <c r="C7753" s="217" t="s">
        <v>27</v>
      </c>
      <c r="D7753" s="219">
        <v>0</v>
      </c>
      <c r="E7753" s="220"/>
    </row>
    <row r="7754" spans="1:5">
      <c r="A7754" s="217">
        <v>103641</v>
      </c>
      <c r="B7754" s="218" t="s">
        <v>8084</v>
      </c>
      <c r="C7754" s="217" t="s">
        <v>27</v>
      </c>
      <c r="D7754" s="219">
        <v>0</v>
      </c>
      <c r="E7754" s="220"/>
    </row>
    <row r="7755" spans="1:5">
      <c r="A7755" s="217">
        <v>103597</v>
      </c>
      <c r="B7755" s="218" t="s">
        <v>8085</v>
      </c>
      <c r="C7755" s="217" t="s">
        <v>27</v>
      </c>
      <c r="D7755" s="219">
        <v>0</v>
      </c>
      <c r="E7755" s="220"/>
    </row>
    <row r="7756" spans="1:5">
      <c r="A7756" s="217">
        <v>103620</v>
      </c>
      <c r="B7756" s="218" t="s">
        <v>8086</v>
      </c>
      <c r="C7756" s="217" t="s">
        <v>27</v>
      </c>
      <c r="D7756" s="219">
        <v>0</v>
      </c>
      <c r="E7756" s="220"/>
    </row>
    <row r="7757" spans="1:5">
      <c r="A7757" s="217">
        <v>103642</v>
      </c>
      <c r="B7757" s="218" t="s">
        <v>8087</v>
      </c>
      <c r="C7757" s="217" t="s">
        <v>27</v>
      </c>
      <c r="D7757" s="219">
        <v>0</v>
      </c>
      <c r="E7757" s="220"/>
    </row>
    <row r="7758" spans="1:5">
      <c r="A7758" s="217">
        <v>103598</v>
      </c>
      <c r="B7758" s="218" t="s">
        <v>8088</v>
      </c>
      <c r="C7758" s="217" t="s">
        <v>27</v>
      </c>
      <c r="D7758" s="219">
        <v>0</v>
      </c>
      <c r="E7758" s="220"/>
    </row>
    <row r="7759" spans="1:5">
      <c r="A7759" s="217">
        <v>103621</v>
      </c>
      <c r="B7759" s="218" t="s">
        <v>8089</v>
      </c>
      <c r="C7759" s="217" t="s">
        <v>27</v>
      </c>
      <c r="D7759" s="219">
        <v>0</v>
      </c>
      <c r="E7759" s="220"/>
    </row>
    <row r="7760" spans="1:5">
      <c r="A7760" s="217">
        <v>103643</v>
      </c>
      <c r="B7760" s="218" t="s">
        <v>8090</v>
      </c>
      <c r="C7760" s="217" t="s">
        <v>27</v>
      </c>
      <c r="D7760" s="219">
        <v>0</v>
      </c>
      <c r="E7760" s="220"/>
    </row>
    <row r="7761" spans="1:5">
      <c r="A7761" s="217">
        <v>103599</v>
      </c>
      <c r="B7761" s="218" t="s">
        <v>8091</v>
      </c>
      <c r="C7761" s="217" t="s">
        <v>27</v>
      </c>
      <c r="D7761" s="219">
        <v>0</v>
      </c>
      <c r="E7761" s="220"/>
    </row>
    <row r="7762" spans="1:5">
      <c r="A7762" s="217">
        <v>103622</v>
      </c>
      <c r="B7762" s="218" t="s">
        <v>8092</v>
      </c>
      <c r="C7762" s="217" t="s">
        <v>27</v>
      </c>
      <c r="D7762" s="219">
        <v>0</v>
      </c>
      <c r="E7762" s="220"/>
    </row>
    <row r="7763" spans="1:5">
      <c r="A7763" s="217">
        <v>103644</v>
      </c>
      <c r="B7763" s="218" t="s">
        <v>8093</v>
      </c>
      <c r="C7763" s="217" t="s">
        <v>27</v>
      </c>
      <c r="D7763" s="219">
        <v>0</v>
      </c>
      <c r="E7763" s="220"/>
    </row>
    <row r="7764" spans="1:5">
      <c r="A7764" s="217">
        <v>103600</v>
      </c>
      <c r="B7764" s="218" t="s">
        <v>8094</v>
      </c>
      <c r="C7764" s="217" t="s">
        <v>27</v>
      </c>
      <c r="D7764" s="219">
        <v>0</v>
      </c>
      <c r="E7764" s="220"/>
    </row>
    <row r="7765" spans="1:5">
      <c r="A7765" s="217">
        <v>103610</v>
      </c>
      <c r="B7765" s="218" t="s">
        <v>8095</v>
      </c>
      <c r="C7765" s="217" t="s">
        <v>27</v>
      </c>
      <c r="D7765" s="219">
        <v>0</v>
      </c>
      <c r="E7765" s="220"/>
    </row>
    <row r="7766" spans="1:5">
      <c r="A7766" s="217">
        <v>103632</v>
      </c>
      <c r="B7766" s="218" t="s">
        <v>8096</v>
      </c>
      <c r="C7766" s="217" t="s">
        <v>27</v>
      </c>
      <c r="D7766" s="219">
        <v>0</v>
      </c>
      <c r="E7766" s="220"/>
    </row>
    <row r="7767" spans="1:5">
      <c r="A7767" s="217">
        <v>103588</v>
      </c>
      <c r="B7767" s="218" t="s">
        <v>8097</v>
      </c>
      <c r="C7767" s="217" t="s">
        <v>27</v>
      </c>
      <c r="D7767" s="219">
        <v>0</v>
      </c>
      <c r="E7767" s="220"/>
    </row>
    <row r="7768" spans="1:5">
      <c r="A7768" s="217">
        <v>103623</v>
      </c>
      <c r="B7768" s="218" t="s">
        <v>8098</v>
      </c>
      <c r="C7768" s="217" t="s">
        <v>27</v>
      </c>
      <c r="D7768" s="219">
        <v>0</v>
      </c>
      <c r="E7768" s="220"/>
    </row>
    <row r="7769" spans="1:5">
      <c r="A7769" s="217">
        <v>103645</v>
      </c>
      <c r="B7769" s="218" t="s">
        <v>8099</v>
      </c>
      <c r="C7769" s="217" t="s">
        <v>27</v>
      </c>
      <c r="D7769" s="219">
        <v>0</v>
      </c>
      <c r="E7769" s="220"/>
    </row>
    <row r="7770" spans="1:5">
      <c r="A7770" s="217">
        <v>103601</v>
      </c>
      <c r="B7770" s="218" t="s">
        <v>8100</v>
      </c>
      <c r="C7770" s="217" t="s">
        <v>27</v>
      </c>
      <c r="D7770" s="219">
        <v>0</v>
      </c>
      <c r="E7770" s="220"/>
    </row>
    <row r="7771" spans="1:5">
      <c r="A7771" s="217">
        <v>103624</v>
      </c>
      <c r="B7771" s="218" t="s">
        <v>8101</v>
      </c>
      <c r="C7771" s="217" t="s">
        <v>27</v>
      </c>
      <c r="D7771" s="219">
        <v>0</v>
      </c>
      <c r="E7771" s="220"/>
    </row>
    <row r="7772" spans="1:5">
      <c r="A7772" s="217">
        <v>103646</v>
      </c>
      <c r="B7772" s="218" t="s">
        <v>8102</v>
      </c>
      <c r="C7772" s="217" t="s">
        <v>27</v>
      </c>
      <c r="D7772" s="219">
        <v>0</v>
      </c>
      <c r="E7772" s="220"/>
    </row>
    <row r="7773" spans="1:5">
      <c r="A7773" s="217">
        <v>103602</v>
      </c>
      <c r="B7773" s="218" t="s">
        <v>8103</v>
      </c>
      <c r="C7773" s="217" t="s">
        <v>27</v>
      </c>
      <c r="D7773" s="219">
        <v>0</v>
      </c>
      <c r="E7773" s="220"/>
    </row>
    <row r="7774" spans="1:5">
      <c r="A7774" s="217">
        <v>103625</v>
      </c>
      <c r="B7774" s="218" t="s">
        <v>8104</v>
      </c>
      <c r="C7774" s="217" t="s">
        <v>27</v>
      </c>
      <c r="D7774" s="219">
        <v>0</v>
      </c>
      <c r="E7774" s="220"/>
    </row>
    <row r="7775" spans="1:5">
      <c r="A7775" s="217">
        <v>103647</v>
      </c>
      <c r="B7775" s="218" t="s">
        <v>8105</v>
      </c>
      <c r="C7775" s="217" t="s">
        <v>27</v>
      </c>
      <c r="D7775" s="219">
        <v>0</v>
      </c>
      <c r="E7775" s="220"/>
    </row>
    <row r="7776" spans="1:5">
      <c r="A7776" s="217">
        <v>103603</v>
      </c>
      <c r="B7776" s="218" t="s">
        <v>8106</v>
      </c>
      <c r="C7776" s="217" t="s">
        <v>27</v>
      </c>
      <c r="D7776" s="219">
        <v>0</v>
      </c>
      <c r="E7776" s="220"/>
    </row>
    <row r="7777" spans="1:5">
      <c r="A7777" s="217">
        <v>103611</v>
      </c>
      <c r="B7777" s="218" t="s">
        <v>8107</v>
      </c>
      <c r="C7777" s="217" t="s">
        <v>27</v>
      </c>
      <c r="D7777" s="219">
        <v>0</v>
      </c>
      <c r="E7777" s="220"/>
    </row>
    <row r="7778" spans="1:5">
      <c r="A7778" s="217">
        <v>103633</v>
      </c>
      <c r="B7778" s="218" t="s">
        <v>8108</v>
      </c>
      <c r="C7778" s="217" t="s">
        <v>27</v>
      </c>
      <c r="D7778" s="219">
        <v>0</v>
      </c>
      <c r="E7778" s="220"/>
    </row>
    <row r="7779" spans="1:5">
      <c r="A7779" s="217">
        <v>103589</v>
      </c>
      <c r="B7779" s="218" t="s">
        <v>8109</v>
      </c>
      <c r="C7779" s="217" t="s">
        <v>27</v>
      </c>
      <c r="D7779" s="219">
        <v>0</v>
      </c>
      <c r="E7779" s="220"/>
    </row>
    <row r="7780" spans="1:5">
      <c r="A7780" s="217">
        <v>103626</v>
      </c>
      <c r="B7780" s="218" t="s">
        <v>8110</v>
      </c>
      <c r="C7780" s="217" t="s">
        <v>27</v>
      </c>
      <c r="D7780" s="219">
        <v>0</v>
      </c>
      <c r="E7780" s="220"/>
    </row>
    <row r="7781" spans="1:5">
      <c r="A7781" s="217">
        <v>103648</v>
      </c>
      <c r="B7781" s="218" t="s">
        <v>8111</v>
      </c>
      <c r="C7781" s="217" t="s">
        <v>27</v>
      </c>
      <c r="D7781" s="219">
        <v>0</v>
      </c>
      <c r="E7781" s="220"/>
    </row>
    <row r="7782" spans="1:5">
      <c r="A7782" s="217">
        <v>103604</v>
      </c>
      <c r="B7782" s="218" t="s">
        <v>8112</v>
      </c>
      <c r="C7782" s="217" t="s">
        <v>27</v>
      </c>
      <c r="D7782" s="219">
        <v>0</v>
      </c>
      <c r="E7782" s="220"/>
    </row>
    <row r="7783" spans="1:5">
      <c r="A7783" s="217">
        <v>103627</v>
      </c>
      <c r="B7783" s="218" t="s">
        <v>8113</v>
      </c>
      <c r="C7783" s="217" t="s">
        <v>27</v>
      </c>
      <c r="D7783" s="219">
        <v>0</v>
      </c>
      <c r="E7783" s="220"/>
    </row>
    <row r="7784" spans="1:5">
      <c r="A7784" s="217">
        <v>103649</v>
      </c>
      <c r="B7784" s="218" t="s">
        <v>8114</v>
      </c>
      <c r="C7784" s="217" t="s">
        <v>27</v>
      </c>
      <c r="D7784" s="219">
        <v>0</v>
      </c>
      <c r="E7784" s="220"/>
    </row>
    <row r="7785" spans="1:5">
      <c r="A7785" s="217">
        <v>103605</v>
      </c>
      <c r="B7785" s="218" t="s">
        <v>8115</v>
      </c>
      <c r="C7785" s="217" t="s">
        <v>27</v>
      </c>
      <c r="D7785" s="219">
        <v>0</v>
      </c>
      <c r="E7785" s="220"/>
    </row>
    <row r="7786" spans="1:5">
      <c r="A7786" s="217">
        <v>103612</v>
      </c>
      <c r="B7786" s="218" t="s">
        <v>8116</v>
      </c>
      <c r="C7786" s="217" t="s">
        <v>27</v>
      </c>
      <c r="D7786" s="219">
        <v>0</v>
      </c>
      <c r="E7786" s="220"/>
    </row>
    <row r="7787" spans="1:5">
      <c r="A7787" s="217">
        <v>103634</v>
      </c>
      <c r="B7787" s="218" t="s">
        <v>8117</v>
      </c>
      <c r="C7787" s="217" t="s">
        <v>27</v>
      </c>
      <c r="D7787" s="219">
        <v>0</v>
      </c>
      <c r="E7787" s="220"/>
    </row>
    <row r="7788" spans="1:5">
      <c r="A7788" s="217">
        <v>103590</v>
      </c>
      <c r="B7788" s="218" t="s">
        <v>8118</v>
      </c>
      <c r="C7788" s="217" t="s">
        <v>27</v>
      </c>
      <c r="D7788" s="219">
        <v>0</v>
      </c>
      <c r="E7788" s="220"/>
    </row>
    <row r="7789" spans="1:5">
      <c r="A7789" s="217">
        <v>103628</v>
      </c>
      <c r="B7789" s="218" t="s">
        <v>8119</v>
      </c>
      <c r="C7789" s="217" t="s">
        <v>27</v>
      </c>
      <c r="D7789" s="219">
        <v>0</v>
      </c>
      <c r="E7789" s="220"/>
    </row>
    <row r="7790" spans="1:5">
      <c r="A7790" s="217">
        <v>103650</v>
      </c>
      <c r="B7790" s="218" t="s">
        <v>8120</v>
      </c>
      <c r="C7790" s="217" t="s">
        <v>27</v>
      </c>
      <c r="D7790" s="219">
        <v>0</v>
      </c>
      <c r="E7790" s="220"/>
    </row>
    <row r="7791" spans="1:5">
      <c r="A7791" s="217">
        <v>103606</v>
      </c>
      <c r="B7791" s="218" t="s">
        <v>8121</v>
      </c>
      <c r="C7791" s="217" t="s">
        <v>27</v>
      </c>
      <c r="D7791" s="219">
        <v>0</v>
      </c>
      <c r="E7791" s="220"/>
    </row>
    <row r="7792" spans="1:5">
      <c r="A7792" s="217">
        <v>103629</v>
      </c>
      <c r="B7792" s="218" t="s">
        <v>8122</v>
      </c>
      <c r="C7792" s="217" t="s">
        <v>27</v>
      </c>
      <c r="D7792" s="219">
        <v>0</v>
      </c>
      <c r="E7792" s="220"/>
    </row>
    <row r="7793" spans="1:5">
      <c r="A7793" s="217">
        <v>103651</v>
      </c>
      <c r="B7793" s="218" t="s">
        <v>8123</v>
      </c>
      <c r="C7793" s="217" t="s">
        <v>27</v>
      </c>
      <c r="D7793" s="219">
        <v>0</v>
      </c>
      <c r="E7793" s="220"/>
    </row>
    <row r="7794" spans="1:5">
      <c r="A7794" s="217">
        <v>103607</v>
      </c>
      <c r="B7794" s="218" t="s">
        <v>8124</v>
      </c>
      <c r="C7794" s="217" t="s">
        <v>27</v>
      </c>
      <c r="D7794" s="219">
        <v>0</v>
      </c>
      <c r="E7794" s="220"/>
    </row>
    <row r="7795" spans="1:5">
      <c r="A7795" s="217">
        <v>103613</v>
      </c>
      <c r="B7795" s="218" t="s">
        <v>8125</v>
      </c>
      <c r="C7795" s="217" t="s">
        <v>27</v>
      </c>
      <c r="D7795" s="219">
        <v>0</v>
      </c>
      <c r="E7795" s="220"/>
    </row>
    <row r="7796" spans="1:5">
      <c r="A7796" s="217">
        <v>103635</v>
      </c>
      <c r="B7796" s="218" t="s">
        <v>8126</v>
      </c>
      <c r="C7796" s="217" t="s">
        <v>27</v>
      </c>
      <c r="D7796" s="219">
        <v>0</v>
      </c>
      <c r="E7796" s="220"/>
    </row>
    <row r="7797" spans="1:5">
      <c r="A7797" s="217">
        <v>103591</v>
      </c>
      <c r="B7797" s="218" t="s">
        <v>8127</v>
      </c>
      <c r="C7797" s="217" t="s">
        <v>27</v>
      </c>
      <c r="D7797" s="219">
        <v>0</v>
      </c>
      <c r="E7797" s="220"/>
    </row>
    <row r="7798" spans="1:5">
      <c r="A7798" s="217">
        <v>103630</v>
      </c>
      <c r="B7798" s="218" t="s">
        <v>8128</v>
      </c>
      <c r="C7798" s="217" t="s">
        <v>27</v>
      </c>
      <c r="D7798" s="219">
        <v>0</v>
      </c>
      <c r="E7798" s="220"/>
    </row>
    <row r="7799" spans="1:5">
      <c r="A7799" s="217">
        <v>103652</v>
      </c>
      <c r="B7799" s="218" t="s">
        <v>8129</v>
      </c>
      <c r="C7799" s="217" t="s">
        <v>27</v>
      </c>
      <c r="D7799" s="219">
        <v>0</v>
      </c>
      <c r="E7799" s="220"/>
    </row>
    <row r="7800" spans="1:5">
      <c r="A7800" s="217">
        <v>103608</v>
      </c>
      <c r="B7800" s="218" t="s">
        <v>8130</v>
      </c>
      <c r="C7800" s="217" t="s">
        <v>27</v>
      </c>
      <c r="D7800" s="219">
        <v>0</v>
      </c>
      <c r="E7800" s="220"/>
    </row>
    <row r="7801" spans="1:5">
      <c r="A7801" s="217">
        <v>103614</v>
      </c>
      <c r="B7801" s="218" t="s">
        <v>8131</v>
      </c>
      <c r="C7801" s="217" t="s">
        <v>27</v>
      </c>
      <c r="D7801" s="219">
        <v>0</v>
      </c>
      <c r="E7801" s="220"/>
    </row>
    <row r="7802" spans="1:5">
      <c r="A7802" s="217">
        <v>103636</v>
      </c>
      <c r="B7802" s="218" t="s">
        <v>8132</v>
      </c>
      <c r="C7802" s="217" t="s">
        <v>27</v>
      </c>
      <c r="D7802" s="219">
        <v>0</v>
      </c>
      <c r="E7802" s="220"/>
    </row>
    <row r="7803" spans="1:5">
      <c r="A7803" s="217">
        <v>103592</v>
      </c>
      <c r="B7803" s="218" t="s">
        <v>8133</v>
      </c>
      <c r="C7803" s="217" t="s">
        <v>27</v>
      </c>
      <c r="D7803" s="219">
        <v>0</v>
      </c>
      <c r="E7803" s="220"/>
    </row>
    <row r="7804" spans="1:5">
      <c r="A7804" s="217">
        <v>88412</v>
      </c>
      <c r="B7804" s="218" t="s">
        <v>8134</v>
      </c>
      <c r="C7804" s="217" t="s">
        <v>467</v>
      </c>
      <c r="D7804" s="219">
        <v>4.16</v>
      </c>
      <c r="E7804" s="220">
        <v>0</v>
      </c>
    </row>
    <row r="7805" spans="1:5">
      <c r="A7805" s="217">
        <v>88411</v>
      </c>
      <c r="B7805" s="218" t="s">
        <v>8135</v>
      </c>
      <c r="C7805" s="217" t="s">
        <v>467</v>
      </c>
      <c r="D7805" s="219">
        <v>5.04</v>
      </c>
      <c r="E7805" s="220">
        <v>0</v>
      </c>
    </row>
    <row r="7806" spans="1:5">
      <c r="A7806" s="217">
        <v>88415</v>
      </c>
      <c r="B7806" s="218" t="s">
        <v>8136</v>
      </c>
      <c r="C7806" s="217" t="s">
        <v>467</v>
      </c>
      <c r="D7806" s="219">
        <v>5.09</v>
      </c>
      <c r="E7806" s="220">
        <v>0</v>
      </c>
    </row>
    <row r="7807" spans="1:5">
      <c r="A7807" s="217">
        <v>88413</v>
      </c>
      <c r="B7807" s="218" t="s">
        <v>8137</v>
      </c>
      <c r="C7807" s="217" t="s">
        <v>467</v>
      </c>
      <c r="D7807" s="219">
        <v>6.09</v>
      </c>
      <c r="E7807" s="220">
        <v>0</v>
      </c>
    </row>
    <row r="7808" spans="1:5">
      <c r="A7808" s="217">
        <v>88414</v>
      </c>
      <c r="B7808" s="218" t="s">
        <v>8138</v>
      </c>
      <c r="C7808" s="217" t="s">
        <v>467</v>
      </c>
      <c r="D7808" s="219">
        <v>7.27</v>
      </c>
      <c r="E7808" s="220">
        <v>0</v>
      </c>
    </row>
    <row r="7809" spans="1:5">
      <c r="A7809" s="217">
        <v>96131</v>
      </c>
      <c r="B7809" s="218" t="s">
        <v>8139</v>
      </c>
      <c r="C7809" s="217" t="s">
        <v>467</v>
      </c>
      <c r="D7809" s="219">
        <v>25.6</v>
      </c>
      <c r="E7809" s="220">
        <v>0</v>
      </c>
    </row>
    <row r="7810" spans="1:5">
      <c r="A7810" s="217">
        <v>96126</v>
      </c>
      <c r="B7810" s="218" t="s">
        <v>8140</v>
      </c>
      <c r="C7810" s="217" t="s">
        <v>467</v>
      </c>
      <c r="D7810" s="219">
        <v>16.45</v>
      </c>
      <c r="E7810" s="220">
        <v>0</v>
      </c>
    </row>
    <row r="7811" spans="1:5">
      <c r="A7811" s="217">
        <v>96132</v>
      </c>
      <c r="B7811" s="218" t="s">
        <v>8141</v>
      </c>
      <c r="C7811" s="217" t="s">
        <v>467</v>
      </c>
      <c r="D7811" s="219">
        <v>16.47</v>
      </c>
      <c r="E7811" s="220">
        <v>0</v>
      </c>
    </row>
    <row r="7812" spans="1:5">
      <c r="A7812" s="217">
        <v>96127</v>
      </c>
      <c r="B7812" s="218" t="s">
        <v>8142</v>
      </c>
      <c r="C7812" s="217" t="s">
        <v>467</v>
      </c>
      <c r="D7812" s="219">
        <v>10.28</v>
      </c>
      <c r="E7812" s="220">
        <v>0</v>
      </c>
    </row>
    <row r="7813" spans="1:5">
      <c r="A7813" s="217">
        <v>96135</v>
      </c>
      <c r="B7813" s="218" t="s">
        <v>346</v>
      </c>
      <c r="C7813" s="217" t="s">
        <v>467</v>
      </c>
      <c r="D7813" s="219">
        <v>27.7</v>
      </c>
      <c r="E7813" s="220">
        <v>0</v>
      </c>
    </row>
    <row r="7814" spans="1:5">
      <c r="A7814" s="217">
        <v>96130</v>
      </c>
      <c r="B7814" s="218" t="s">
        <v>8143</v>
      </c>
      <c r="C7814" s="217" t="s">
        <v>467</v>
      </c>
      <c r="D7814" s="219">
        <v>17.91</v>
      </c>
      <c r="E7814" s="220">
        <v>0</v>
      </c>
    </row>
    <row r="7815" spans="1:5">
      <c r="A7815" s="217">
        <v>96133</v>
      </c>
      <c r="B7815" s="218" t="s">
        <v>8144</v>
      </c>
      <c r="C7815" s="217" t="s">
        <v>467</v>
      </c>
      <c r="D7815" s="219">
        <v>42.4</v>
      </c>
      <c r="E7815" s="220">
        <v>0</v>
      </c>
    </row>
    <row r="7816" spans="1:5">
      <c r="A7816" s="217">
        <v>96128</v>
      </c>
      <c r="B7816" s="218" t="s">
        <v>8145</v>
      </c>
      <c r="C7816" s="217" t="s">
        <v>467</v>
      </c>
      <c r="D7816" s="219">
        <v>27.95</v>
      </c>
      <c r="E7816" s="220">
        <v>0</v>
      </c>
    </row>
    <row r="7817" spans="1:5">
      <c r="A7817" s="217">
        <v>96134</v>
      </c>
      <c r="B7817" s="218" t="s">
        <v>8146</v>
      </c>
      <c r="C7817" s="217" t="s">
        <v>467</v>
      </c>
      <c r="D7817" s="219">
        <v>49.82</v>
      </c>
      <c r="E7817" s="220">
        <v>0</v>
      </c>
    </row>
    <row r="7818" spans="1:5">
      <c r="A7818" s="217">
        <v>96129</v>
      </c>
      <c r="B7818" s="218" t="s">
        <v>8147</v>
      </c>
      <c r="C7818" s="217" t="s">
        <v>467</v>
      </c>
      <c r="D7818" s="219">
        <v>32.799999999999997</v>
      </c>
      <c r="E7818" s="220">
        <v>0</v>
      </c>
    </row>
    <row r="7819" spans="1:5">
      <c r="A7819" s="217">
        <v>88432</v>
      </c>
      <c r="B7819" s="218" t="s">
        <v>8148</v>
      </c>
      <c r="C7819" s="217" t="s">
        <v>467</v>
      </c>
      <c r="D7819" s="219">
        <v>35.08</v>
      </c>
      <c r="E7819" s="220">
        <v>0</v>
      </c>
    </row>
    <row r="7820" spans="1:5">
      <c r="A7820" s="217">
        <v>88426</v>
      </c>
      <c r="B7820" s="218" t="s">
        <v>8149</v>
      </c>
      <c r="C7820" s="217" t="s">
        <v>467</v>
      </c>
      <c r="D7820" s="219">
        <v>23.6</v>
      </c>
      <c r="E7820" s="220">
        <v>0</v>
      </c>
    </row>
    <row r="7821" spans="1:5">
      <c r="A7821" s="217">
        <v>88417</v>
      </c>
      <c r="B7821" s="218" t="s">
        <v>8150</v>
      </c>
      <c r="C7821" s="217" t="s">
        <v>467</v>
      </c>
      <c r="D7821" s="219">
        <v>21.73</v>
      </c>
      <c r="E7821" s="220">
        <v>0</v>
      </c>
    </row>
    <row r="7822" spans="1:5">
      <c r="A7822" s="217">
        <v>88424</v>
      </c>
      <c r="B7822" s="218" t="s">
        <v>8151</v>
      </c>
      <c r="C7822" s="217" t="s">
        <v>467</v>
      </c>
      <c r="D7822" s="219">
        <v>28.64</v>
      </c>
      <c r="E7822" s="220">
        <v>0</v>
      </c>
    </row>
    <row r="7823" spans="1:5">
      <c r="A7823" s="217">
        <v>88416</v>
      </c>
      <c r="B7823" s="218" t="s">
        <v>8152</v>
      </c>
      <c r="C7823" s="217" t="s">
        <v>467</v>
      </c>
      <c r="D7823" s="219">
        <v>25.17</v>
      </c>
      <c r="E7823" s="220">
        <v>0</v>
      </c>
    </row>
    <row r="7824" spans="1:5">
      <c r="A7824" s="217">
        <v>88431</v>
      </c>
      <c r="B7824" s="218" t="s">
        <v>8153</v>
      </c>
      <c r="C7824" s="217" t="s">
        <v>467</v>
      </c>
      <c r="D7824" s="219">
        <v>28.93</v>
      </c>
      <c r="E7824" s="220">
        <v>0</v>
      </c>
    </row>
    <row r="7825" spans="1:5">
      <c r="A7825" s="217">
        <v>88423</v>
      </c>
      <c r="B7825" s="218" t="s">
        <v>8154</v>
      </c>
      <c r="C7825" s="217" t="s">
        <v>467</v>
      </c>
      <c r="D7825" s="219">
        <v>25.03</v>
      </c>
      <c r="E7825" s="220">
        <v>0</v>
      </c>
    </row>
    <row r="7826" spans="1:5">
      <c r="A7826" s="217">
        <v>88428</v>
      </c>
      <c r="B7826" s="218" t="s">
        <v>8155</v>
      </c>
      <c r="C7826" s="217" t="s">
        <v>467</v>
      </c>
      <c r="D7826" s="219">
        <v>34.520000000000003</v>
      </c>
      <c r="E7826" s="220">
        <v>0</v>
      </c>
    </row>
    <row r="7827" spans="1:5">
      <c r="A7827" s="217">
        <v>88420</v>
      </c>
      <c r="B7827" s="218" t="s">
        <v>8156</v>
      </c>
      <c r="C7827" s="217" t="s">
        <v>467</v>
      </c>
      <c r="D7827" s="219">
        <v>27.86</v>
      </c>
      <c r="E7827" s="220">
        <v>0</v>
      </c>
    </row>
    <row r="7828" spans="1:5">
      <c r="A7828" s="217">
        <v>88429</v>
      </c>
      <c r="B7828" s="218" t="s">
        <v>8157</v>
      </c>
      <c r="C7828" s="217" t="s">
        <v>467</v>
      </c>
      <c r="D7828" s="219">
        <v>41.48</v>
      </c>
      <c r="E7828" s="220">
        <v>0</v>
      </c>
    </row>
    <row r="7829" spans="1:5">
      <c r="A7829" s="217">
        <v>88421</v>
      </c>
      <c r="B7829" s="218" t="s">
        <v>8158</v>
      </c>
      <c r="C7829" s="217" t="s">
        <v>467</v>
      </c>
      <c r="D7829" s="219">
        <v>33.729999999999997</v>
      </c>
      <c r="E7829" s="220">
        <v>0</v>
      </c>
    </row>
    <row r="7830" spans="1:5">
      <c r="A7830" s="217">
        <v>95622</v>
      </c>
      <c r="B7830" s="218" t="s">
        <v>8159</v>
      </c>
      <c r="C7830" s="217" t="s">
        <v>467</v>
      </c>
      <c r="D7830" s="219">
        <v>16.239999999999998</v>
      </c>
      <c r="E7830" s="220">
        <v>0</v>
      </c>
    </row>
    <row r="7831" spans="1:5">
      <c r="A7831" s="217">
        <v>95623</v>
      </c>
      <c r="B7831" s="218" t="s">
        <v>8160</v>
      </c>
      <c r="C7831" s="217" t="s">
        <v>467</v>
      </c>
      <c r="D7831" s="219">
        <v>11.79</v>
      </c>
      <c r="E7831" s="220">
        <v>0</v>
      </c>
    </row>
    <row r="7832" spans="1:5">
      <c r="A7832" s="217">
        <v>95626</v>
      </c>
      <c r="B7832" s="218" t="s">
        <v>8161</v>
      </c>
      <c r="C7832" s="217" t="s">
        <v>467</v>
      </c>
      <c r="D7832" s="219">
        <v>17.04</v>
      </c>
      <c r="E7832" s="220">
        <v>0</v>
      </c>
    </row>
    <row r="7833" spans="1:5">
      <c r="A7833" s="217">
        <v>95624</v>
      </c>
      <c r="B7833" s="218" t="s">
        <v>8162</v>
      </c>
      <c r="C7833" s="217" t="s">
        <v>467</v>
      </c>
      <c r="D7833" s="219">
        <v>23.5</v>
      </c>
      <c r="E7833" s="220">
        <v>0</v>
      </c>
    </row>
    <row r="7834" spans="1:5">
      <c r="A7834" s="217">
        <v>95625</v>
      </c>
      <c r="B7834" s="218" t="s">
        <v>8163</v>
      </c>
      <c r="C7834" s="217" t="s">
        <v>467</v>
      </c>
      <c r="D7834" s="219">
        <v>27.88</v>
      </c>
      <c r="E7834" s="220">
        <v>0</v>
      </c>
    </row>
    <row r="7835" spans="1:5">
      <c r="A7835" s="217">
        <v>88497</v>
      </c>
      <c r="B7835" s="218" t="s">
        <v>8164</v>
      </c>
      <c r="C7835" s="217" t="s">
        <v>467</v>
      </c>
      <c r="D7835" s="219">
        <v>16.93</v>
      </c>
      <c r="E7835" s="220">
        <v>0</v>
      </c>
    </row>
    <row r="7836" spans="1:5">
      <c r="A7836" s="217">
        <v>104648</v>
      </c>
      <c r="B7836" s="218" t="s">
        <v>8165</v>
      </c>
      <c r="C7836" s="217" t="s">
        <v>467</v>
      </c>
      <c r="D7836" s="219">
        <v>0</v>
      </c>
      <c r="E7836" s="220"/>
    </row>
    <row r="7837" spans="1:5">
      <c r="A7837" s="217">
        <v>88495</v>
      </c>
      <c r="B7837" s="218" t="s">
        <v>8166</v>
      </c>
      <c r="C7837" s="217" t="s">
        <v>467</v>
      </c>
      <c r="D7837" s="219">
        <v>11.01</v>
      </c>
      <c r="E7837" s="220">
        <v>0</v>
      </c>
    </row>
    <row r="7838" spans="1:5">
      <c r="A7838" s="217">
        <v>104646</v>
      </c>
      <c r="B7838" s="218" t="s">
        <v>8167</v>
      </c>
      <c r="C7838" s="217" t="s">
        <v>467</v>
      </c>
      <c r="D7838" s="219">
        <v>0</v>
      </c>
      <c r="E7838" s="220"/>
    </row>
    <row r="7839" spans="1:5">
      <c r="A7839" s="217">
        <v>88496</v>
      </c>
      <c r="B7839" s="218" t="s">
        <v>8168</v>
      </c>
      <c r="C7839" s="217" t="s">
        <v>467</v>
      </c>
      <c r="D7839" s="219">
        <v>30.84</v>
      </c>
      <c r="E7839" s="220">
        <v>0</v>
      </c>
    </row>
    <row r="7840" spans="1:5">
      <c r="A7840" s="217">
        <v>104647</v>
      </c>
      <c r="B7840" s="218" t="s">
        <v>8169</v>
      </c>
      <c r="C7840" s="217" t="s">
        <v>467</v>
      </c>
      <c r="D7840" s="219">
        <v>0</v>
      </c>
      <c r="E7840" s="220"/>
    </row>
    <row r="7841" spans="1:5">
      <c r="A7841" s="217">
        <v>88494</v>
      </c>
      <c r="B7841" s="218" t="s">
        <v>8170</v>
      </c>
      <c r="C7841" s="217" t="s">
        <v>467</v>
      </c>
      <c r="D7841" s="219">
        <v>20.49</v>
      </c>
      <c r="E7841" s="220">
        <v>0</v>
      </c>
    </row>
    <row r="7842" spans="1:5">
      <c r="A7842" s="217">
        <v>104645</v>
      </c>
      <c r="B7842" s="218" t="s">
        <v>8171</v>
      </c>
      <c r="C7842" s="217" t="s">
        <v>467</v>
      </c>
      <c r="D7842" s="219">
        <v>0</v>
      </c>
      <c r="E7842" s="220"/>
    </row>
    <row r="7843" spans="1:5">
      <c r="A7843" s="217">
        <v>88485</v>
      </c>
      <c r="B7843" s="218" t="s">
        <v>207</v>
      </c>
      <c r="C7843" s="217" t="s">
        <v>467</v>
      </c>
      <c r="D7843" s="219">
        <v>4.26</v>
      </c>
      <c r="E7843" s="220">
        <v>0</v>
      </c>
    </row>
    <row r="7844" spans="1:5">
      <c r="A7844" s="217">
        <v>88484</v>
      </c>
      <c r="B7844" s="218" t="s">
        <v>206</v>
      </c>
      <c r="C7844" s="217" t="s">
        <v>467</v>
      </c>
      <c r="D7844" s="219">
        <v>5.21</v>
      </c>
      <c r="E7844" s="220">
        <v>0</v>
      </c>
    </row>
    <row r="7845" spans="1:5">
      <c r="A7845" s="217">
        <v>104638</v>
      </c>
      <c r="B7845" s="218" t="s">
        <v>8172</v>
      </c>
      <c r="C7845" s="217" t="s">
        <v>467</v>
      </c>
      <c r="D7845" s="219">
        <v>0</v>
      </c>
      <c r="E7845" s="220"/>
    </row>
    <row r="7846" spans="1:5">
      <c r="A7846" s="217">
        <v>104637</v>
      </c>
      <c r="B7846" s="218" t="s">
        <v>8173</v>
      </c>
      <c r="C7846" s="217" t="s">
        <v>467</v>
      </c>
      <c r="D7846" s="219">
        <v>0</v>
      </c>
      <c r="E7846" s="220"/>
    </row>
    <row r="7847" spans="1:5">
      <c r="A7847" s="217">
        <v>104641</v>
      </c>
      <c r="B7847" s="218" t="s">
        <v>8174</v>
      </c>
      <c r="C7847" s="217" t="s">
        <v>467</v>
      </c>
      <c r="D7847" s="219">
        <v>10.1</v>
      </c>
      <c r="E7847" s="220">
        <v>0</v>
      </c>
    </row>
    <row r="7848" spans="1:5">
      <c r="A7848" s="217">
        <v>104639</v>
      </c>
      <c r="B7848" s="218" t="s">
        <v>8175</v>
      </c>
      <c r="C7848" s="217" t="s">
        <v>467</v>
      </c>
      <c r="D7848" s="219">
        <v>12.43</v>
      </c>
      <c r="E7848" s="220">
        <v>0</v>
      </c>
    </row>
    <row r="7849" spans="1:5">
      <c r="A7849" s="217">
        <v>104644</v>
      </c>
      <c r="B7849" s="218" t="s">
        <v>8176</v>
      </c>
      <c r="C7849" s="217" t="s">
        <v>467</v>
      </c>
      <c r="D7849" s="219">
        <v>0</v>
      </c>
      <c r="E7849" s="220"/>
    </row>
    <row r="7850" spans="1:5">
      <c r="A7850" s="217">
        <v>104643</v>
      </c>
      <c r="B7850" s="218" t="s">
        <v>8177</v>
      </c>
      <c r="C7850" s="217" t="s">
        <v>467</v>
      </c>
      <c r="D7850" s="219">
        <v>0</v>
      </c>
      <c r="E7850" s="220"/>
    </row>
    <row r="7851" spans="1:5">
      <c r="A7851" s="217">
        <v>88489</v>
      </c>
      <c r="B7851" s="218" t="s">
        <v>209</v>
      </c>
      <c r="C7851" s="217" t="s">
        <v>467</v>
      </c>
      <c r="D7851" s="219">
        <v>14.44</v>
      </c>
      <c r="E7851" s="220">
        <v>0</v>
      </c>
    </row>
    <row r="7852" spans="1:5">
      <c r="A7852" s="217">
        <v>88488</v>
      </c>
      <c r="B7852" s="218" t="s">
        <v>208</v>
      </c>
      <c r="C7852" s="217" t="s">
        <v>467</v>
      </c>
      <c r="D7852" s="219">
        <v>16.77</v>
      </c>
      <c r="E7852" s="220">
        <v>0</v>
      </c>
    </row>
    <row r="7853" spans="1:5">
      <c r="A7853" s="217">
        <v>104642</v>
      </c>
      <c r="B7853" s="218" t="s">
        <v>8178</v>
      </c>
      <c r="C7853" s="217" t="s">
        <v>467</v>
      </c>
      <c r="D7853" s="219">
        <v>11.7</v>
      </c>
      <c r="E7853" s="220">
        <v>0</v>
      </c>
    </row>
    <row r="7854" spans="1:5">
      <c r="A7854" s="217">
        <v>104640</v>
      </c>
      <c r="B7854" s="218" t="s">
        <v>8179</v>
      </c>
      <c r="C7854" s="217" t="s">
        <v>467</v>
      </c>
      <c r="D7854" s="219">
        <v>14.03</v>
      </c>
      <c r="E7854" s="220">
        <v>0</v>
      </c>
    </row>
    <row r="7855" spans="1:5">
      <c r="A7855" s="217">
        <v>95305</v>
      </c>
      <c r="B7855" s="218" t="s">
        <v>8180</v>
      </c>
      <c r="C7855" s="217" t="s">
        <v>467</v>
      </c>
      <c r="D7855" s="219">
        <v>15.44</v>
      </c>
      <c r="E7855" s="220">
        <v>0</v>
      </c>
    </row>
    <row r="7856" spans="1:5">
      <c r="A7856" s="217">
        <v>95306</v>
      </c>
      <c r="B7856" s="218" t="s">
        <v>8181</v>
      </c>
      <c r="C7856" s="217" t="s">
        <v>467</v>
      </c>
      <c r="D7856" s="219">
        <v>17.64</v>
      </c>
      <c r="E7856" s="220">
        <v>0</v>
      </c>
    </row>
    <row r="7857" spans="1:5">
      <c r="A7857" s="217">
        <v>102201</v>
      </c>
      <c r="B7857" s="218" t="s">
        <v>8182</v>
      </c>
      <c r="C7857" s="217" t="s">
        <v>467</v>
      </c>
      <c r="D7857" s="219">
        <v>17.78</v>
      </c>
      <c r="E7857" s="220">
        <v>0</v>
      </c>
    </row>
    <row r="7858" spans="1:5">
      <c r="A7858" s="217">
        <v>102200</v>
      </c>
      <c r="B7858" s="218" t="s">
        <v>8183</v>
      </c>
      <c r="C7858" s="217" t="s">
        <v>467</v>
      </c>
      <c r="D7858" s="219">
        <v>18.53</v>
      </c>
      <c r="E7858" s="220">
        <v>0</v>
      </c>
    </row>
    <row r="7859" spans="1:5">
      <c r="A7859" s="217">
        <v>102202</v>
      </c>
      <c r="B7859" s="218" t="s">
        <v>8184</v>
      </c>
      <c r="C7859" s="217" t="s">
        <v>467</v>
      </c>
      <c r="D7859" s="219">
        <v>41.68</v>
      </c>
      <c r="E7859" s="220">
        <v>0</v>
      </c>
    </row>
    <row r="7860" spans="1:5">
      <c r="A7860" s="217">
        <v>102193</v>
      </c>
      <c r="B7860" s="218" t="s">
        <v>8185</v>
      </c>
      <c r="C7860" s="217" t="s">
        <v>467</v>
      </c>
      <c r="D7860" s="219">
        <v>1.94</v>
      </c>
      <c r="E7860" s="220">
        <v>0</v>
      </c>
    </row>
    <row r="7861" spans="1:5">
      <c r="A7861" s="217">
        <v>102194</v>
      </c>
      <c r="B7861" s="218" t="s">
        <v>8186</v>
      </c>
      <c r="C7861" s="217" t="s">
        <v>467</v>
      </c>
      <c r="D7861" s="219">
        <v>8.0399999999999991</v>
      </c>
      <c r="E7861" s="220">
        <v>0</v>
      </c>
    </row>
    <row r="7862" spans="1:5">
      <c r="A7862" s="217">
        <v>102198</v>
      </c>
      <c r="B7862" s="218" t="s">
        <v>8187</v>
      </c>
      <c r="C7862" s="217" t="s">
        <v>467</v>
      </c>
      <c r="D7862" s="219">
        <v>0</v>
      </c>
      <c r="E7862" s="220"/>
    </row>
    <row r="7863" spans="1:5">
      <c r="A7863" s="217">
        <v>102197</v>
      </c>
      <c r="B7863" s="218" t="s">
        <v>8188</v>
      </c>
      <c r="C7863" s="217" t="s">
        <v>467</v>
      </c>
      <c r="D7863" s="219">
        <v>22.89</v>
      </c>
      <c r="E7863" s="220">
        <v>0</v>
      </c>
    </row>
    <row r="7864" spans="1:5">
      <c r="A7864" s="217">
        <v>102195</v>
      </c>
      <c r="B7864" s="218" t="s">
        <v>8189</v>
      </c>
      <c r="C7864" s="217" t="s">
        <v>467</v>
      </c>
      <c r="D7864" s="219">
        <v>0</v>
      </c>
      <c r="E7864" s="220"/>
    </row>
    <row r="7865" spans="1:5">
      <c r="A7865" s="217">
        <v>102199</v>
      </c>
      <c r="B7865" s="218" t="s">
        <v>8190</v>
      </c>
      <c r="C7865" s="217" t="s">
        <v>467</v>
      </c>
      <c r="D7865" s="219">
        <v>0</v>
      </c>
      <c r="E7865" s="220"/>
    </row>
    <row r="7866" spans="1:5">
      <c r="A7866" s="217">
        <v>102196</v>
      </c>
      <c r="B7866" s="218" t="s">
        <v>8191</v>
      </c>
      <c r="C7866" s="217" t="s">
        <v>467</v>
      </c>
      <c r="D7866" s="219">
        <v>0</v>
      </c>
      <c r="E7866" s="220"/>
    </row>
    <row r="7867" spans="1:5">
      <c r="A7867" s="217">
        <v>102233</v>
      </c>
      <c r="B7867" s="218" t="s">
        <v>8192</v>
      </c>
      <c r="C7867" s="217" t="s">
        <v>467</v>
      </c>
      <c r="D7867" s="219">
        <v>11.71</v>
      </c>
      <c r="E7867" s="220">
        <v>0</v>
      </c>
    </row>
    <row r="7868" spans="1:5">
      <c r="A7868" s="217">
        <v>102234</v>
      </c>
      <c r="B7868" s="218" t="s">
        <v>8193</v>
      </c>
      <c r="C7868" s="217" t="s">
        <v>467</v>
      </c>
      <c r="D7868" s="219">
        <v>23.41</v>
      </c>
      <c r="E7868" s="220">
        <v>0</v>
      </c>
    </row>
    <row r="7869" spans="1:5">
      <c r="A7869" s="217">
        <v>102207</v>
      </c>
      <c r="B7869" s="218" t="s">
        <v>8194</v>
      </c>
      <c r="C7869" s="217" t="s">
        <v>467</v>
      </c>
      <c r="D7869" s="219">
        <v>9.57</v>
      </c>
      <c r="E7869" s="220">
        <v>0</v>
      </c>
    </row>
    <row r="7870" spans="1:5">
      <c r="A7870" s="217">
        <v>102217</v>
      </c>
      <c r="B7870" s="218" t="s">
        <v>8195</v>
      </c>
      <c r="C7870" s="217" t="s">
        <v>467</v>
      </c>
      <c r="D7870" s="219">
        <v>19.170000000000002</v>
      </c>
      <c r="E7870" s="220">
        <v>0</v>
      </c>
    </row>
    <row r="7871" spans="1:5">
      <c r="A7871" s="217">
        <v>102227</v>
      </c>
      <c r="B7871" s="218" t="s">
        <v>8196</v>
      </c>
      <c r="C7871" s="217" t="s">
        <v>467</v>
      </c>
      <c r="D7871" s="219">
        <v>28.76</v>
      </c>
      <c r="E7871" s="220">
        <v>0</v>
      </c>
    </row>
    <row r="7872" spans="1:5">
      <c r="A7872" s="217">
        <v>102211</v>
      </c>
      <c r="B7872" s="218" t="s">
        <v>8197</v>
      </c>
      <c r="C7872" s="217" t="s">
        <v>467</v>
      </c>
      <c r="D7872" s="219">
        <v>0</v>
      </c>
      <c r="E7872" s="220"/>
    </row>
    <row r="7873" spans="1:5">
      <c r="A7873" s="217">
        <v>102221</v>
      </c>
      <c r="B7873" s="218" t="s">
        <v>8198</v>
      </c>
      <c r="C7873" s="217" t="s">
        <v>467</v>
      </c>
      <c r="D7873" s="219">
        <v>0</v>
      </c>
      <c r="E7873" s="220"/>
    </row>
    <row r="7874" spans="1:5">
      <c r="A7874" s="217">
        <v>102231</v>
      </c>
      <c r="B7874" s="218" t="s">
        <v>8199</v>
      </c>
      <c r="C7874" s="217" t="s">
        <v>467</v>
      </c>
      <c r="D7874" s="219">
        <v>0</v>
      </c>
      <c r="E7874" s="220"/>
    </row>
    <row r="7875" spans="1:5">
      <c r="A7875" s="217">
        <v>102209</v>
      </c>
      <c r="B7875" s="218" t="s">
        <v>8200</v>
      </c>
      <c r="C7875" s="217" t="s">
        <v>467</v>
      </c>
      <c r="D7875" s="219">
        <v>9.3699999999999992</v>
      </c>
      <c r="E7875" s="220">
        <v>0</v>
      </c>
    </row>
    <row r="7876" spans="1:5">
      <c r="A7876" s="217">
        <v>102219</v>
      </c>
      <c r="B7876" s="218" t="s">
        <v>8201</v>
      </c>
      <c r="C7876" s="217" t="s">
        <v>467</v>
      </c>
      <c r="D7876" s="219">
        <v>18.760000000000002</v>
      </c>
      <c r="E7876" s="220">
        <v>0</v>
      </c>
    </row>
    <row r="7877" spans="1:5">
      <c r="A7877" s="217">
        <v>102229</v>
      </c>
      <c r="B7877" s="218" t="s">
        <v>8202</v>
      </c>
      <c r="C7877" s="217" t="s">
        <v>467</v>
      </c>
      <c r="D7877" s="219">
        <v>28.15</v>
      </c>
      <c r="E7877" s="220">
        <v>0</v>
      </c>
    </row>
    <row r="7878" spans="1:5">
      <c r="A7878" s="217">
        <v>102210</v>
      </c>
      <c r="B7878" s="218" t="s">
        <v>8203</v>
      </c>
      <c r="C7878" s="217" t="s">
        <v>467</v>
      </c>
      <c r="D7878" s="219">
        <v>8.85</v>
      </c>
      <c r="E7878" s="220">
        <v>0</v>
      </c>
    </row>
    <row r="7879" spans="1:5">
      <c r="A7879" s="217">
        <v>102220</v>
      </c>
      <c r="B7879" s="218" t="s">
        <v>8204</v>
      </c>
      <c r="C7879" s="217" t="s">
        <v>467</v>
      </c>
      <c r="D7879" s="219">
        <v>17.739999999999998</v>
      </c>
      <c r="E7879" s="220">
        <v>0</v>
      </c>
    </row>
    <row r="7880" spans="1:5">
      <c r="A7880" s="217">
        <v>102230</v>
      </c>
      <c r="B7880" s="218" t="s">
        <v>8205</v>
      </c>
      <c r="C7880" s="217" t="s">
        <v>467</v>
      </c>
      <c r="D7880" s="219">
        <v>26.61</v>
      </c>
      <c r="E7880" s="220">
        <v>0</v>
      </c>
    </row>
    <row r="7881" spans="1:5">
      <c r="A7881" s="217">
        <v>102208</v>
      </c>
      <c r="B7881" s="218" t="s">
        <v>8206</v>
      </c>
      <c r="C7881" s="217" t="s">
        <v>467</v>
      </c>
      <c r="D7881" s="219">
        <v>9.0299999999999994</v>
      </c>
      <c r="E7881" s="220">
        <v>0</v>
      </c>
    </row>
    <row r="7882" spans="1:5">
      <c r="A7882" s="217">
        <v>102218</v>
      </c>
      <c r="B7882" s="218" t="s">
        <v>8207</v>
      </c>
      <c r="C7882" s="217" t="s">
        <v>467</v>
      </c>
      <c r="D7882" s="219">
        <v>18.07</v>
      </c>
      <c r="E7882" s="220">
        <v>0</v>
      </c>
    </row>
    <row r="7883" spans="1:5">
      <c r="A7883" s="217">
        <v>102228</v>
      </c>
      <c r="B7883" s="218" t="s">
        <v>8208</v>
      </c>
      <c r="C7883" s="217" t="s">
        <v>467</v>
      </c>
      <c r="D7883" s="219">
        <v>27.14</v>
      </c>
      <c r="E7883" s="220">
        <v>0</v>
      </c>
    </row>
    <row r="7884" spans="1:5">
      <c r="A7884" s="217">
        <v>102212</v>
      </c>
      <c r="B7884" s="218" t="s">
        <v>8209</v>
      </c>
      <c r="C7884" s="217" t="s">
        <v>467</v>
      </c>
      <c r="D7884" s="219">
        <v>0</v>
      </c>
      <c r="E7884" s="220"/>
    </row>
    <row r="7885" spans="1:5">
      <c r="A7885" s="217">
        <v>102222</v>
      </c>
      <c r="B7885" s="218" t="s">
        <v>8210</v>
      </c>
      <c r="C7885" s="217" t="s">
        <v>467</v>
      </c>
      <c r="D7885" s="219">
        <v>0</v>
      </c>
      <c r="E7885" s="220"/>
    </row>
    <row r="7886" spans="1:5">
      <c r="A7886" s="217">
        <v>102232</v>
      </c>
      <c r="B7886" s="218" t="s">
        <v>8211</v>
      </c>
      <c r="C7886" s="217" t="s">
        <v>467</v>
      </c>
      <c r="D7886" s="219">
        <v>0</v>
      </c>
      <c r="E7886" s="220"/>
    </row>
    <row r="7887" spans="1:5">
      <c r="A7887" s="217">
        <v>102203</v>
      </c>
      <c r="B7887" s="218" t="s">
        <v>8212</v>
      </c>
      <c r="C7887" s="217" t="s">
        <v>467</v>
      </c>
      <c r="D7887" s="219">
        <v>10.64</v>
      </c>
      <c r="E7887" s="220">
        <v>0</v>
      </c>
    </row>
    <row r="7888" spans="1:5">
      <c r="A7888" s="217">
        <v>102213</v>
      </c>
      <c r="B7888" s="218" t="s">
        <v>8213</v>
      </c>
      <c r="C7888" s="217" t="s">
        <v>467</v>
      </c>
      <c r="D7888" s="219">
        <v>21.29</v>
      </c>
      <c r="E7888" s="220">
        <v>0</v>
      </c>
    </row>
    <row r="7889" spans="1:5">
      <c r="A7889" s="217">
        <v>102223</v>
      </c>
      <c r="B7889" s="218" t="s">
        <v>8214</v>
      </c>
      <c r="C7889" s="217" t="s">
        <v>467</v>
      </c>
      <c r="D7889" s="219">
        <v>31.95</v>
      </c>
      <c r="E7889" s="220">
        <v>0</v>
      </c>
    </row>
    <row r="7890" spans="1:5">
      <c r="A7890" s="217">
        <v>102204</v>
      </c>
      <c r="B7890" s="218" t="s">
        <v>8215</v>
      </c>
      <c r="C7890" s="217" t="s">
        <v>467</v>
      </c>
      <c r="D7890" s="219">
        <v>10.99</v>
      </c>
      <c r="E7890" s="220">
        <v>0</v>
      </c>
    </row>
    <row r="7891" spans="1:5">
      <c r="A7891" s="217">
        <v>102214</v>
      </c>
      <c r="B7891" s="218" t="s">
        <v>8216</v>
      </c>
      <c r="C7891" s="217" t="s">
        <v>467</v>
      </c>
      <c r="D7891" s="219">
        <v>21.99</v>
      </c>
      <c r="E7891" s="220">
        <v>0</v>
      </c>
    </row>
    <row r="7892" spans="1:5">
      <c r="A7892" s="217">
        <v>102224</v>
      </c>
      <c r="B7892" s="218" t="s">
        <v>8217</v>
      </c>
      <c r="C7892" s="217" t="s">
        <v>467</v>
      </c>
      <c r="D7892" s="219">
        <v>33</v>
      </c>
      <c r="E7892" s="220">
        <v>0</v>
      </c>
    </row>
    <row r="7893" spans="1:5">
      <c r="A7893" s="217">
        <v>102205</v>
      </c>
      <c r="B7893" s="218" t="s">
        <v>8218</v>
      </c>
      <c r="C7893" s="217" t="s">
        <v>467</v>
      </c>
      <c r="D7893" s="219">
        <v>9.84</v>
      </c>
      <c r="E7893" s="220">
        <v>0</v>
      </c>
    </row>
    <row r="7894" spans="1:5">
      <c r="A7894" s="217">
        <v>102215</v>
      </c>
      <c r="B7894" s="218" t="s">
        <v>8219</v>
      </c>
      <c r="C7894" s="217" t="s">
        <v>467</v>
      </c>
      <c r="D7894" s="219">
        <v>19.690000000000001</v>
      </c>
      <c r="E7894" s="220">
        <v>0</v>
      </c>
    </row>
    <row r="7895" spans="1:5">
      <c r="A7895" s="217">
        <v>102225</v>
      </c>
      <c r="B7895" s="218" t="s">
        <v>8220</v>
      </c>
      <c r="C7895" s="217" t="s">
        <v>467</v>
      </c>
      <c r="D7895" s="219">
        <v>29.55</v>
      </c>
      <c r="E7895" s="220">
        <v>0</v>
      </c>
    </row>
    <row r="7896" spans="1:5">
      <c r="A7896" s="217">
        <v>102206</v>
      </c>
      <c r="B7896" s="218" t="s">
        <v>8221</v>
      </c>
      <c r="C7896" s="217" t="s">
        <v>467</v>
      </c>
      <c r="D7896" s="219">
        <v>0</v>
      </c>
      <c r="E7896" s="220"/>
    </row>
    <row r="7897" spans="1:5">
      <c r="A7897" s="217">
        <v>102216</v>
      </c>
      <c r="B7897" s="218" t="s">
        <v>8222</v>
      </c>
      <c r="C7897" s="217" t="s">
        <v>467</v>
      </c>
      <c r="D7897" s="219">
        <v>0</v>
      </c>
      <c r="E7897" s="220"/>
    </row>
    <row r="7898" spans="1:5">
      <c r="A7898" s="217">
        <v>102226</v>
      </c>
      <c r="B7898" s="218" t="s">
        <v>8223</v>
      </c>
      <c r="C7898" s="217" t="s">
        <v>467</v>
      </c>
      <c r="D7898" s="219">
        <v>0</v>
      </c>
      <c r="E7898" s="220"/>
    </row>
    <row r="7899" spans="1:5">
      <c r="A7899" s="217">
        <v>100718</v>
      </c>
      <c r="B7899" s="218" t="s">
        <v>8224</v>
      </c>
      <c r="C7899" s="217" t="s">
        <v>27</v>
      </c>
      <c r="D7899" s="219">
        <v>1.41</v>
      </c>
      <c r="E7899" s="220">
        <v>0</v>
      </c>
    </row>
    <row r="7900" spans="1:5">
      <c r="A7900" s="217">
        <v>100716</v>
      </c>
      <c r="B7900" s="218" t="s">
        <v>8225</v>
      </c>
      <c r="C7900" s="217" t="s">
        <v>467</v>
      </c>
      <c r="D7900" s="219">
        <v>24.09</v>
      </c>
      <c r="E7900" s="220">
        <v>0.82269999999999999</v>
      </c>
    </row>
    <row r="7901" spans="1:5">
      <c r="A7901" s="217">
        <v>100717</v>
      </c>
      <c r="B7901" s="218" t="s">
        <v>8226</v>
      </c>
      <c r="C7901" s="217" t="s">
        <v>467</v>
      </c>
      <c r="D7901" s="219">
        <v>9.51</v>
      </c>
      <c r="E7901" s="220">
        <v>0</v>
      </c>
    </row>
    <row r="7902" spans="1:5">
      <c r="A7902" s="217">
        <v>100754</v>
      </c>
      <c r="B7902" s="218" t="s">
        <v>8227</v>
      </c>
      <c r="C7902" s="217" t="s">
        <v>467</v>
      </c>
      <c r="D7902" s="219">
        <v>30.69</v>
      </c>
      <c r="E7902" s="220">
        <v>0</v>
      </c>
    </row>
    <row r="7903" spans="1:5">
      <c r="A7903" s="217">
        <v>100736</v>
      </c>
      <c r="B7903" s="218" t="s">
        <v>8228</v>
      </c>
      <c r="C7903" s="217" t="s">
        <v>467</v>
      </c>
      <c r="D7903" s="219">
        <v>15.34</v>
      </c>
      <c r="E7903" s="220">
        <v>0</v>
      </c>
    </row>
    <row r="7904" spans="1:5">
      <c r="A7904" s="217">
        <v>100753</v>
      </c>
      <c r="B7904" s="218" t="s">
        <v>8229</v>
      </c>
      <c r="C7904" s="217" t="s">
        <v>467</v>
      </c>
      <c r="D7904" s="219">
        <v>23.79</v>
      </c>
      <c r="E7904" s="220">
        <v>0</v>
      </c>
    </row>
    <row r="7905" spans="1:5">
      <c r="A7905" s="217">
        <v>100735</v>
      </c>
      <c r="B7905" s="218" t="s">
        <v>8230</v>
      </c>
      <c r="C7905" s="217" t="s">
        <v>467</v>
      </c>
      <c r="D7905" s="219">
        <v>11.88</v>
      </c>
      <c r="E7905" s="220">
        <v>0</v>
      </c>
    </row>
    <row r="7906" spans="1:5">
      <c r="A7906" s="217">
        <v>100734</v>
      </c>
      <c r="B7906" s="218" t="s">
        <v>8231</v>
      </c>
      <c r="C7906" s="217" t="s">
        <v>467</v>
      </c>
      <c r="D7906" s="219">
        <v>16.29</v>
      </c>
      <c r="E7906" s="220">
        <v>0</v>
      </c>
    </row>
    <row r="7907" spans="1:5">
      <c r="A7907" s="217">
        <v>100733</v>
      </c>
      <c r="B7907" s="218" t="s">
        <v>8232</v>
      </c>
      <c r="C7907" s="217" t="s">
        <v>467</v>
      </c>
      <c r="D7907" s="219">
        <v>12.92</v>
      </c>
      <c r="E7907" s="220">
        <v>0</v>
      </c>
    </row>
    <row r="7908" spans="1:5">
      <c r="A7908" s="217">
        <v>100740</v>
      </c>
      <c r="B7908" s="218" t="s">
        <v>8233</v>
      </c>
      <c r="C7908" s="217" t="s">
        <v>467</v>
      </c>
      <c r="D7908" s="219">
        <v>13.06</v>
      </c>
      <c r="E7908" s="220">
        <v>0</v>
      </c>
    </row>
    <row r="7909" spans="1:5">
      <c r="A7909" s="217">
        <v>100758</v>
      </c>
      <c r="B7909" s="218" t="s">
        <v>8234</v>
      </c>
      <c r="C7909" s="217" t="s">
        <v>467</v>
      </c>
      <c r="D7909" s="219">
        <v>53.43</v>
      </c>
      <c r="E7909" s="220">
        <v>0</v>
      </c>
    </row>
    <row r="7910" spans="1:5">
      <c r="A7910" s="217">
        <v>100742</v>
      </c>
      <c r="B7910" s="218" t="s">
        <v>8235</v>
      </c>
      <c r="C7910" s="217" t="s">
        <v>467</v>
      </c>
      <c r="D7910" s="219">
        <v>26.7</v>
      </c>
      <c r="E7910" s="220">
        <v>0</v>
      </c>
    </row>
    <row r="7911" spans="1:5">
      <c r="A7911" s="217">
        <v>100739</v>
      </c>
      <c r="B7911" s="218" t="s">
        <v>8236</v>
      </c>
      <c r="C7911" s="217" t="s">
        <v>467</v>
      </c>
      <c r="D7911" s="219">
        <v>13.79</v>
      </c>
      <c r="E7911" s="220">
        <v>0</v>
      </c>
    </row>
    <row r="7912" spans="1:5">
      <c r="A7912" s="217">
        <v>100757</v>
      </c>
      <c r="B7912" s="218" t="s">
        <v>8237</v>
      </c>
      <c r="C7912" s="217" t="s">
        <v>467</v>
      </c>
      <c r="D7912" s="219">
        <v>56.03</v>
      </c>
      <c r="E7912" s="220">
        <v>0</v>
      </c>
    </row>
    <row r="7913" spans="1:5">
      <c r="A7913" s="217">
        <v>100741</v>
      </c>
      <c r="B7913" s="218" t="s">
        <v>76</v>
      </c>
      <c r="C7913" s="217" t="s">
        <v>467</v>
      </c>
      <c r="D7913" s="219">
        <v>28.01</v>
      </c>
      <c r="E7913" s="220">
        <v>0</v>
      </c>
    </row>
    <row r="7914" spans="1:5">
      <c r="A7914" s="217">
        <v>100744</v>
      </c>
      <c r="B7914" s="218" t="s">
        <v>8238</v>
      </c>
      <c r="C7914" s="217" t="s">
        <v>467</v>
      </c>
      <c r="D7914" s="219">
        <v>12.85</v>
      </c>
      <c r="E7914" s="220">
        <v>0</v>
      </c>
    </row>
    <row r="7915" spans="1:5">
      <c r="A7915" s="217">
        <v>100760</v>
      </c>
      <c r="B7915" s="218" t="s">
        <v>8239</v>
      </c>
      <c r="C7915" s="217" t="s">
        <v>467</v>
      </c>
      <c r="D7915" s="219">
        <v>53.01</v>
      </c>
      <c r="E7915" s="220">
        <v>0</v>
      </c>
    </row>
    <row r="7916" spans="1:5">
      <c r="A7916" s="217">
        <v>100746</v>
      </c>
      <c r="B7916" s="218" t="s">
        <v>8240</v>
      </c>
      <c r="C7916" s="217" t="s">
        <v>467</v>
      </c>
      <c r="D7916" s="219">
        <v>26.49</v>
      </c>
      <c r="E7916" s="220">
        <v>0</v>
      </c>
    </row>
    <row r="7917" spans="1:5">
      <c r="A7917" s="217">
        <v>100743</v>
      </c>
      <c r="B7917" s="218" t="s">
        <v>8241</v>
      </c>
      <c r="C7917" s="217" t="s">
        <v>467</v>
      </c>
      <c r="D7917" s="219">
        <v>13.47</v>
      </c>
      <c r="E7917" s="220">
        <v>0</v>
      </c>
    </row>
    <row r="7918" spans="1:5">
      <c r="A7918" s="217">
        <v>100759</v>
      </c>
      <c r="B7918" s="218" t="s">
        <v>8242</v>
      </c>
      <c r="C7918" s="217" t="s">
        <v>467</v>
      </c>
      <c r="D7918" s="219">
        <v>55.36</v>
      </c>
      <c r="E7918" s="220">
        <v>0</v>
      </c>
    </row>
    <row r="7919" spans="1:5">
      <c r="A7919" s="217">
        <v>100745</v>
      </c>
      <c r="B7919" s="218" t="s">
        <v>8243</v>
      </c>
      <c r="C7919" s="217" t="s">
        <v>467</v>
      </c>
      <c r="D7919" s="219">
        <v>27.68</v>
      </c>
      <c r="E7919" s="220">
        <v>0</v>
      </c>
    </row>
    <row r="7920" spans="1:5">
      <c r="A7920" s="217">
        <v>100748</v>
      </c>
      <c r="B7920" s="218" t="s">
        <v>8244</v>
      </c>
      <c r="C7920" s="217" t="s">
        <v>467</v>
      </c>
      <c r="D7920" s="219">
        <v>12.94</v>
      </c>
      <c r="E7920" s="220">
        <v>0</v>
      </c>
    </row>
    <row r="7921" spans="1:5">
      <c r="A7921" s="217">
        <v>100762</v>
      </c>
      <c r="B7921" s="218" t="s">
        <v>8245</v>
      </c>
      <c r="C7921" s="217" t="s">
        <v>467</v>
      </c>
      <c r="D7921" s="219">
        <v>53.19</v>
      </c>
      <c r="E7921" s="220">
        <v>0</v>
      </c>
    </row>
    <row r="7922" spans="1:5">
      <c r="A7922" s="217">
        <v>100750</v>
      </c>
      <c r="B7922" s="218" t="s">
        <v>8246</v>
      </c>
      <c r="C7922" s="217" t="s">
        <v>467</v>
      </c>
      <c r="D7922" s="219">
        <v>26.58</v>
      </c>
      <c r="E7922" s="220">
        <v>0</v>
      </c>
    </row>
    <row r="7923" spans="1:5">
      <c r="A7923" s="217">
        <v>100747</v>
      </c>
      <c r="B7923" s="218" t="s">
        <v>8247</v>
      </c>
      <c r="C7923" s="217" t="s">
        <v>467</v>
      </c>
      <c r="D7923" s="219">
        <v>13.6</v>
      </c>
      <c r="E7923" s="220">
        <v>0</v>
      </c>
    </row>
    <row r="7924" spans="1:5">
      <c r="A7924" s="217">
        <v>100761</v>
      </c>
      <c r="B7924" s="218" t="s">
        <v>8248</v>
      </c>
      <c r="C7924" s="217" t="s">
        <v>467</v>
      </c>
      <c r="D7924" s="219">
        <v>55.64</v>
      </c>
      <c r="E7924" s="220">
        <v>0</v>
      </c>
    </row>
    <row r="7925" spans="1:5">
      <c r="A7925" s="217">
        <v>100749</v>
      </c>
      <c r="B7925" s="218" t="s">
        <v>8249</v>
      </c>
      <c r="C7925" s="217" t="s">
        <v>467</v>
      </c>
      <c r="D7925" s="219">
        <v>27.82</v>
      </c>
      <c r="E7925" s="220">
        <v>0</v>
      </c>
    </row>
    <row r="7926" spans="1:5">
      <c r="A7926" s="217">
        <v>100720</v>
      </c>
      <c r="B7926" s="218" t="s">
        <v>8250</v>
      </c>
      <c r="C7926" s="217" t="s">
        <v>467</v>
      </c>
      <c r="D7926" s="219">
        <v>12.31</v>
      </c>
      <c r="E7926" s="220">
        <v>0</v>
      </c>
    </row>
    <row r="7927" spans="1:5">
      <c r="A7927" s="217">
        <v>100722</v>
      </c>
      <c r="B7927" s="218" t="s">
        <v>8251</v>
      </c>
      <c r="C7927" s="217" t="s">
        <v>467</v>
      </c>
      <c r="D7927" s="219">
        <v>25.99</v>
      </c>
      <c r="E7927" s="220">
        <v>0</v>
      </c>
    </row>
    <row r="7928" spans="1:5">
      <c r="A7928" s="217">
        <v>100719</v>
      </c>
      <c r="B7928" s="218" t="s">
        <v>75</v>
      </c>
      <c r="C7928" s="217" t="s">
        <v>467</v>
      </c>
      <c r="D7928" s="219">
        <v>14</v>
      </c>
      <c r="E7928" s="220">
        <v>0</v>
      </c>
    </row>
    <row r="7929" spans="1:5">
      <c r="A7929" s="217">
        <v>100721</v>
      </c>
      <c r="B7929" s="218" t="s">
        <v>8252</v>
      </c>
      <c r="C7929" s="217" t="s">
        <v>467</v>
      </c>
      <c r="D7929" s="219">
        <v>28.5</v>
      </c>
      <c r="E7929" s="220">
        <v>0</v>
      </c>
    </row>
    <row r="7930" spans="1:5">
      <c r="A7930" s="217">
        <v>100724</v>
      </c>
      <c r="B7930" s="218" t="s">
        <v>8253</v>
      </c>
      <c r="C7930" s="217" t="s">
        <v>467</v>
      </c>
      <c r="D7930" s="219">
        <v>16.559999999999999</v>
      </c>
      <c r="E7930" s="220">
        <v>0</v>
      </c>
    </row>
    <row r="7931" spans="1:5">
      <c r="A7931" s="217">
        <v>100726</v>
      </c>
      <c r="B7931" s="218" t="s">
        <v>8254</v>
      </c>
      <c r="C7931" s="217" t="s">
        <v>467</v>
      </c>
      <c r="D7931" s="219">
        <v>30.11</v>
      </c>
      <c r="E7931" s="220">
        <v>0</v>
      </c>
    </row>
    <row r="7932" spans="1:5">
      <c r="A7932" s="217">
        <v>100723</v>
      </c>
      <c r="B7932" s="218" t="s">
        <v>8255</v>
      </c>
      <c r="C7932" s="217" t="s">
        <v>467</v>
      </c>
      <c r="D7932" s="219">
        <v>15.07</v>
      </c>
      <c r="E7932" s="220">
        <v>0</v>
      </c>
    </row>
    <row r="7933" spans="1:5">
      <c r="A7933" s="217">
        <v>100725</v>
      </c>
      <c r="B7933" s="218" t="s">
        <v>8256</v>
      </c>
      <c r="C7933" s="217" t="s">
        <v>467</v>
      </c>
      <c r="D7933" s="219">
        <v>28.84</v>
      </c>
      <c r="E7933" s="220">
        <v>0</v>
      </c>
    </row>
    <row r="7934" spans="1:5">
      <c r="A7934" s="217">
        <v>100752</v>
      </c>
      <c r="B7934" s="218" t="s">
        <v>8257</v>
      </c>
      <c r="C7934" s="217" t="s">
        <v>467</v>
      </c>
      <c r="D7934" s="219">
        <v>58.67</v>
      </c>
      <c r="E7934" s="220">
        <v>0</v>
      </c>
    </row>
    <row r="7935" spans="1:5">
      <c r="A7935" s="217">
        <v>100730</v>
      </c>
      <c r="B7935" s="218" t="s">
        <v>8258</v>
      </c>
      <c r="C7935" s="217" t="s">
        <v>467</v>
      </c>
      <c r="D7935" s="219">
        <v>29.33</v>
      </c>
      <c r="E7935" s="220">
        <v>0</v>
      </c>
    </row>
    <row r="7936" spans="1:5">
      <c r="A7936" s="217">
        <v>100751</v>
      </c>
      <c r="B7936" s="218" t="s">
        <v>8259</v>
      </c>
      <c r="C7936" s="217" t="s">
        <v>467</v>
      </c>
      <c r="D7936" s="219">
        <v>52.67</v>
      </c>
      <c r="E7936" s="220">
        <v>0</v>
      </c>
    </row>
    <row r="7937" spans="1:5">
      <c r="A7937" s="217">
        <v>100729</v>
      </c>
      <c r="B7937" s="218" t="s">
        <v>8260</v>
      </c>
      <c r="C7937" s="217" t="s">
        <v>467</v>
      </c>
      <c r="D7937" s="219">
        <v>26.33</v>
      </c>
      <c r="E7937" s="220">
        <v>0</v>
      </c>
    </row>
    <row r="7938" spans="1:5">
      <c r="A7938" s="217">
        <v>100728</v>
      </c>
      <c r="B7938" s="218" t="s">
        <v>8261</v>
      </c>
      <c r="C7938" s="217" t="s">
        <v>467</v>
      </c>
      <c r="D7938" s="219">
        <v>29.74</v>
      </c>
      <c r="E7938" s="220">
        <v>0</v>
      </c>
    </row>
    <row r="7939" spans="1:5">
      <c r="A7939" s="217">
        <v>100732</v>
      </c>
      <c r="B7939" s="218" t="s">
        <v>8262</v>
      </c>
      <c r="C7939" s="217" t="s">
        <v>467</v>
      </c>
      <c r="D7939" s="219">
        <v>0</v>
      </c>
      <c r="E7939" s="220"/>
    </row>
    <row r="7940" spans="1:5">
      <c r="A7940" s="217">
        <v>100731</v>
      </c>
      <c r="B7940" s="218" t="s">
        <v>8263</v>
      </c>
      <c r="C7940" s="217" t="s">
        <v>467</v>
      </c>
      <c r="D7940" s="219">
        <v>0</v>
      </c>
      <c r="E7940" s="220"/>
    </row>
    <row r="7941" spans="1:5">
      <c r="A7941" s="217">
        <v>100727</v>
      </c>
      <c r="B7941" s="218" t="s">
        <v>8264</v>
      </c>
      <c r="C7941" s="217" t="s">
        <v>467</v>
      </c>
      <c r="D7941" s="219">
        <v>34.67</v>
      </c>
      <c r="E7941" s="220">
        <v>0</v>
      </c>
    </row>
    <row r="7942" spans="1:5">
      <c r="A7942" s="217">
        <v>100756</v>
      </c>
      <c r="B7942" s="218" t="s">
        <v>8265</v>
      </c>
      <c r="C7942" s="217" t="s">
        <v>467</v>
      </c>
      <c r="D7942" s="219">
        <v>0</v>
      </c>
      <c r="E7942" s="220"/>
    </row>
    <row r="7943" spans="1:5">
      <c r="A7943" s="217">
        <v>100738</v>
      </c>
      <c r="B7943" s="218" t="s">
        <v>8266</v>
      </c>
      <c r="C7943" s="217" t="s">
        <v>467</v>
      </c>
      <c r="D7943" s="219">
        <v>0</v>
      </c>
      <c r="E7943" s="220"/>
    </row>
    <row r="7944" spans="1:5">
      <c r="A7944" s="217">
        <v>100755</v>
      </c>
      <c r="B7944" s="218" t="s">
        <v>8267</v>
      </c>
      <c r="C7944" s="217" t="s">
        <v>467</v>
      </c>
      <c r="D7944" s="219">
        <v>0</v>
      </c>
      <c r="E7944" s="220"/>
    </row>
    <row r="7945" spans="1:5">
      <c r="A7945" s="217">
        <v>100737</v>
      </c>
      <c r="B7945" s="218" t="s">
        <v>8268</v>
      </c>
      <c r="C7945" s="217" t="s">
        <v>467</v>
      </c>
      <c r="D7945" s="219">
        <v>0</v>
      </c>
      <c r="E7945" s="220"/>
    </row>
    <row r="7946" spans="1:5">
      <c r="A7946" s="217">
        <v>102499</v>
      </c>
      <c r="B7946" s="218" t="s">
        <v>8269</v>
      </c>
      <c r="C7946" s="217" t="s">
        <v>467</v>
      </c>
      <c r="D7946" s="219">
        <v>4.28</v>
      </c>
      <c r="E7946" s="220">
        <v>0</v>
      </c>
    </row>
    <row r="7947" spans="1:5">
      <c r="A7947" s="217">
        <v>102505</v>
      </c>
      <c r="B7947" s="218" t="s">
        <v>8270</v>
      </c>
      <c r="C7947" s="217" t="s">
        <v>27</v>
      </c>
      <c r="D7947" s="219">
        <v>10.58</v>
      </c>
      <c r="E7947" s="220">
        <v>0</v>
      </c>
    </row>
    <row r="7948" spans="1:5">
      <c r="A7948" s="217">
        <v>102504</v>
      </c>
      <c r="B7948" s="218" t="s">
        <v>8271</v>
      </c>
      <c r="C7948" s="217" t="s">
        <v>27</v>
      </c>
      <c r="D7948" s="219">
        <v>10.130000000000001</v>
      </c>
      <c r="E7948" s="220">
        <v>0</v>
      </c>
    </row>
    <row r="7949" spans="1:5">
      <c r="A7949" s="217">
        <v>102506</v>
      </c>
      <c r="B7949" s="218" t="s">
        <v>8272</v>
      </c>
      <c r="C7949" s="217" t="s">
        <v>27</v>
      </c>
      <c r="D7949" s="219">
        <v>11.47</v>
      </c>
      <c r="E7949" s="220">
        <v>0</v>
      </c>
    </row>
    <row r="7950" spans="1:5">
      <c r="A7950" s="217">
        <v>102500</v>
      </c>
      <c r="B7950" s="218" t="s">
        <v>8273</v>
      </c>
      <c r="C7950" s="217" t="s">
        <v>27</v>
      </c>
      <c r="D7950" s="219">
        <v>4.6900000000000004</v>
      </c>
      <c r="E7950" s="220">
        <v>0</v>
      </c>
    </row>
    <row r="7951" spans="1:5">
      <c r="A7951" s="217">
        <v>102502</v>
      </c>
      <c r="B7951" s="218" t="s">
        <v>8274</v>
      </c>
      <c r="C7951" s="217" t="s">
        <v>27</v>
      </c>
      <c r="D7951" s="219">
        <v>0</v>
      </c>
      <c r="E7951" s="220"/>
    </row>
    <row r="7952" spans="1:5">
      <c r="A7952" s="217">
        <v>102507</v>
      </c>
      <c r="B7952" s="218" t="s">
        <v>8275</v>
      </c>
      <c r="C7952" s="217" t="s">
        <v>27</v>
      </c>
      <c r="D7952" s="219">
        <v>7.35</v>
      </c>
      <c r="E7952" s="220">
        <v>0</v>
      </c>
    </row>
    <row r="7953" spans="1:5">
      <c r="A7953" s="217">
        <v>102510</v>
      </c>
      <c r="B7953" s="218" t="s">
        <v>8276</v>
      </c>
      <c r="C7953" s="217" t="s">
        <v>27</v>
      </c>
      <c r="D7953" s="219">
        <v>0</v>
      </c>
      <c r="E7953" s="220"/>
    </row>
    <row r="7954" spans="1:5">
      <c r="A7954" s="217">
        <v>102512</v>
      </c>
      <c r="B7954" s="218" t="s">
        <v>8277</v>
      </c>
      <c r="C7954" s="217" t="s">
        <v>27</v>
      </c>
      <c r="D7954" s="219">
        <v>6.75</v>
      </c>
      <c r="E7954" s="220">
        <v>0.39560000000000001</v>
      </c>
    </row>
    <row r="7955" spans="1:5">
      <c r="A7955" s="217">
        <v>102501</v>
      </c>
      <c r="B7955" s="218" t="s">
        <v>8278</v>
      </c>
      <c r="C7955" s="217" t="s">
        <v>467</v>
      </c>
      <c r="D7955" s="219">
        <v>27.34</v>
      </c>
      <c r="E7955" s="220">
        <v>0</v>
      </c>
    </row>
    <row r="7956" spans="1:5">
      <c r="A7956" s="217">
        <v>102503</v>
      </c>
      <c r="B7956" s="218" t="s">
        <v>8279</v>
      </c>
      <c r="C7956" s="217" t="s">
        <v>467</v>
      </c>
      <c r="D7956" s="219">
        <v>0</v>
      </c>
      <c r="E7956" s="220"/>
    </row>
    <row r="7957" spans="1:5">
      <c r="A7957" s="217">
        <v>102508</v>
      </c>
      <c r="B7957" s="218" t="s">
        <v>8280</v>
      </c>
      <c r="C7957" s="217" t="s">
        <v>467</v>
      </c>
      <c r="D7957" s="219">
        <v>54.68</v>
      </c>
      <c r="E7957" s="220">
        <v>0</v>
      </c>
    </row>
    <row r="7958" spans="1:5">
      <c r="A7958" s="217">
        <v>102511</v>
      </c>
      <c r="B7958" s="218" t="s">
        <v>8281</v>
      </c>
      <c r="C7958" s="217" t="s">
        <v>467</v>
      </c>
      <c r="D7958" s="219">
        <v>0</v>
      </c>
      <c r="E7958" s="220"/>
    </row>
    <row r="7959" spans="1:5">
      <c r="A7959" s="217">
        <v>102509</v>
      </c>
      <c r="B7959" s="218" t="s">
        <v>8282</v>
      </c>
      <c r="C7959" s="217" t="s">
        <v>467</v>
      </c>
      <c r="D7959" s="219">
        <v>33.71</v>
      </c>
      <c r="E7959" s="220">
        <v>0</v>
      </c>
    </row>
    <row r="7960" spans="1:5">
      <c r="A7960" s="217">
        <v>102498</v>
      </c>
      <c r="B7960" s="218" t="s">
        <v>8283</v>
      </c>
      <c r="C7960" s="217" t="s">
        <v>27</v>
      </c>
      <c r="D7960" s="219">
        <v>1.72</v>
      </c>
      <c r="E7960" s="220">
        <v>0</v>
      </c>
    </row>
    <row r="7961" spans="1:5">
      <c r="A7961" s="217">
        <v>102519</v>
      </c>
      <c r="B7961" s="218" t="s">
        <v>8284</v>
      </c>
      <c r="C7961" s="217" t="s">
        <v>28</v>
      </c>
      <c r="D7961" s="219">
        <v>0</v>
      </c>
      <c r="E7961" s="220"/>
    </row>
    <row r="7962" spans="1:5">
      <c r="A7962" s="217">
        <v>102491</v>
      </c>
      <c r="B7962" s="218" t="s">
        <v>8285</v>
      </c>
      <c r="C7962" s="217" t="s">
        <v>467</v>
      </c>
      <c r="D7962" s="219">
        <v>23.06</v>
      </c>
      <c r="E7962" s="220">
        <v>0</v>
      </c>
    </row>
    <row r="7963" spans="1:5">
      <c r="A7963" s="217">
        <v>102492</v>
      </c>
      <c r="B7963" s="218" t="s">
        <v>8286</v>
      </c>
      <c r="C7963" s="217" t="s">
        <v>467</v>
      </c>
      <c r="D7963" s="219">
        <v>29.18</v>
      </c>
      <c r="E7963" s="220">
        <v>0</v>
      </c>
    </row>
    <row r="7964" spans="1:5">
      <c r="A7964" s="217">
        <v>102804</v>
      </c>
      <c r="B7964" s="218" t="s">
        <v>8287</v>
      </c>
      <c r="C7964" s="217" t="s">
        <v>467</v>
      </c>
      <c r="D7964" s="219">
        <v>0</v>
      </c>
      <c r="E7964" s="220"/>
    </row>
    <row r="7965" spans="1:5">
      <c r="A7965" s="217">
        <v>102494</v>
      </c>
      <c r="B7965" s="218" t="s">
        <v>8288</v>
      </c>
      <c r="C7965" s="217" t="s">
        <v>467</v>
      </c>
      <c r="D7965" s="219">
        <v>79.94</v>
      </c>
      <c r="E7965" s="220">
        <v>0</v>
      </c>
    </row>
    <row r="7966" spans="1:5">
      <c r="A7966" s="217">
        <v>102805</v>
      </c>
      <c r="B7966" s="218" t="s">
        <v>8289</v>
      </c>
      <c r="C7966" s="217" t="s">
        <v>467</v>
      </c>
      <c r="D7966" s="219">
        <v>0</v>
      </c>
      <c r="E7966" s="220"/>
    </row>
    <row r="7967" spans="1:5">
      <c r="A7967" s="217">
        <v>102490</v>
      </c>
      <c r="B7967" s="218" t="s">
        <v>8290</v>
      </c>
      <c r="C7967" s="217" t="s">
        <v>467</v>
      </c>
      <c r="D7967" s="219">
        <v>0</v>
      </c>
      <c r="E7967" s="220"/>
    </row>
    <row r="7968" spans="1:5">
      <c r="A7968" s="217">
        <v>102496</v>
      </c>
      <c r="B7968" s="218" t="s">
        <v>8291</v>
      </c>
      <c r="C7968" s="217" t="s">
        <v>27</v>
      </c>
      <c r="D7968" s="219">
        <v>15.95</v>
      </c>
      <c r="E7968" s="220">
        <v>0</v>
      </c>
    </row>
    <row r="7969" spans="1:5">
      <c r="A7969" s="217">
        <v>102497</v>
      </c>
      <c r="B7969" s="218" t="s">
        <v>8292</v>
      </c>
      <c r="C7969" s="217" t="s">
        <v>27</v>
      </c>
      <c r="D7969" s="219">
        <v>5.0999999999999996</v>
      </c>
      <c r="E7969" s="220">
        <v>0</v>
      </c>
    </row>
    <row r="7970" spans="1:5">
      <c r="A7970" s="217">
        <v>102520</v>
      </c>
      <c r="B7970" s="218" t="s">
        <v>8293</v>
      </c>
      <c r="C7970" s="217" t="s">
        <v>467</v>
      </c>
      <c r="D7970" s="219">
        <v>85.91</v>
      </c>
      <c r="E7970" s="220">
        <v>0</v>
      </c>
    </row>
    <row r="7971" spans="1:5">
      <c r="A7971" s="217">
        <v>102518</v>
      </c>
      <c r="B7971" s="218" t="s">
        <v>8294</v>
      </c>
      <c r="C7971" s="217" t="s">
        <v>28</v>
      </c>
      <c r="D7971" s="219">
        <v>0</v>
      </c>
      <c r="E7971" s="220"/>
    </row>
    <row r="7972" spans="1:5">
      <c r="A7972" s="217">
        <v>102514</v>
      </c>
      <c r="B7972" s="218" t="s">
        <v>8295</v>
      </c>
      <c r="C7972" s="217" t="s">
        <v>28</v>
      </c>
      <c r="D7972" s="219">
        <v>0</v>
      </c>
      <c r="E7972" s="220"/>
    </row>
    <row r="7973" spans="1:5">
      <c r="A7973" s="217">
        <v>102516</v>
      </c>
      <c r="B7973" s="218" t="s">
        <v>8296</v>
      </c>
      <c r="C7973" s="217" t="s">
        <v>28</v>
      </c>
      <c r="D7973" s="219">
        <v>0</v>
      </c>
      <c r="E7973" s="220"/>
    </row>
    <row r="7974" spans="1:5">
      <c r="A7974" s="217">
        <v>102515</v>
      </c>
      <c r="B7974" s="218" t="s">
        <v>8297</v>
      </c>
      <c r="C7974" s="217" t="s">
        <v>28</v>
      </c>
      <c r="D7974" s="219">
        <v>0</v>
      </c>
      <c r="E7974" s="220"/>
    </row>
    <row r="7975" spans="1:5">
      <c r="A7975" s="217">
        <v>102517</v>
      </c>
      <c r="B7975" s="218" t="s">
        <v>8298</v>
      </c>
      <c r="C7975" s="217" t="s">
        <v>28</v>
      </c>
      <c r="D7975" s="219">
        <v>0</v>
      </c>
      <c r="E7975" s="220"/>
    </row>
    <row r="7976" spans="1:5">
      <c r="A7976" s="217">
        <v>102513</v>
      </c>
      <c r="B7976" s="218" t="s">
        <v>8299</v>
      </c>
      <c r="C7976" s="217" t="s">
        <v>467</v>
      </c>
      <c r="D7976" s="219">
        <v>50</v>
      </c>
      <c r="E7976" s="220">
        <v>0</v>
      </c>
    </row>
    <row r="7977" spans="1:5">
      <c r="A7977" s="217">
        <v>102489</v>
      </c>
      <c r="B7977" s="218" t="s">
        <v>8300</v>
      </c>
      <c r="C7977" s="217" t="s">
        <v>467</v>
      </c>
      <c r="D7977" s="219">
        <v>29.27</v>
      </c>
      <c r="E7977" s="220">
        <v>0</v>
      </c>
    </row>
    <row r="7978" spans="1:5">
      <c r="A7978" s="217">
        <v>102488</v>
      </c>
      <c r="B7978" s="218" t="s">
        <v>8301</v>
      </c>
      <c r="C7978" s="217" t="s">
        <v>467</v>
      </c>
      <c r="D7978" s="219">
        <v>3.62</v>
      </c>
      <c r="E7978" s="220">
        <v>1.9300000000000001E-2</v>
      </c>
    </row>
    <row r="7979" spans="1:5">
      <c r="A7979" s="217">
        <v>101730</v>
      </c>
      <c r="B7979" s="218" t="s">
        <v>8302</v>
      </c>
      <c r="C7979" s="217" t="s">
        <v>467</v>
      </c>
      <c r="D7979" s="219">
        <v>0</v>
      </c>
      <c r="E7979" s="220"/>
    </row>
    <row r="7980" spans="1:5">
      <c r="A7980" s="217">
        <v>101746</v>
      </c>
      <c r="B7980" s="218" t="s">
        <v>8303</v>
      </c>
      <c r="C7980" s="217" t="s">
        <v>467</v>
      </c>
      <c r="D7980" s="219">
        <v>525.86</v>
      </c>
      <c r="E7980" s="220">
        <v>0.92049999999999998</v>
      </c>
    </row>
    <row r="7981" spans="1:5">
      <c r="A7981" s="217">
        <v>98679</v>
      </c>
      <c r="B7981" s="218" t="s">
        <v>8304</v>
      </c>
      <c r="C7981" s="217" t="s">
        <v>467</v>
      </c>
      <c r="D7981" s="219">
        <v>37.08</v>
      </c>
      <c r="E7981" s="220">
        <v>6.1499999999999999E-2</v>
      </c>
    </row>
    <row r="7982" spans="1:5">
      <c r="A7982" s="217">
        <v>98680</v>
      </c>
      <c r="B7982" s="218" t="s">
        <v>8305</v>
      </c>
      <c r="C7982" s="217" t="s">
        <v>467</v>
      </c>
      <c r="D7982" s="219">
        <v>46.57</v>
      </c>
      <c r="E7982" s="220">
        <v>4.9000000000000002E-2</v>
      </c>
    </row>
    <row r="7983" spans="1:5">
      <c r="A7983" s="217">
        <v>101749</v>
      </c>
      <c r="B7983" s="218" t="s">
        <v>8306</v>
      </c>
      <c r="C7983" s="217" t="s">
        <v>467</v>
      </c>
      <c r="D7983" s="219">
        <v>54.33</v>
      </c>
      <c r="E7983" s="220">
        <v>4.2000000000000003E-2</v>
      </c>
    </row>
    <row r="7984" spans="1:5">
      <c r="A7984" s="217">
        <v>98681</v>
      </c>
      <c r="B7984" s="218" t="s">
        <v>8307</v>
      </c>
      <c r="C7984" s="217" t="s">
        <v>467</v>
      </c>
      <c r="D7984" s="219">
        <v>34.57</v>
      </c>
      <c r="E7984" s="220">
        <v>6.6000000000000003E-2</v>
      </c>
    </row>
    <row r="7985" spans="1:5">
      <c r="A7985" s="217">
        <v>98682</v>
      </c>
      <c r="B7985" s="218" t="s">
        <v>8308</v>
      </c>
      <c r="C7985" s="217" t="s">
        <v>467</v>
      </c>
      <c r="D7985" s="219">
        <v>44.06</v>
      </c>
      <c r="E7985" s="220">
        <v>5.1700000000000003E-2</v>
      </c>
    </row>
    <row r="7986" spans="1:5">
      <c r="A7986" s="217">
        <v>101750</v>
      </c>
      <c r="B7986" s="218" t="s">
        <v>8309</v>
      </c>
      <c r="C7986" s="217" t="s">
        <v>467</v>
      </c>
      <c r="D7986" s="219">
        <v>51.81</v>
      </c>
      <c r="E7986" s="220">
        <v>4.3999999999999997E-2</v>
      </c>
    </row>
    <row r="7987" spans="1:5">
      <c r="A7987" s="217">
        <v>101737</v>
      </c>
      <c r="B7987" s="218" t="s">
        <v>8310</v>
      </c>
      <c r="C7987" s="217" t="s">
        <v>467</v>
      </c>
      <c r="D7987" s="219">
        <v>160.04</v>
      </c>
      <c r="E7987" s="220">
        <v>0</v>
      </c>
    </row>
    <row r="7988" spans="1:5">
      <c r="A7988" s="217">
        <v>101735</v>
      </c>
      <c r="B7988" s="218" t="s">
        <v>8311</v>
      </c>
      <c r="C7988" s="217" t="s">
        <v>467</v>
      </c>
      <c r="D7988" s="219">
        <v>565.32000000000005</v>
      </c>
      <c r="E7988" s="220">
        <v>0</v>
      </c>
    </row>
    <row r="7989" spans="1:5">
      <c r="A7989" s="217">
        <v>101734</v>
      </c>
      <c r="B7989" s="218" t="s">
        <v>8312</v>
      </c>
      <c r="C7989" s="217" t="s">
        <v>467</v>
      </c>
      <c r="D7989" s="219">
        <v>551.36</v>
      </c>
      <c r="E7989" s="220">
        <v>0</v>
      </c>
    </row>
    <row r="7990" spans="1:5">
      <c r="A7990" s="217">
        <v>101736</v>
      </c>
      <c r="B7990" s="218" t="s">
        <v>8313</v>
      </c>
      <c r="C7990" s="217" t="s">
        <v>467</v>
      </c>
      <c r="D7990" s="219">
        <v>132.41999999999999</v>
      </c>
      <c r="E7990" s="220">
        <v>0</v>
      </c>
    </row>
    <row r="7991" spans="1:5">
      <c r="A7991" s="217">
        <v>101733</v>
      </c>
      <c r="B7991" s="218" t="s">
        <v>8314</v>
      </c>
      <c r="C7991" s="217" t="s">
        <v>467</v>
      </c>
      <c r="D7991" s="219">
        <v>358.89</v>
      </c>
      <c r="E7991" s="220">
        <v>0</v>
      </c>
    </row>
    <row r="7992" spans="1:5">
      <c r="A7992" s="217">
        <v>98678</v>
      </c>
      <c r="B7992" s="218" t="s">
        <v>8315</v>
      </c>
      <c r="C7992" s="217" t="s">
        <v>467</v>
      </c>
      <c r="D7992" s="219">
        <v>406.84</v>
      </c>
      <c r="E7992" s="220">
        <v>0</v>
      </c>
    </row>
    <row r="7993" spans="1:5">
      <c r="A7993" s="217">
        <v>98677</v>
      </c>
      <c r="B7993" s="218" t="s">
        <v>8316</v>
      </c>
      <c r="C7993" s="217" t="s">
        <v>467</v>
      </c>
      <c r="D7993" s="219">
        <v>0</v>
      </c>
      <c r="E7993" s="220"/>
    </row>
    <row r="7994" spans="1:5">
      <c r="A7994" s="217">
        <v>98676</v>
      </c>
      <c r="B7994" s="218" t="s">
        <v>8317</v>
      </c>
      <c r="C7994" s="217" t="s">
        <v>467</v>
      </c>
      <c r="D7994" s="219">
        <v>0</v>
      </c>
      <c r="E7994" s="220"/>
    </row>
    <row r="7995" spans="1:5">
      <c r="A7995" s="217">
        <v>98675</v>
      </c>
      <c r="B7995" s="218" t="s">
        <v>8318</v>
      </c>
      <c r="C7995" s="217" t="s">
        <v>467</v>
      </c>
      <c r="D7995" s="219">
        <v>0</v>
      </c>
      <c r="E7995" s="220"/>
    </row>
    <row r="7996" spans="1:5">
      <c r="A7996" s="217">
        <v>101747</v>
      </c>
      <c r="B7996" s="218" t="s">
        <v>8319</v>
      </c>
      <c r="C7996" s="217" t="s">
        <v>467</v>
      </c>
      <c r="D7996" s="219">
        <v>80.48</v>
      </c>
      <c r="E7996" s="220">
        <v>1E-4</v>
      </c>
    </row>
    <row r="7997" spans="1:5">
      <c r="A7997" s="217">
        <v>104162</v>
      </c>
      <c r="B7997" s="218" t="s">
        <v>8320</v>
      </c>
      <c r="C7997" s="217" t="s">
        <v>467</v>
      </c>
      <c r="D7997" s="219">
        <v>95.54</v>
      </c>
      <c r="E7997" s="220">
        <v>2.6700000000000002E-2</v>
      </c>
    </row>
    <row r="7998" spans="1:5">
      <c r="A7998" s="217">
        <v>98671</v>
      </c>
      <c r="B7998" s="218" t="s">
        <v>8321</v>
      </c>
      <c r="C7998" s="217" t="s">
        <v>467</v>
      </c>
      <c r="D7998" s="219">
        <v>517.78</v>
      </c>
      <c r="E7998" s="220">
        <v>0</v>
      </c>
    </row>
    <row r="7999" spans="1:5">
      <c r="A7999" s="217">
        <v>101092</v>
      </c>
      <c r="B7999" s="218" t="s">
        <v>8322</v>
      </c>
      <c r="C7999" s="217" t="s">
        <v>467</v>
      </c>
      <c r="D7999" s="219">
        <v>528.80999999999995</v>
      </c>
      <c r="E7999" s="220">
        <v>0</v>
      </c>
    </row>
    <row r="8000" spans="1:5">
      <c r="A8000" s="217">
        <v>101091</v>
      </c>
      <c r="B8000" s="218" t="s">
        <v>8323</v>
      </c>
      <c r="C8000" s="217" t="s">
        <v>467</v>
      </c>
      <c r="D8000" s="219">
        <v>156.69</v>
      </c>
      <c r="E8000" s="220">
        <v>0</v>
      </c>
    </row>
    <row r="8001" spans="1:5">
      <c r="A8001" s="217">
        <v>101726</v>
      </c>
      <c r="B8001" s="218" t="s">
        <v>8324</v>
      </c>
      <c r="C8001" s="217" t="s">
        <v>467</v>
      </c>
      <c r="D8001" s="219">
        <v>200.02</v>
      </c>
      <c r="E8001" s="220">
        <v>0</v>
      </c>
    </row>
    <row r="8002" spans="1:5">
      <c r="A8002" s="217">
        <v>101725</v>
      </c>
      <c r="B8002" s="218" t="s">
        <v>8325</v>
      </c>
      <c r="C8002" s="217" t="s">
        <v>467</v>
      </c>
      <c r="D8002" s="219">
        <v>292.02999999999997</v>
      </c>
      <c r="E8002" s="220">
        <v>0</v>
      </c>
    </row>
    <row r="8003" spans="1:5">
      <c r="A8003" s="217">
        <v>98672</v>
      </c>
      <c r="B8003" s="218" t="s">
        <v>8326</v>
      </c>
      <c r="C8003" s="217" t="s">
        <v>467</v>
      </c>
      <c r="D8003" s="219">
        <v>626.66999999999996</v>
      </c>
      <c r="E8003" s="220">
        <v>0</v>
      </c>
    </row>
    <row r="8004" spans="1:5">
      <c r="A8004" s="217">
        <v>101093</v>
      </c>
      <c r="B8004" s="218" t="s">
        <v>8327</v>
      </c>
      <c r="C8004" s="217" t="s">
        <v>467</v>
      </c>
      <c r="D8004" s="219">
        <v>637.70000000000005</v>
      </c>
      <c r="E8004" s="220">
        <v>0</v>
      </c>
    </row>
    <row r="8005" spans="1:5">
      <c r="A8005" s="217">
        <v>101732</v>
      </c>
      <c r="B8005" s="218" t="s">
        <v>8328</v>
      </c>
      <c r="C8005" s="217" t="s">
        <v>467</v>
      </c>
      <c r="D8005" s="219">
        <v>102.44</v>
      </c>
      <c r="E8005" s="220">
        <v>0.4788</v>
      </c>
    </row>
    <row r="8006" spans="1:5">
      <c r="A8006" s="217">
        <v>101731</v>
      </c>
      <c r="B8006" s="218" t="s">
        <v>8329</v>
      </c>
      <c r="C8006" s="217" t="s">
        <v>467</v>
      </c>
      <c r="D8006" s="219">
        <v>345.29</v>
      </c>
      <c r="E8006" s="220">
        <v>0.7964</v>
      </c>
    </row>
    <row r="8007" spans="1:5">
      <c r="A8007" s="217">
        <v>101090</v>
      </c>
      <c r="B8007" s="218" t="s">
        <v>8330</v>
      </c>
      <c r="C8007" s="217" t="s">
        <v>467</v>
      </c>
      <c r="D8007" s="219">
        <v>233.92</v>
      </c>
      <c r="E8007" s="220">
        <v>0.69750000000000001</v>
      </c>
    </row>
    <row r="8008" spans="1:5">
      <c r="A8008" s="217">
        <v>101751</v>
      </c>
      <c r="B8008" s="218" t="s">
        <v>8331</v>
      </c>
      <c r="C8008" s="217" t="s">
        <v>467</v>
      </c>
      <c r="D8008" s="219">
        <v>341.83</v>
      </c>
      <c r="E8008" s="220">
        <v>0.86650000000000005</v>
      </c>
    </row>
    <row r="8009" spans="1:5">
      <c r="A8009" s="217">
        <v>101729</v>
      </c>
      <c r="B8009" s="218" t="s">
        <v>8332</v>
      </c>
      <c r="C8009" s="217" t="s">
        <v>467</v>
      </c>
      <c r="D8009" s="219">
        <v>335.32</v>
      </c>
      <c r="E8009" s="220">
        <v>0.88329999999999997</v>
      </c>
    </row>
    <row r="8010" spans="1:5">
      <c r="A8010" s="217">
        <v>98683</v>
      </c>
      <c r="B8010" s="218" t="s">
        <v>8333</v>
      </c>
      <c r="C8010" s="217" t="s">
        <v>467</v>
      </c>
      <c r="D8010" s="219">
        <v>0</v>
      </c>
      <c r="E8010" s="220"/>
    </row>
    <row r="8011" spans="1:5">
      <c r="A8011" s="217">
        <v>101094</v>
      </c>
      <c r="B8011" s="218" t="s">
        <v>8334</v>
      </c>
      <c r="C8011" s="217" t="s">
        <v>27</v>
      </c>
      <c r="D8011" s="219">
        <v>226.06</v>
      </c>
      <c r="E8011" s="220">
        <v>0</v>
      </c>
    </row>
    <row r="8012" spans="1:5">
      <c r="A8012" s="217">
        <v>101095</v>
      </c>
      <c r="B8012" s="218" t="s">
        <v>8335</v>
      </c>
      <c r="C8012" s="217" t="s">
        <v>27</v>
      </c>
      <c r="D8012" s="219">
        <v>0</v>
      </c>
      <c r="E8012" s="220"/>
    </row>
    <row r="8013" spans="1:5">
      <c r="A8013" s="217">
        <v>101728</v>
      </c>
      <c r="B8013" s="218" t="s">
        <v>8336</v>
      </c>
      <c r="C8013" s="217" t="s">
        <v>467</v>
      </c>
      <c r="D8013" s="219">
        <v>0</v>
      </c>
      <c r="E8013" s="220"/>
    </row>
    <row r="8014" spans="1:5">
      <c r="A8014" s="217">
        <v>101727</v>
      </c>
      <c r="B8014" s="218" t="s">
        <v>8337</v>
      </c>
      <c r="C8014" s="217" t="s">
        <v>467</v>
      </c>
      <c r="D8014" s="219">
        <v>269.55</v>
      </c>
      <c r="E8014" s="220">
        <v>0</v>
      </c>
    </row>
    <row r="8015" spans="1:5">
      <c r="A8015" s="217">
        <v>101748</v>
      </c>
      <c r="B8015" s="218" t="s">
        <v>8338</v>
      </c>
      <c r="C8015" s="217" t="s">
        <v>467</v>
      </c>
      <c r="D8015" s="219">
        <v>3.63</v>
      </c>
      <c r="E8015" s="220">
        <v>1.6500000000000001E-2</v>
      </c>
    </row>
    <row r="8016" spans="1:5">
      <c r="A8016" s="217">
        <v>101742</v>
      </c>
      <c r="B8016" s="218" t="s">
        <v>8339</v>
      </c>
      <c r="C8016" s="217" t="s">
        <v>27</v>
      </c>
      <c r="D8016" s="219">
        <v>73.16</v>
      </c>
      <c r="E8016" s="220">
        <v>0</v>
      </c>
    </row>
    <row r="8017" spans="1:5">
      <c r="A8017" s="217">
        <v>101740</v>
      </c>
      <c r="B8017" s="218" t="s">
        <v>8340</v>
      </c>
      <c r="C8017" s="217" t="s">
        <v>27</v>
      </c>
      <c r="D8017" s="219">
        <v>51.56</v>
      </c>
      <c r="E8017" s="220">
        <v>0.35360000000000003</v>
      </c>
    </row>
    <row r="8018" spans="1:5">
      <c r="A8018" s="217">
        <v>98685</v>
      </c>
      <c r="B8018" s="218" t="s">
        <v>8341</v>
      </c>
      <c r="C8018" s="217" t="s">
        <v>27</v>
      </c>
      <c r="D8018" s="219">
        <v>93.32</v>
      </c>
      <c r="E8018" s="220">
        <v>0</v>
      </c>
    </row>
    <row r="8019" spans="1:5">
      <c r="A8019" s="217">
        <v>98686</v>
      </c>
      <c r="B8019" s="218" t="s">
        <v>8342</v>
      </c>
      <c r="C8019" s="217" t="s">
        <v>27</v>
      </c>
      <c r="D8019" s="219">
        <v>43.97</v>
      </c>
      <c r="E8019" s="220">
        <v>0</v>
      </c>
    </row>
    <row r="8020" spans="1:5">
      <c r="A8020" s="217">
        <v>101739</v>
      </c>
      <c r="B8020" s="218" t="s">
        <v>8343</v>
      </c>
      <c r="C8020" s="217" t="s">
        <v>27</v>
      </c>
      <c r="D8020" s="219">
        <v>46.15</v>
      </c>
      <c r="E8020" s="220">
        <v>0.60540000000000005</v>
      </c>
    </row>
    <row r="8021" spans="1:5">
      <c r="A8021" s="217">
        <v>101738</v>
      </c>
      <c r="B8021" s="218" t="s">
        <v>8344</v>
      </c>
      <c r="C8021" s="217" t="s">
        <v>27</v>
      </c>
      <c r="D8021" s="219">
        <v>42.85</v>
      </c>
      <c r="E8021" s="220">
        <v>0.65200000000000002</v>
      </c>
    </row>
    <row r="8022" spans="1:5">
      <c r="A8022" s="217">
        <v>101741</v>
      </c>
      <c r="B8022" s="218" t="s">
        <v>8345</v>
      </c>
      <c r="C8022" s="217" t="s">
        <v>27</v>
      </c>
      <c r="D8022" s="219">
        <v>24.08</v>
      </c>
      <c r="E8022" s="220">
        <v>0</v>
      </c>
    </row>
    <row r="8023" spans="1:5">
      <c r="A8023" s="217">
        <v>98697</v>
      </c>
      <c r="B8023" s="218" t="s">
        <v>8346</v>
      </c>
      <c r="C8023" s="217" t="s">
        <v>27</v>
      </c>
      <c r="D8023" s="219">
        <v>72.86</v>
      </c>
      <c r="E8023" s="220">
        <v>0</v>
      </c>
    </row>
    <row r="8024" spans="1:5">
      <c r="A8024" s="217">
        <v>98688</v>
      </c>
      <c r="B8024" s="218" t="s">
        <v>8347</v>
      </c>
      <c r="C8024" s="217" t="s">
        <v>27</v>
      </c>
      <c r="D8024" s="219">
        <v>69.94</v>
      </c>
      <c r="E8024" s="220">
        <v>0.71850000000000003</v>
      </c>
    </row>
    <row r="8025" spans="1:5">
      <c r="A8025" s="217">
        <v>98687</v>
      </c>
      <c r="B8025" s="218" t="s">
        <v>8348</v>
      </c>
      <c r="C8025" s="217" t="s">
        <v>27</v>
      </c>
      <c r="D8025" s="219">
        <v>0</v>
      </c>
      <c r="E8025" s="220"/>
    </row>
    <row r="8026" spans="1:5">
      <c r="A8026" s="217">
        <v>98689</v>
      </c>
      <c r="B8026" s="218" t="s">
        <v>8349</v>
      </c>
      <c r="C8026" s="217" t="s">
        <v>27</v>
      </c>
      <c r="D8026" s="219">
        <v>131.74</v>
      </c>
      <c r="E8026" s="220">
        <v>0</v>
      </c>
    </row>
    <row r="8027" spans="1:5">
      <c r="A8027" s="217">
        <v>98695</v>
      </c>
      <c r="B8027" s="218" t="s">
        <v>8350</v>
      </c>
      <c r="C8027" s="217" t="s">
        <v>27</v>
      </c>
      <c r="D8027" s="219">
        <v>109.75</v>
      </c>
      <c r="E8027" s="220">
        <v>0</v>
      </c>
    </row>
    <row r="8028" spans="1:5">
      <c r="A8028" s="217">
        <v>100606</v>
      </c>
      <c r="B8028" s="218" t="s">
        <v>8351</v>
      </c>
      <c r="C8028" s="217" t="s">
        <v>28</v>
      </c>
      <c r="D8028" s="219">
        <v>1580.74</v>
      </c>
      <c r="E8028" s="220">
        <v>7.7999999999999996E-3</v>
      </c>
    </row>
    <row r="8029" spans="1:5">
      <c r="A8029" s="217">
        <v>100604</v>
      </c>
      <c r="B8029" s="218" t="s">
        <v>8352</v>
      </c>
      <c r="C8029" s="217" t="s">
        <v>28</v>
      </c>
      <c r="D8029" s="219">
        <v>733.29</v>
      </c>
      <c r="E8029" s="220">
        <v>1.67E-2</v>
      </c>
    </row>
    <row r="8030" spans="1:5">
      <c r="A8030" s="217">
        <v>100605</v>
      </c>
      <c r="B8030" s="218" t="s">
        <v>8353</v>
      </c>
      <c r="C8030" s="217" t="s">
        <v>28</v>
      </c>
      <c r="D8030" s="219">
        <v>1083.1099999999999</v>
      </c>
      <c r="E8030" s="220">
        <v>1.1299999999999999E-2</v>
      </c>
    </row>
    <row r="8031" spans="1:5">
      <c r="A8031" s="217">
        <v>100580</v>
      </c>
      <c r="B8031" s="218" t="s">
        <v>8354</v>
      </c>
      <c r="C8031" s="217" t="s">
        <v>28</v>
      </c>
      <c r="D8031" s="219">
        <v>667.43</v>
      </c>
      <c r="E8031" s="220">
        <v>1.8800000000000001E-2</v>
      </c>
    </row>
    <row r="8032" spans="1:5">
      <c r="A8032" s="217">
        <v>100579</v>
      </c>
      <c r="B8032" s="218" t="s">
        <v>8355</v>
      </c>
      <c r="C8032" s="217" t="s">
        <v>28</v>
      </c>
      <c r="D8032" s="219">
        <v>623.88</v>
      </c>
      <c r="E8032" s="220">
        <v>1.9599999999999999E-2</v>
      </c>
    </row>
    <row r="8033" spans="1:5">
      <c r="A8033" s="217">
        <v>100609</v>
      </c>
      <c r="B8033" s="218" t="s">
        <v>8356</v>
      </c>
      <c r="C8033" s="217" t="s">
        <v>28</v>
      </c>
      <c r="D8033" s="219">
        <v>1609.92</v>
      </c>
      <c r="E8033" s="220">
        <v>7.7000000000000002E-3</v>
      </c>
    </row>
    <row r="8034" spans="1:5">
      <c r="A8034" s="217">
        <v>100607</v>
      </c>
      <c r="B8034" s="218" t="s">
        <v>8357</v>
      </c>
      <c r="C8034" s="217" t="s">
        <v>28</v>
      </c>
      <c r="D8034" s="219">
        <v>752.49</v>
      </c>
      <c r="E8034" s="220">
        <v>1.6299999999999999E-2</v>
      </c>
    </row>
    <row r="8035" spans="1:5">
      <c r="A8035" s="217">
        <v>100608</v>
      </c>
      <c r="B8035" s="218" t="s">
        <v>8358</v>
      </c>
      <c r="C8035" s="217" t="s">
        <v>28</v>
      </c>
      <c r="D8035" s="219">
        <v>1106.01</v>
      </c>
      <c r="E8035" s="220">
        <v>1.11E-2</v>
      </c>
    </row>
    <row r="8036" spans="1:5">
      <c r="A8036" s="217">
        <v>100582</v>
      </c>
      <c r="B8036" s="218" t="s">
        <v>8359</v>
      </c>
      <c r="C8036" s="217" t="s">
        <v>28</v>
      </c>
      <c r="D8036" s="219">
        <v>725.07</v>
      </c>
      <c r="E8036" s="220">
        <v>1.77E-2</v>
      </c>
    </row>
    <row r="8037" spans="1:5">
      <c r="A8037" s="217">
        <v>100581</v>
      </c>
      <c r="B8037" s="218" t="s">
        <v>8360</v>
      </c>
      <c r="C8037" s="217" t="s">
        <v>28</v>
      </c>
      <c r="D8037" s="219">
        <v>647.94000000000005</v>
      </c>
      <c r="E8037" s="220">
        <v>1.89E-2</v>
      </c>
    </row>
    <row r="8038" spans="1:5">
      <c r="A8038" s="217">
        <v>100613</v>
      </c>
      <c r="B8038" s="218" t="s">
        <v>8361</v>
      </c>
      <c r="C8038" s="217" t="s">
        <v>28</v>
      </c>
      <c r="D8038" s="219">
        <v>1638.93</v>
      </c>
      <c r="E8038" s="220">
        <v>7.6E-3</v>
      </c>
    </row>
    <row r="8039" spans="1:5">
      <c r="A8039" s="217">
        <v>100610</v>
      </c>
      <c r="B8039" s="218" t="s">
        <v>8362</v>
      </c>
      <c r="C8039" s="217" t="s">
        <v>28</v>
      </c>
      <c r="D8039" s="219">
        <v>771.33</v>
      </c>
      <c r="E8039" s="220">
        <v>1.5900000000000001E-2</v>
      </c>
    </row>
    <row r="8040" spans="1:5">
      <c r="A8040" s="217">
        <v>100611</v>
      </c>
      <c r="B8040" s="218" t="s">
        <v>8363</v>
      </c>
      <c r="C8040" s="217" t="s">
        <v>28</v>
      </c>
      <c r="D8040" s="219">
        <v>930.09</v>
      </c>
      <c r="E8040" s="220">
        <v>1.32E-2</v>
      </c>
    </row>
    <row r="8041" spans="1:5">
      <c r="A8041" s="217">
        <v>100612</v>
      </c>
      <c r="B8041" s="218" t="s">
        <v>8364</v>
      </c>
      <c r="C8041" s="217" t="s">
        <v>28</v>
      </c>
      <c r="D8041" s="219">
        <v>1128.54</v>
      </c>
      <c r="E8041" s="220">
        <v>1.09E-2</v>
      </c>
    </row>
    <row r="8042" spans="1:5">
      <c r="A8042" s="217">
        <v>100584</v>
      </c>
      <c r="B8042" s="218" t="s">
        <v>8365</v>
      </c>
      <c r="C8042" s="217" t="s">
        <v>28</v>
      </c>
      <c r="D8042" s="219">
        <v>720.55</v>
      </c>
      <c r="E8042" s="220">
        <v>1.7600000000000001E-2</v>
      </c>
    </row>
    <row r="8043" spans="1:5">
      <c r="A8043" s="217">
        <v>100583</v>
      </c>
      <c r="B8043" s="218" t="s">
        <v>8366</v>
      </c>
      <c r="C8043" s="217" t="s">
        <v>28</v>
      </c>
      <c r="D8043" s="219">
        <v>673.33</v>
      </c>
      <c r="E8043" s="220">
        <v>1.8200000000000001E-2</v>
      </c>
    </row>
    <row r="8044" spans="1:5">
      <c r="A8044" s="217">
        <v>100616</v>
      </c>
      <c r="B8044" s="218" t="s">
        <v>8367</v>
      </c>
      <c r="C8044" s="217" t="s">
        <v>28</v>
      </c>
      <c r="D8044" s="219">
        <v>1699.45</v>
      </c>
      <c r="E8044" s="220">
        <v>7.4000000000000003E-3</v>
      </c>
    </row>
    <row r="8045" spans="1:5">
      <c r="A8045" s="217">
        <v>100614</v>
      </c>
      <c r="B8045" s="218" t="s">
        <v>8368</v>
      </c>
      <c r="C8045" s="217" t="s">
        <v>28</v>
      </c>
      <c r="D8045" s="219">
        <v>970.92</v>
      </c>
      <c r="E8045" s="220">
        <v>1.2699999999999999E-2</v>
      </c>
    </row>
    <row r="8046" spans="1:5">
      <c r="A8046" s="217">
        <v>100615</v>
      </c>
      <c r="B8046" s="218" t="s">
        <v>8369</v>
      </c>
      <c r="C8046" s="217" t="s">
        <v>28</v>
      </c>
      <c r="D8046" s="219">
        <v>1173.49</v>
      </c>
      <c r="E8046" s="220">
        <v>1.0500000000000001E-2</v>
      </c>
    </row>
    <row r="8047" spans="1:5">
      <c r="A8047" s="217">
        <v>100586</v>
      </c>
      <c r="B8047" s="218" t="s">
        <v>8370</v>
      </c>
      <c r="C8047" s="217" t="s">
        <v>28</v>
      </c>
      <c r="D8047" s="219">
        <v>798.46</v>
      </c>
      <c r="E8047" s="220">
        <v>1.6299999999999999E-2</v>
      </c>
    </row>
    <row r="8048" spans="1:5">
      <c r="A8048" s="217">
        <v>100585</v>
      </c>
      <c r="B8048" s="218" t="s">
        <v>8371</v>
      </c>
      <c r="C8048" s="217" t="s">
        <v>28</v>
      </c>
      <c r="D8048" s="219">
        <v>722.94</v>
      </c>
      <c r="E8048" s="220">
        <v>1.7000000000000001E-2</v>
      </c>
    </row>
    <row r="8049" spans="1:5">
      <c r="A8049" s="217">
        <v>100618</v>
      </c>
      <c r="B8049" s="218" t="s">
        <v>8372</v>
      </c>
      <c r="C8049" s="217" t="s">
        <v>28</v>
      </c>
      <c r="D8049" s="219">
        <v>1765.08</v>
      </c>
      <c r="E8049" s="220">
        <v>7.1000000000000004E-3</v>
      </c>
    </row>
    <row r="8050" spans="1:5">
      <c r="A8050" s="217">
        <v>100617</v>
      </c>
      <c r="B8050" s="218" t="s">
        <v>8373</v>
      </c>
      <c r="C8050" s="217" t="s">
        <v>28</v>
      </c>
      <c r="D8050" s="219">
        <v>1218.3399999999999</v>
      </c>
      <c r="E8050" s="220">
        <v>1.0200000000000001E-2</v>
      </c>
    </row>
    <row r="8051" spans="1:5">
      <c r="A8051" s="217">
        <v>100588</v>
      </c>
      <c r="B8051" s="218" t="s">
        <v>8374</v>
      </c>
      <c r="C8051" s="217" t="s">
        <v>28</v>
      </c>
      <c r="D8051" s="219">
        <v>832.71</v>
      </c>
      <c r="E8051" s="220">
        <v>1.55E-2</v>
      </c>
    </row>
    <row r="8052" spans="1:5">
      <c r="A8052" s="217">
        <v>100587</v>
      </c>
      <c r="B8052" s="218" t="s">
        <v>8375</v>
      </c>
      <c r="C8052" s="217" t="s">
        <v>28</v>
      </c>
      <c r="D8052" s="219">
        <v>774.13</v>
      </c>
      <c r="E8052" s="220">
        <v>1.6E-2</v>
      </c>
    </row>
    <row r="8053" spans="1:5">
      <c r="A8053" s="217">
        <v>100590</v>
      </c>
      <c r="B8053" s="218" t="s">
        <v>8376</v>
      </c>
      <c r="C8053" s="217" t="s">
        <v>28</v>
      </c>
      <c r="D8053" s="219">
        <v>896.67</v>
      </c>
      <c r="E8053" s="220">
        <v>1.4500000000000001E-2</v>
      </c>
    </row>
    <row r="8054" spans="1:5">
      <c r="A8054" s="217">
        <v>100589</v>
      </c>
      <c r="B8054" s="218" t="s">
        <v>8377</v>
      </c>
      <c r="C8054" s="217" t="s">
        <v>28</v>
      </c>
      <c r="D8054" s="219">
        <v>838.61</v>
      </c>
      <c r="E8054" s="220">
        <v>1.4999999999999999E-2</v>
      </c>
    </row>
    <row r="8055" spans="1:5">
      <c r="A8055" s="217">
        <v>100592</v>
      </c>
      <c r="B8055" s="218" t="s">
        <v>8378</v>
      </c>
      <c r="C8055" s="217" t="s">
        <v>28</v>
      </c>
      <c r="D8055" s="219">
        <v>888.8</v>
      </c>
      <c r="E8055" s="220">
        <v>1.46E-2</v>
      </c>
    </row>
    <row r="8056" spans="1:5">
      <c r="A8056" s="217">
        <v>100591</v>
      </c>
      <c r="B8056" s="218" t="s">
        <v>8379</v>
      </c>
      <c r="C8056" s="217" t="s">
        <v>28</v>
      </c>
      <c r="D8056" s="219">
        <v>826.34</v>
      </c>
      <c r="E8056" s="220">
        <v>1.4999999999999999E-2</v>
      </c>
    </row>
    <row r="8057" spans="1:5">
      <c r="A8057" s="217">
        <v>100594</v>
      </c>
      <c r="B8057" s="218" t="s">
        <v>8380</v>
      </c>
      <c r="C8057" s="217" t="s">
        <v>28</v>
      </c>
      <c r="D8057" s="219">
        <v>976.16</v>
      </c>
      <c r="E8057" s="220">
        <v>1.37E-2</v>
      </c>
    </row>
    <row r="8058" spans="1:5">
      <c r="A8058" s="217">
        <v>100593</v>
      </c>
      <c r="B8058" s="218" t="s">
        <v>8381</v>
      </c>
      <c r="C8058" s="217" t="s">
        <v>28</v>
      </c>
      <c r="D8058" s="219">
        <v>894.27</v>
      </c>
      <c r="E8058" s="220">
        <v>1.4200000000000001E-2</v>
      </c>
    </row>
    <row r="8059" spans="1:5">
      <c r="A8059" s="217">
        <v>100596</v>
      </c>
      <c r="B8059" s="218" t="s">
        <v>8382</v>
      </c>
      <c r="C8059" s="217" t="s">
        <v>28</v>
      </c>
      <c r="D8059" s="219">
        <v>1166.43</v>
      </c>
      <c r="E8059" s="220">
        <v>1.1900000000000001E-2</v>
      </c>
    </row>
    <row r="8060" spans="1:5">
      <c r="A8060" s="217">
        <v>100595</v>
      </c>
      <c r="B8060" s="218" t="s">
        <v>8383</v>
      </c>
      <c r="C8060" s="217" t="s">
        <v>28</v>
      </c>
      <c r="D8060" s="219">
        <v>1055.6199999999999</v>
      </c>
      <c r="E8060" s="220">
        <v>1.21E-2</v>
      </c>
    </row>
    <row r="8061" spans="1:5">
      <c r="A8061" s="217">
        <v>100598</v>
      </c>
      <c r="B8061" s="218" t="s">
        <v>8384</v>
      </c>
      <c r="C8061" s="217" t="s">
        <v>28</v>
      </c>
      <c r="D8061" s="219">
        <v>1292.46</v>
      </c>
      <c r="E8061" s="220">
        <v>1.0999999999999999E-2</v>
      </c>
    </row>
    <row r="8062" spans="1:5">
      <c r="A8062" s="217">
        <v>100597</v>
      </c>
      <c r="B8062" s="218" t="s">
        <v>8385</v>
      </c>
      <c r="C8062" s="217" t="s">
        <v>28</v>
      </c>
      <c r="D8062" s="219">
        <v>1200.9100000000001</v>
      </c>
      <c r="E8062" s="220">
        <v>1.0999999999999999E-2</v>
      </c>
    </row>
    <row r="8063" spans="1:5">
      <c r="A8063" s="217">
        <v>100603</v>
      </c>
      <c r="B8063" s="218" t="s">
        <v>8386</v>
      </c>
      <c r="C8063" s="217" t="s">
        <v>28</v>
      </c>
      <c r="D8063" s="219">
        <v>1525.4</v>
      </c>
      <c r="E8063" s="220">
        <v>8.0000000000000002E-3</v>
      </c>
    </row>
    <row r="8064" spans="1:5">
      <c r="A8064" s="217">
        <v>100599</v>
      </c>
      <c r="B8064" s="218" t="s">
        <v>8387</v>
      </c>
      <c r="C8064" s="217" t="s">
        <v>28</v>
      </c>
      <c r="D8064" s="219">
        <v>604.59</v>
      </c>
      <c r="E8064" s="220">
        <v>1.9900000000000001E-2</v>
      </c>
    </row>
    <row r="8065" spans="1:5">
      <c r="A8065" s="217">
        <v>100600</v>
      </c>
      <c r="B8065" s="218" t="s">
        <v>8388</v>
      </c>
      <c r="C8065" s="217" t="s">
        <v>28</v>
      </c>
      <c r="D8065" s="219">
        <v>694.24</v>
      </c>
      <c r="E8065" s="220">
        <v>1.7500000000000002E-2</v>
      </c>
    </row>
    <row r="8066" spans="1:5">
      <c r="A8066" s="217">
        <v>100601</v>
      </c>
      <c r="B8066" s="218" t="s">
        <v>8389</v>
      </c>
      <c r="C8066" s="217" t="s">
        <v>28</v>
      </c>
      <c r="D8066" s="219">
        <v>846.44</v>
      </c>
      <c r="E8066" s="220">
        <v>1.44E-2</v>
      </c>
    </row>
    <row r="8067" spans="1:5">
      <c r="A8067" s="217">
        <v>100602</v>
      </c>
      <c r="B8067" s="218" t="s">
        <v>8390</v>
      </c>
      <c r="C8067" s="217" t="s">
        <v>28</v>
      </c>
      <c r="D8067" s="219">
        <v>1036.68</v>
      </c>
      <c r="E8067" s="220">
        <v>1.17E-2</v>
      </c>
    </row>
    <row r="8068" spans="1:5">
      <c r="A8068" s="217">
        <v>100578</v>
      </c>
      <c r="B8068" s="218" t="s">
        <v>8391</v>
      </c>
      <c r="C8068" s="217" t="s">
        <v>28</v>
      </c>
      <c r="D8068" s="219">
        <v>575.6</v>
      </c>
      <c r="E8068" s="220">
        <v>2.12E-2</v>
      </c>
    </row>
    <row r="8069" spans="1:5">
      <c r="A8069" s="217">
        <v>105975</v>
      </c>
      <c r="B8069" s="218" t="s">
        <v>8392</v>
      </c>
      <c r="C8069" s="217" t="s">
        <v>27</v>
      </c>
      <c r="D8069" s="219">
        <v>0</v>
      </c>
      <c r="E8069" s="220"/>
    </row>
    <row r="8070" spans="1:5">
      <c r="A8070" s="217">
        <v>105976</v>
      </c>
      <c r="B8070" s="218" t="s">
        <v>8393</v>
      </c>
      <c r="C8070" s="217" t="s">
        <v>27</v>
      </c>
      <c r="D8070" s="219">
        <v>0</v>
      </c>
      <c r="E8070" s="220"/>
    </row>
    <row r="8071" spans="1:5">
      <c r="A8071" s="217">
        <v>105977</v>
      </c>
      <c r="B8071" s="218" t="s">
        <v>8394</v>
      </c>
      <c r="C8071" s="217" t="s">
        <v>27</v>
      </c>
      <c r="D8071" s="219">
        <v>0</v>
      </c>
      <c r="E8071" s="220"/>
    </row>
    <row r="8072" spans="1:5">
      <c r="A8072" s="217">
        <v>105978</v>
      </c>
      <c r="B8072" s="218" t="s">
        <v>8395</v>
      </c>
      <c r="C8072" s="217" t="s">
        <v>27</v>
      </c>
      <c r="D8072" s="219">
        <v>0</v>
      </c>
      <c r="E8072" s="220"/>
    </row>
    <row r="8073" spans="1:5">
      <c r="A8073" s="217">
        <v>105970</v>
      </c>
      <c r="B8073" s="218" t="s">
        <v>8396</v>
      </c>
      <c r="C8073" s="217" t="s">
        <v>28</v>
      </c>
      <c r="D8073" s="219">
        <v>0</v>
      </c>
      <c r="E8073" s="220"/>
    </row>
    <row r="8074" spans="1:5">
      <c r="A8074" s="217">
        <v>105972</v>
      </c>
      <c r="B8074" s="218" t="s">
        <v>8397</v>
      </c>
      <c r="C8074" s="217" t="s">
        <v>28</v>
      </c>
      <c r="D8074" s="219">
        <v>0</v>
      </c>
      <c r="E8074" s="220"/>
    </row>
    <row r="8075" spans="1:5">
      <c r="A8075" s="217">
        <v>105973</v>
      </c>
      <c r="B8075" s="218" t="s">
        <v>8398</v>
      </c>
      <c r="C8075" s="217" t="s">
        <v>28</v>
      </c>
      <c r="D8075" s="219">
        <v>0</v>
      </c>
      <c r="E8075" s="220"/>
    </row>
    <row r="8076" spans="1:5">
      <c r="A8076" s="217">
        <v>105974</v>
      </c>
      <c r="B8076" s="218" t="s">
        <v>8399</v>
      </c>
      <c r="C8076" s="217" t="s">
        <v>28</v>
      </c>
      <c r="D8076" s="219">
        <v>0</v>
      </c>
      <c r="E8076" s="220"/>
    </row>
    <row r="8077" spans="1:5">
      <c r="A8077" s="217">
        <v>105971</v>
      </c>
      <c r="B8077" s="218" t="s">
        <v>8400</v>
      </c>
      <c r="C8077" s="217" t="s">
        <v>28</v>
      </c>
      <c r="D8077" s="219">
        <v>0</v>
      </c>
      <c r="E8077" s="220"/>
    </row>
    <row r="8078" spans="1:5">
      <c r="A8078" s="217">
        <v>105967</v>
      </c>
      <c r="B8078" s="218" t="s">
        <v>8401</v>
      </c>
      <c r="C8078" s="217" t="s">
        <v>28</v>
      </c>
      <c r="D8078" s="219">
        <v>0</v>
      </c>
      <c r="E8078" s="220"/>
    </row>
    <row r="8079" spans="1:5">
      <c r="A8079" s="217">
        <v>105968</v>
      </c>
      <c r="B8079" s="218" t="s">
        <v>8402</v>
      </c>
      <c r="C8079" s="217" t="s">
        <v>28</v>
      </c>
      <c r="D8079" s="219">
        <v>0</v>
      </c>
      <c r="E8079" s="220"/>
    </row>
    <row r="8080" spans="1:5">
      <c r="A8080" s="217">
        <v>105969</v>
      </c>
      <c r="B8080" s="218" t="s">
        <v>8403</v>
      </c>
      <c r="C8080" s="217" t="s">
        <v>28</v>
      </c>
      <c r="D8080" s="219">
        <v>0</v>
      </c>
      <c r="E8080" s="220"/>
    </row>
    <row r="8081" spans="1:5">
      <c r="A8081" s="217">
        <v>100623</v>
      </c>
      <c r="B8081" s="218" t="s">
        <v>8404</v>
      </c>
      <c r="C8081" s="217" t="s">
        <v>28</v>
      </c>
      <c r="D8081" s="219">
        <v>2205.75</v>
      </c>
      <c r="E8081" s="220">
        <v>0.75329999999999997</v>
      </c>
    </row>
    <row r="8082" spans="1:5">
      <c r="A8082" s="217">
        <v>105964</v>
      </c>
      <c r="B8082" s="218" t="s">
        <v>8405</v>
      </c>
      <c r="C8082" s="217" t="s">
        <v>28</v>
      </c>
      <c r="D8082" s="219">
        <v>0</v>
      </c>
      <c r="E8082" s="220"/>
    </row>
    <row r="8083" spans="1:5">
      <c r="A8083" s="217">
        <v>105965</v>
      </c>
      <c r="B8083" s="218" t="s">
        <v>8406</v>
      </c>
      <c r="C8083" s="217" t="s">
        <v>28</v>
      </c>
      <c r="D8083" s="219">
        <v>0</v>
      </c>
      <c r="E8083" s="220"/>
    </row>
    <row r="8084" spans="1:5">
      <c r="A8084" s="217">
        <v>105966</v>
      </c>
      <c r="B8084" s="218" t="s">
        <v>8407</v>
      </c>
      <c r="C8084" s="217" t="s">
        <v>28</v>
      </c>
      <c r="D8084" s="219">
        <v>0</v>
      </c>
      <c r="E8084" s="220"/>
    </row>
    <row r="8085" spans="1:5">
      <c r="A8085" s="217">
        <v>100621</v>
      </c>
      <c r="B8085" s="218" t="s">
        <v>8408</v>
      </c>
      <c r="C8085" s="217" t="s">
        <v>28</v>
      </c>
      <c r="D8085" s="219">
        <v>2895.05</v>
      </c>
      <c r="E8085" s="220">
        <v>0.65159999999999996</v>
      </c>
    </row>
    <row r="8086" spans="1:5">
      <c r="A8086" s="217">
        <v>105960</v>
      </c>
      <c r="B8086" s="218" t="s">
        <v>8409</v>
      </c>
      <c r="C8086" s="217" t="s">
        <v>28</v>
      </c>
      <c r="D8086" s="219">
        <v>0</v>
      </c>
      <c r="E8086" s="220"/>
    </row>
    <row r="8087" spans="1:5">
      <c r="A8087" s="217">
        <v>105961</v>
      </c>
      <c r="B8087" s="218" t="s">
        <v>8410</v>
      </c>
      <c r="C8087" s="217" t="s">
        <v>28</v>
      </c>
      <c r="D8087" s="219">
        <v>0</v>
      </c>
      <c r="E8087" s="220"/>
    </row>
    <row r="8088" spans="1:5">
      <c r="A8088" s="217">
        <v>105962</v>
      </c>
      <c r="B8088" s="218" t="s">
        <v>8411</v>
      </c>
      <c r="C8088" s="217" t="s">
        <v>28</v>
      </c>
      <c r="D8088" s="219">
        <v>0</v>
      </c>
      <c r="E8088" s="220"/>
    </row>
    <row r="8089" spans="1:5">
      <c r="A8089" s="217">
        <v>105963</v>
      </c>
      <c r="B8089" s="218" t="s">
        <v>8412</v>
      </c>
      <c r="C8089" s="217" t="s">
        <v>28</v>
      </c>
      <c r="D8089" s="219">
        <v>0</v>
      </c>
      <c r="E8089" s="220"/>
    </row>
    <row r="8090" spans="1:5">
      <c r="A8090" s="217">
        <v>100622</v>
      </c>
      <c r="B8090" s="218" t="s">
        <v>8413</v>
      </c>
      <c r="C8090" s="217" t="s">
        <v>28</v>
      </c>
      <c r="D8090" s="219">
        <v>2146.6</v>
      </c>
      <c r="E8090" s="220">
        <v>0.74839999999999995</v>
      </c>
    </row>
    <row r="8091" spans="1:5">
      <c r="A8091" s="217">
        <v>105956</v>
      </c>
      <c r="B8091" s="218" t="s">
        <v>8414</v>
      </c>
      <c r="C8091" s="217" t="s">
        <v>28</v>
      </c>
      <c r="D8091" s="219">
        <v>0</v>
      </c>
      <c r="E8091" s="220"/>
    </row>
    <row r="8092" spans="1:5">
      <c r="A8092" s="217">
        <v>105957</v>
      </c>
      <c r="B8092" s="218" t="s">
        <v>8415</v>
      </c>
      <c r="C8092" s="217" t="s">
        <v>28</v>
      </c>
      <c r="D8092" s="219">
        <v>0</v>
      </c>
      <c r="E8092" s="220"/>
    </row>
    <row r="8093" spans="1:5">
      <c r="A8093" s="217">
        <v>105958</v>
      </c>
      <c r="B8093" s="218" t="s">
        <v>8416</v>
      </c>
      <c r="C8093" s="217" t="s">
        <v>28</v>
      </c>
      <c r="D8093" s="219">
        <v>2062.25</v>
      </c>
      <c r="E8093" s="220">
        <v>0.57520000000000004</v>
      </c>
    </row>
    <row r="8094" spans="1:5">
      <c r="A8094" s="217">
        <v>105959</v>
      </c>
      <c r="B8094" s="218" t="s">
        <v>8417</v>
      </c>
      <c r="C8094" s="217" t="s">
        <v>28</v>
      </c>
      <c r="D8094" s="219">
        <v>0</v>
      </c>
      <c r="E8094" s="220"/>
    </row>
    <row r="8095" spans="1:5">
      <c r="A8095" s="217">
        <v>100620</v>
      </c>
      <c r="B8095" s="218" t="s">
        <v>8418</v>
      </c>
      <c r="C8095" s="217" t="s">
        <v>28</v>
      </c>
      <c r="D8095" s="219">
        <v>2608.64</v>
      </c>
      <c r="E8095" s="220">
        <v>0.61499999999999999</v>
      </c>
    </row>
    <row r="8096" spans="1:5">
      <c r="A8096" s="217">
        <v>105951</v>
      </c>
      <c r="B8096" s="218" t="s">
        <v>8419</v>
      </c>
      <c r="C8096" s="217" t="s">
        <v>28</v>
      </c>
      <c r="D8096" s="219">
        <v>0</v>
      </c>
      <c r="E8096" s="220"/>
    </row>
    <row r="8097" spans="1:5">
      <c r="A8097" s="217">
        <v>105952</v>
      </c>
      <c r="B8097" s="218" t="s">
        <v>8420</v>
      </c>
      <c r="C8097" s="217" t="s">
        <v>28</v>
      </c>
      <c r="D8097" s="219">
        <v>0</v>
      </c>
      <c r="E8097" s="220"/>
    </row>
    <row r="8098" spans="1:5">
      <c r="A8098" s="217">
        <v>105953</v>
      </c>
      <c r="B8098" s="218" t="s">
        <v>8421</v>
      </c>
      <c r="C8098" s="217" t="s">
        <v>28</v>
      </c>
      <c r="D8098" s="219">
        <v>1672.92</v>
      </c>
      <c r="E8098" s="220">
        <v>0.72670000000000001</v>
      </c>
    </row>
    <row r="8099" spans="1:5">
      <c r="A8099" s="217">
        <v>105954</v>
      </c>
      <c r="B8099" s="218" t="s">
        <v>8422</v>
      </c>
      <c r="C8099" s="217" t="s">
        <v>28</v>
      </c>
      <c r="D8099" s="219">
        <v>0</v>
      </c>
      <c r="E8099" s="220"/>
    </row>
    <row r="8100" spans="1:5">
      <c r="A8100" s="217">
        <v>105955</v>
      </c>
      <c r="B8100" s="218" t="s">
        <v>8423</v>
      </c>
      <c r="C8100" s="217" t="s">
        <v>28</v>
      </c>
      <c r="D8100" s="219">
        <v>2224.38</v>
      </c>
      <c r="E8100" s="220">
        <v>0.75470000000000004</v>
      </c>
    </row>
    <row r="8101" spans="1:5">
      <c r="A8101" s="217">
        <v>105946</v>
      </c>
      <c r="B8101" s="218" t="s">
        <v>8424</v>
      </c>
      <c r="C8101" s="217" t="s">
        <v>28</v>
      </c>
      <c r="D8101" s="219">
        <v>0</v>
      </c>
      <c r="E8101" s="220"/>
    </row>
    <row r="8102" spans="1:5">
      <c r="A8102" s="217">
        <v>105947</v>
      </c>
      <c r="B8102" s="218" t="s">
        <v>8425</v>
      </c>
      <c r="C8102" s="217" t="s">
        <v>28</v>
      </c>
      <c r="D8102" s="219">
        <v>0</v>
      </c>
      <c r="E8102" s="220"/>
    </row>
    <row r="8103" spans="1:5">
      <c r="A8103" s="217">
        <v>105948</v>
      </c>
      <c r="B8103" s="218" t="s">
        <v>8426</v>
      </c>
      <c r="C8103" s="217" t="s">
        <v>28</v>
      </c>
      <c r="D8103" s="219">
        <v>0</v>
      </c>
      <c r="E8103" s="220"/>
    </row>
    <row r="8104" spans="1:5">
      <c r="A8104" s="217">
        <v>105949</v>
      </c>
      <c r="B8104" s="218" t="s">
        <v>8427</v>
      </c>
      <c r="C8104" s="217" t="s">
        <v>28</v>
      </c>
      <c r="D8104" s="219">
        <v>0</v>
      </c>
      <c r="E8104" s="220"/>
    </row>
    <row r="8105" spans="1:5">
      <c r="A8105" s="217">
        <v>105950</v>
      </c>
      <c r="B8105" s="218" t="s">
        <v>8428</v>
      </c>
      <c r="C8105" s="217" t="s">
        <v>28</v>
      </c>
      <c r="D8105" s="219">
        <v>0</v>
      </c>
      <c r="E8105" s="220"/>
    </row>
    <row r="8106" spans="1:5">
      <c r="A8106" s="217">
        <v>100619</v>
      </c>
      <c r="B8106" s="218" t="s">
        <v>8429</v>
      </c>
      <c r="C8106" s="217" t="s">
        <v>28</v>
      </c>
      <c r="D8106" s="219">
        <v>597.4</v>
      </c>
      <c r="E8106" s="220">
        <v>0.40589999999999998</v>
      </c>
    </row>
    <row r="8107" spans="1:5">
      <c r="A8107" s="217">
        <v>99283</v>
      </c>
      <c r="B8107" s="218" t="s">
        <v>8430</v>
      </c>
      <c r="C8107" s="217" t="s">
        <v>27</v>
      </c>
      <c r="D8107" s="219">
        <v>1049.47</v>
      </c>
      <c r="E8107" s="220">
        <v>0</v>
      </c>
    </row>
    <row r="8108" spans="1:5">
      <c r="A8108" s="217">
        <v>99293</v>
      </c>
      <c r="B8108" s="218" t="s">
        <v>8431</v>
      </c>
      <c r="C8108" s="217" t="s">
        <v>27</v>
      </c>
      <c r="D8108" s="219">
        <v>1266.6099999999999</v>
      </c>
      <c r="E8108" s="220">
        <v>0</v>
      </c>
    </row>
    <row r="8109" spans="1:5">
      <c r="A8109" s="217">
        <v>99243</v>
      </c>
      <c r="B8109" s="218" t="s">
        <v>8432</v>
      </c>
      <c r="C8109" s="217" t="s">
        <v>27</v>
      </c>
      <c r="D8109" s="219">
        <v>1483.7</v>
      </c>
      <c r="E8109" s="220">
        <v>0</v>
      </c>
    </row>
    <row r="8110" spans="1:5">
      <c r="A8110" s="217">
        <v>99249</v>
      </c>
      <c r="B8110" s="218" t="s">
        <v>8433</v>
      </c>
      <c r="C8110" s="217" t="s">
        <v>27</v>
      </c>
      <c r="D8110" s="219">
        <v>1809.44</v>
      </c>
      <c r="E8110" s="220">
        <v>0</v>
      </c>
    </row>
    <row r="8111" spans="1:5">
      <c r="A8111" s="217">
        <v>99278</v>
      </c>
      <c r="B8111" s="218" t="s">
        <v>8434</v>
      </c>
      <c r="C8111" s="217" t="s">
        <v>27</v>
      </c>
      <c r="D8111" s="219">
        <v>331.07</v>
      </c>
      <c r="E8111" s="220">
        <v>5.2499999999999998E-2</v>
      </c>
    </row>
    <row r="8112" spans="1:5">
      <c r="A8112" s="217">
        <v>99288</v>
      </c>
      <c r="B8112" s="218" t="s">
        <v>8435</v>
      </c>
      <c r="C8112" s="217" t="s">
        <v>27</v>
      </c>
      <c r="D8112" s="219">
        <v>435.87</v>
      </c>
      <c r="E8112" s="220">
        <v>4.6399999999999997E-2</v>
      </c>
    </row>
    <row r="8113" spans="1:5">
      <c r="A8113" s="217">
        <v>99240</v>
      </c>
      <c r="B8113" s="218" t="s">
        <v>8436</v>
      </c>
      <c r="C8113" s="217" t="s">
        <v>27</v>
      </c>
      <c r="D8113" s="219">
        <v>578.44000000000005</v>
      </c>
      <c r="E8113" s="220">
        <v>4.0599999999999997E-2</v>
      </c>
    </row>
    <row r="8114" spans="1:5">
      <c r="A8114" s="217">
        <v>99246</v>
      </c>
      <c r="B8114" s="218" t="s">
        <v>8437</v>
      </c>
      <c r="C8114" s="217" t="s">
        <v>27</v>
      </c>
      <c r="D8114" s="219">
        <v>791.69</v>
      </c>
      <c r="E8114" s="220">
        <v>3.7999999999999999E-2</v>
      </c>
    </row>
    <row r="8115" spans="1:5">
      <c r="A8115" s="217">
        <v>97981</v>
      </c>
      <c r="B8115" s="218" t="s">
        <v>8438</v>
      </c>
      <c r="C8115" s="217" t="s">
        <v>27</v>
      </c>
      <c r="D8115" s="219">
        <v>1129.06</v>
      </c>
      <c r="E8115" s="220">
        <v>0</v>
      </c>
    </row>
    <row r="8116" spans="1:5">
      <c r="A8116" s="217">
        <v>97985</v>
      </c>
      <c r="B8116" s="218" t="s">
        <v>8439</v>
      </c>
      <c r="C8116" s="217" t="s">
        <v>27</v>
      </c>
      <c r="D8116" s="219">
        <v>1356.61</v>
      </c>
      <c r="E8116" s="220">
        <v>0</v>
      </c>
    </row>
    <row r="8117" spans="1:5">
      <c r="A8117" s="217">
        <v>97989</v>
      </c>
      <c r="B8117" s="218" t="s">
        <v>8440</v>
      </c>
      <c r="C8117" s="217" t="s">
        <v>27</v>
      </c>
      <c r="D8117" s="219">
        <v>1584.11</v>
      </c>
      <c r="E8117" s="220">
        <v>0</v>
      </c>
    </row>
    <row r="8118" spans="1:5">
      <c r="A8118" s="217">
        <v>97993</v>
      </c>
      <c r="B8118" s="218" t="s">
        <v>8441</v>
      </c>
      <c r="C8118" s="217" t="s">
        <v>27</v>
      </c>
      <c r="D8118" s="219">
        <v>1925.49</v>
      </c>
      <c r="E8118" s="220">
        <v>0</v>
      </c>
    </row>
    <row r="8119" spans="1:5">
      <c r="A8119" s="217">
        <v>98409</v>
      </c>
      <c r="B8119" s="218" t="s">
        <v>8442</v>
      </c>
      <c r="C8119" s="217" t="s">
        <v>27</v>
      </c>
      <c r="D8119" s="219">
        <v>333.33</v>
      </c>
      <c r="E8119" s="220">
        <v>5.2200000000000003E-2</v>
      </c>
    </row>
    <row r="8120" spans="1:5">
      <c r="A8120" s="217">
        <v>97983</v>
      </c>
      <c r="B8120" s="218" t="s">
        <v>8443</v>
      </c>
      <c r="C8120" s="217" t="s">
        <v>27</v>
      </c>
      <c r="D8120" s="219">
        <v>438.83</v>
      </c>
      <c r="E8120" s="220">
        <v>4.6100000000000002E-2</v>
      </c>
    </row>
    <row r="8121" spans="1:5">
      <c r="A8121" s="217">
        <v>97987</v>
      </c>
      <c r="B8121" s="218" t="s">
        <v>8444</v>
      </c>
      <c r="C8121" s="217" t="s">
        <v>27</v>
      </c>
      <c r="D8121" s="219">
        <v>582.15</v>
      </c>
      <c r="E8121" s="220">
        <v>4.0399999999999998E-2</v>
      </c>
    </row>
    <row r="8122" spans="1:5">
      <c r="A8122" s="217">
        <v>97991</v>
      </c>
      <c r="B8122" s="218" t="s">
        <v>8445</v>
      </c>
      <c r="C8122" s="217" t="s">
        <v>27</v>
      </c>
      <c r="D8122" s="219">
        <v>796.76</v>
      </c>
      <c r="E8122" s="220">
        <v>3.78E-2</v>
      </c>
    </row>
    <row r="8123" spans="1:5">
      <c r="A8123" s="217">
        <v>99241</v>
      </c>
      <c r="B8123" s="218" t="s">
        <v>8446</v>
      </c>
      <c r="C8123" s="217" t="s">
        <v>27</v>
      </c>
      <c r="D8123" s="219">
        <v>1779.08</v>
      </c>
      <c r="E8123" s="220">
        <v>0</v>
      </c>
    </row>
    <row r="8124" spans="1:5">
      <c r="A8124" s="217">
        <v>99247</v>
      </c>
      <c r="B8124" s="218" t="s">
        <v>8447</v>
      </c>
      <c r="C8124" s="217" t="s">
        <v>27</v>
      </c>
      <c r="D8124" s="219">
        <v>2028.44</v>
      </c>
      <c r="E8124" s="220">
        <v>0</v>
      </c>
    </row>
    <row r="8125" spans="1:5">
      <c r="A8125" s="217">
        <v>99263</v>
      </c>
      <c r="B8125" s="218" t="s">
        <v>8448</v>
      </c>
      <c r="C8125" s="217" t="s">
        <v>27</v>
      </c>
      <c r="D8125" s="219">
        <v>2277.87</v>
      </c>
      <c r="E8125" s="220">
        <v>0</v>
      </c>
    </row>
    <row r="8126" spans="1:5">
      <c r="A8126" s="217">
        <v>99276</v>
      </c>
      <c r="B8126" s="218" t="s">
        <v>8449</v>
      </c>
      <c r="C8126" s="217" t="s">
        <v>27</v>
      </c>
      <c r="D8126" s="219">
        <v>2527.2800000000002</v>
      </c>
      <c r="E8126" s="220">
        <v>0</v>
      </c>
    </row>
    <row r="8127" spans="1:5">
      <c r="A8127" s="217">
        <v>99291</v>
      </c>
      <c r="B8127" s="218" t="s">
        <v>8450</v>
      </c>
      <c r="C8127" s="217" t="s">
        <v>27</v>
      </c>
      <c r="D8127" s="219">
        <v>2776.65</v>
      </c>
      <c r="E8127" s="220">
        <v>0</v>
      </c>
    </row>
    <row r="8128" spans="1:5">
      <c r="A8128" s="217">
        <v>99297</v>
      </c>
      <c r="B8128" s="218" t="s">
        <v>8451</v>
      </c>
      <c r="C8128" s="217" t="s">
        <v>27</v>
      </c>
      <c r="D8128" s="219">
        <v>3046.61</v>
      </c>
      <c r="E8128" s="220">
        <v>0</v>
      </c>
    </row>
    <row r="8129" spans="1:5">
      <c r="A8129" s="217">
        <v>99254</v>
      </c>
      <c r="B8129" s="218" t="s">
        <v>8452</v>
      </c>
      <c r="C8129" s="217" t="s">
        <v>27</v>
      </c>
      <c r="D8129" s="219">
        <v>1280.32</v>
      </c>
      <c r="E8129" s="220">
        <v>0</v>
      </c>
    </row>
    <row r="8130" spans="1:5">
      <c r="A8130" s="217">
        <v>99261</v>
      </c>
      <c r="B8130" s="218" t="s">
        <v>8453</v>
      </c>
      <c r="C8130" s="217" t="s">
        <v>27</v>
      </c>
      <c r="D8130" s="219">
        <v>1529.65</v>
      </c>
      <c r="E8130" s="220">
        <v>0</v>
      </c>
    </row>
    <row r="8131" spans="1:5">
      <c r="A8131" s="217">
        <v>99266</v>
      </c>
      <c r="B8131" s="218" t="s">
        <v>8454</v>
      </c>
      <c r="C8131" s="217" t="s">
        <v>27</v>
      </c>
      <c r="D8131" s="219">
        <v>1779.08</v>
      </c>
      <c r="E8131" s="220">
        <v>0</v>
      </c>
    </row>
    <row r="8132" spans="1:5">
      <c r="A8132" s="217">
        <v>99269</v>
      </c>
      <c r="B8132" s="218" t="s">
        <v>8455</v>
      </c>
      <c r="C8132" s="217" t="s">
        <v>27</v>
      </c>
      <c r="D8132" s="219">
        <v>2028.44</v>
      </c>
      <c r="E8132" s="220">
        <v>0</v>
      </c>
    </row>
    <row r="8133" spans="1:5">
      <c r="A8133" s="217">
        <v>99277</v>
      </c>
      <c r="B8133" s="218" t="s">
        <v>8456</v>
      </c>
      <c r="C8133" s="217" t="s">
        <v>27</v>
      </c>
      <c r="D8133" s="219">
        <v>2277.87</v>
      </c>
      <c r="E8133" s="220">
        <v>0</v>
      </c>
    </row>
    <row r="8134" spans="1:5">
      <c r="A8134" s="217">
        <v>99281</v>
      </c>
      <c r="B8134" s="218" t="s">
        <v>8457</v>
      </c>
      <c r="C8134" s="217" t="s">
        <v>27</v>
      </c>
      <c r="D8134" s="219">
        <v>2527.2800000000002</v>
      </c>
      <c r="E8134" s="220">
        <v>0</v>
      </c>
    </row>
    <row r="8135" spans="1:5">
      <c r="A8135" s="217">
        <v>99289</v>
      </c>
      <c r="B8135" s="218" t="s">
        <v>8458</v>
      </c>
      <c r="C8135" s="217" t="s">
        <v>27</v>
      </c>
      <c r="D8135" s="219">
        <v>2776.65</v>
      </c>
      <c r="E8135" s="220">
        <v>0</v>
      </c>
    </row>
    <row r="8136" spans="1:5">
      <c r="A8136" s="217">
        <v>99282</v>
      </c>
      <c r="B8136" s="218" t="s">
        <v>8459</v>
      </c>
      <c r="C8136" s="217" t="s">
        <v>27</v>
      </c>
      <c r="D8136" s="219">
        <v>2801.54</v>
      </c>
      <c r="E8136" s="220">
        <v>0</v>
      </c>
    </row>
    <row r="8137" spans="1:5">
      <c r="A8137" s="217">
        <v>99296</v>
      </c>
      <c r="B8137" s="218" t="s">
        <v>8460</v>
      </c>
      <c r="C8137" s="217" t="s">
        <v>27</v>
      </c>
      <c r="D8137" s="219">
        <v>3050.9</v>
      </c>
      <c r="E8137" s="220">
        <v>0</v>
      </c>
    </row>
    <row r="8138" spans="1:5">
      <c r="A8138" s="217">
        <v>99299</v>
      </c>
      <c r="B8138" s="218" t="s">
        <v>8461</v>
      </c>
      <c r="C8138" s="217" t="s">
        <v>27</v>
      </c>
      <c r="D8138" s="219">
        <v>3300.21</v>
      </c>
      <c r="E8138" s="220">
        <v>0</v>
      </c>
    </row>
    <row r="8139" spans="1:5">
      <c r="A8139" s="217">
        <v>99302</v>
      </c>
      <c r="B8139" s="218" t="s">
        <v>8462</v>
      </c>
      <c r="C8139" s="217" t="s">
        <v>27</v>
      </c>
      <c r="D8139" s="219">
        <v>3553.87</v>
      </c>
      <c r="E8139" s="220">
        <v>0</v>
      </c>
    </row>
    <row r="8140" spans="1:5">
      <c r="A8140" s="217">
        <v>99307</v>
      </c>
      <c r="B8140" s="218" t="s">
        <v>8463</v>
      </c>
      <c r="C8140" s="217" t="s">
        <v>27</v>
      </c>
      <c r="D8140" s="219">
        <v>2298.46</v>
      </c>
      <c r="E8140" s="220">
        <v>0</v>
      </c>
    </row>
    <row r="8141" spans="1:5">
      <c r="A8141" s="217">
        <v>99317</v>
      </c>
      <c r="B8141" s="218" t="s">
        <v>8464</v>
      </c>
      <c r="C8141" s="217" t="s">
        <v>27</v>
      </c>
      <c r="D8141" s="219">
        <v>2547.81</v>
      </c>
      <c r="E8141" s="220">
        <v>0</v>
      </c>
    </row>
    <row r="8142" spans="1:5">
      <c r="A8142" s="217">
        <v>99321</v>
      </c>
      <c r="B8142" s="218" t="s">
        <v>8465</v>
      </c>
      <c r="C8142" s="217" t="s">
        <v>27</v>
      </c>
      <c r="D8142" s="219">
        <v>2797.24</v>
      </c>
      <c r="E8142" s="220">
        <v>0</v>
      </c>
    </row>
    <row r="8143" spans="1:5">
      <c r="A8143" s="217">
        <v>99323</v>
      </c>
      <c r="B8143" s="218" t="s">
        <v>8466</v>
      </c>
      <c r="C8143" s="217" t="s">
        <v>27</v>
      </c>
      <c r="D8143" s="219">
        <v>3046.61</v>
      </c>
      <c r="E8143" s="220">
        <v>0</v>
      </c>
    </row>
    <row r="8144" spans="1:5">
      <c r="A8144" s="217">
        <v>99325</v>
      </c>
      <c r="B8144" s="218" t="s">
        <v>8467</v>
      </c>
      <c r="C8144" s="217" t="s">
        <v>27</v>
      </c>
      <c r="D8144" s="219">
        <v>3300.21</v>
      </c>
      <c r="E8144" s="220">
        <v>0</v>
      </c>
    </row>
    <row r="8145" spans="1:5">
      <c r="A8145" s="217">
        <v>99311</v>
      </c>
      <c r="B8145" s="218" t="s">
        <v>8468</v>
      </c>
      <c r="C8145" s="217" t="s">
        <v>27</v>
      </c>
      <c r="D8145" s="219">
        <v>3807.59</v>
      </c>
      <c r="E8145" s="220">
        <v>0</v>
      </c>
    </row>
    <row r="8146" spans="1:5">
      <c r="A8146" s="217">
        <v>99314</v>
      </c>
      <c r="B8146" s="218" t="s">
        <v>8469</v>
      </c>
      <c r="C8146" s="217" t="s">
        <v>27</v>
      </c>
      <c r="D8146" s="219">
        <v>4061.24</v>
      </c>
      <c r="E8146" s="220">
        <v>0</v>
      </c>
    </row>
    <row r="8147" spans="1:5">
      <c r="A8147" s="217">
        <v>99304</v>
      </c>
      <c r="B8147" s="218" t="s">
        <v>8470</v>
      </c>
      <c r="C8147" s="217" t="s">
        <v>27</v>
      </c>
      <c r="D8147" s="219">
        <v>3304.51</v>
      </c>
      <c r="E8147" s="220">
        <v>0</v>
      </c>
    </row>
    <row r="8148" spans="1:5">
      <c r="A8148" s="217">
        <v>99306</v>
      </c>
      <c r="B8148" s="218" t="s">
        <v>8471</v>
      </c>
      <c r="C8148" s="217" t="s">
        <v>27</v>
      </c>
      <c r="D8148" s="219">
        <v>3553.87</v>
      </c>
      <c r="E8148" s="220">
        <v>0</v>
      </c>
    </row>
    <row r="8149" spans="1:5">
      <c r="A8149" s="217">
        <v>99309</v>
      </c>
      <c r="B8149" s="218" t="s">
        <v>8472</v>
      </c>
      <c r="C8149" s="217" t="s">
        <v>27</v>
      </c>
      <c r="D8149" s="219">
        <v>3807.59</v>
      </c>
      <c r="E8149" s="220">
        <v>0</v>
      </c>
    </row>
    <row r="8150" spans="1:5">
      <c r="A8150" s="217">
        <v>99327</v>
      </c>
      <c r="B8150" s="218" t="s">
        <v>8473</v>
      </c>
      <c r="C8150" s="217" t="s">
        <v>27</v>
      </c>
      <c r="D8150" s="219">
        <v>4272.93</v>
      </c>
      <c r="E8150" s="220">
        <v>0</v>
      </c>
    </row>
    <row r="8151" spans="1:5">
      <c r="A8151" s="217">
        <v>98009</v>
      </c>
      <c r="B8151" s="218" t="s">
        <v>8474</v>
      </c>
      <c r="C8151" s="217" t="s">
        <v>27</v>
      </c>
      <c r="D8151" s="219">
        <v>1857.05</v>
      </c>
      <c r="E8151" s="220">
        <v>0</v>
      </c>
    </row>
    <row r="8152" spans="1:5">
      <c r="A8152" s="217">
        <v>98011</v>
      </c>
      <c r="B8152" s="218" t="s">
        <v>8475</v>
      </c>
      <c r="C8152" s="217" t="s">
        <v>27</v>
      </c>
      <c r="D8152" s="219">
        <v>2117.87</v>
      </c>
      <c r="E8152" s="220">
        <v>0</v>
      </c>
    </row>
    <row r="8153" spans="1:5">
      <c r="A8153" s="217">
        <v>98013</v>
      </c>
      <c r="B8153" s="218" t="s">
        <v>8476</v>
      </c>
      <c r="C8153" s="217" t="s">
        <v>27</v>
      </c>
      <c r="D8153" s="219">
        <v>2378.77</v>
      </c>
      <c r="E8153" s="220">
        <v>0</v>
      </c>
    </row>
    <row r="8154" spans="1:5">
      <c r="A8154" s="217">
        <v>98015</v>
      </c>
      <c r="B8154" s="218" t="s">
        <v>8477</v>
      </c>
      <c r="C8154" s="217" t="s">
        <v>27</v>
      </c>
      <c r="D8154" s="219">
        <v>2639.66</v>
      </c>
      <c r="E8154" s="220">
        <v>0</v>
      </c>
    </row>
    <row r="8155" spans="1:5">
      <c r="A8155" s="217">
        <v>98017</v>
      </c>
      <c r="B8155" s="218" t="s">
        <v>8478</v>
      </c>
      <c r="C8155" s="217" t="s">
        <v>27</v>
      </c>
      <c r="D8155" s="219">
        <v>2900.48</v>
      </c>
      <c r="E8155" s="220">
        <v>0</v>
      </c>
    </row>
    <row r="8156" spans="1:5">
      <c r="A8156" s="217">
        <v>98019</v>
      </c>
      <c r="B8156" s="218" t="s">
        <v>8479</v>
      </c>
      <c r="C8156" s="217" t="s">
        <v>27</v>
      </c>
      <c r="D8156" s="219">
        <v>3185.35</v>
      </c>
      <c r="E8156" s="220">
        <v>0</v>
      </c>
    </row>
    <row r="8157" spans="1:5">
      <c r="A8157" s="217">
        <v>97995</v>
      </c>
      <c r="B8157" s="218" t="s">
        <v>8480</v>
      </c>
      <c r="C8157" s="217" t="s">
        <v>27</v>
      </c>
      <c r="D8157" s="219">
        <v>1335.36</v>
      </c>
      <c r="E8157" s="220">
        <v>0</v>
      </c>
    </row>
    <row r="8158" spans="1:5">
      <c r="A8158" s="217">
        <v>97997</v>
      </c>
      <c r="B8158" s="218" t="s">
        <v>8481</v>
      </c>
      <c r="C8158" s="217" t="s">
        <v>27</v>
      </c>
      <c r="D8158" s="219">
        <v>1596.15</v>
      </c>
      <c r="E8158" s="220">
        <v>0</v>
      </c>
    </row>
    <row r="8159" spans="1:5">
      <c r="A8159" s="217">
        <v>97999</v>
      </c>
      <c r="B8159" s="218" t="s">
        <v>8482</v>
      </c>
      <c r="C8159" s="217" t="s">
        <v>27</v>
      </c>
      <c r="D8159" s="219">
        <v>1857.05</v>
      </c>
      <c r="E8159" s="220">
        <v>0</v>
      </c>
    </row>
    <row r="8160" spans="1:5">
      <c r="A8160" s="217">
        <v>98001</v>
      </c>
      <c r="B8160" s="218" t="s">
        <v>8483</v>
      </c>
      <c r="C8160" s="217" t="s">
        <v>27</v>
      </c>
      <c r="D8160" s="219">
        <v>2117.87</v>
      </c>
      <c r="E8160" s="220">
        <v>0</v>
      </c>
    </row>
    <row r="8161" spans="1:5">
      <c r="A8161" s="217">
        <v>98003</v>
      </c>
      <c r="B8161" s="218" t="s">
        <v>8484</v>
      </c>
      <c r="C8161" s="217" t="s">
        <v>27</v>
      </c>
      <c r="D8161" s="219">
        <v>2378.77</v>
      </c>
      <c r="E8161" s="220">
        <v>0</v>
      </c>
    </row>
    <row r="8162" spans="1:5">
      <c r="A8162" s="217">
        <v>98005</v>
      </c>
      <c r="B8162" s="218" t="s">
        <v>8485</v>
      </c>
      <c r="C8162" s="217" t="s">
        <v>27</v>
      </c>
      <c r="D8162" s="219">
        <v>2639.66</v>
      </c>
      <c r="E8162" s="220">
        <v>0</v>
      </c>
    </row>
    <row r="8163" spans="1:5">
      <c r="A8163" s="217">
        <v>98007</v>
      </c>
      <c r="B8163" s="218" t="s">
        <v>8486</v>
      </c>
      <c r="C8163" s="217" t="s">
        <v>27</v>
      </c>
      <c r="D8163" s="219">
        <v>2900.48</v>
      </c>
      <c r="E8163" s="220">
        <v>0</v>
      </c>
    </row>
    <row r="8164" spans="1:5">
      <c r="A8164" s="217">
        <v>98031</v>
      </c>
      <c r="B8164" s="218" t="s">
        <v>8487</v>
      </c>
      <c r="C8164" s="217" t="s">
        <v>27</v>
      </c>
      <c r="D8164" s="219">
        <v>2929.54</v>
      </c>
      <c r="E8164" s="220">
        <v>0</v>
      </c>
    </row>
    <row r="8165" spans="1:5">
      <c r="A8165" s="217">
        <v>98033</v>
      </c>
      <c r="B8165" s="218" t="s">
        <v>8488</v>
      </c>
      <c r="C8165" s="217" t="s">
        <v>27</v>
      </c>
      <c r="D8165" s="219">
        <v>3190.37</v>
      </c>
      <c r="E8165" s="220">
        <v>0</v>
      </c>
    </row>
    <row r="8166" spans="1:5">
      <c r="A8166" s="217">
        <v>98035</v>
      </c>
      <c r="B8166" s="218" t="s">
        <v>8489</v>
      </c>
      <c r="C8166" s="217" t="s">
        <v>27</v>
      </c>
      <c r="D8166" s="219">
        <v>3451.15</v>
      </c>
      <c r="E8166" s="220">
        <v>0</v>
      </c>
    </row>
    <row r="8167" spans="1:5">
      <c r="A8167" s="217">
        <v>98037</v>
      </c>
      <c r="B8167" s="218" t="s">
        <v>8490</v>
      </c>
      <c r="C8167" s="217" t="s">
        <v>27</v>
      </c>
      <c r="D8167" s="219">
        <v>3716.99</v>
      </c>
      <c r="E8167" s="220">
        <v>0</v>
      </c>
    </row>
    <row r="8168" spans="1:5">
      <c r="A8168" s="217">
        <v>98021</v>
      </c>
      <c r="B8168" s="218" t="s">
        <v>8491</v>
      </c>
      <c r="C8168" s="217" t="s">
        <v>27</v>
      </c>
      <c r="D8168" s="219">
        <v>2402.8200000000002</v>
      </c>
      <c r="E8168" s="220">
        <v>0</v>
      </c>
    </row>
    <row r="8169" spans="1:5">
      <c r="A8169" s="217">
        <v>98023</v>
      </c>
      <c r="B8169" s="218" t="s">
        <v>8492</v>
      </c>
      <c r="C8169" s="217" t="s">
        <v>27</v>
      </c>
      <c r="D8169" s="219">
        <v>2663.62</v>
      </c>
      <c r="E8169" s="220">
        <v>0</v>
      </c>
    </row>
    <row r="8170" spans="1:5">
      <c r="A8170" s="217">
        <v>98025</v>
      </c>
      <c r="B8170" s="218" t="s">
        <v>8493</v>
      </c>
      <c r="C8170" s="217" t="s">
        <v>27</v>
      </c>
      <c r="D8170" s="219">
        <v>2924.53</v>
      </c>
      <c r="E8170" s="220">
        <v>0</v>
      </c>
    </row>
    <row r="8171" spans="1:5">
      <c r="A8171" s="217">
        <v>98027</v>
      </c>
      <c r="B8171" s="218" t="s">
        <v>8494</v>
      </c>
      <c r="C8171" s="217" t="s">
        <v>27</v>
      </c>
      <c r="D8171" s="219">
        <v>3185.35</v>
      </c>
      <c r="E8171" s="220">
        <v>0</v>
      </c>
    </row>
    <row r="8172" spans="1:5">
      <c r="A8172" s="217">
        <v>98029</v>
      </c>
      <c r="B8172" s="218" t="s">
        <v>8495</v>
      </c>
      <c r="C8172" s="217" t="s">
        <v>27</v>
      </c>
      <c r="D8172" s="219">
        <v>3451.15</v>
      </c>
      <c r="E8172" s="220">
        <v>0</v>
      </c>
    </row>
    <row r="8173" spans="1:5">
      <c r="A8173" s="217">
        <v>98045</v>
      </c>
      <c r="B8173" s="218" t="s">
        <v>8496</v>
      </c>
      <c r="C8173" s="217" t="s">
        <v>27</v>
      </c>
      <c r="D8173" s="219">
        <v>3982.89</v>
      </c>
      <c r="E8173" s="220">
        <v>0</v>
      </c>
    </row>
    <row r="8174" spans="1:5">
      <c r="A8174" s="217">
        <v>98047</v>
      </c>
      <c r="B8174" s="218" t="s">
        <v>8497</v>
      </c>
      <c r="C8174" s="217" t="s">
        <v>27</v>
      </c>
      <c r="D8174" s="219">
        <v>4248.72</v>
      </c>
      <c r="E8174" s="220">
        <v>0</v>
      </c>
    </row>
    <row r="8175" spans="1:5">
      <c r="A8175" s="217">
        <v>98039</v>
      </c>
      <c r="B8175" s="218" t="s">
        <v>8498</v>
      </c>
      <c r="C8175" s="217" t="s">
        <v>27</v>
      </c>
      <c r="D8175" s="219">
        <v>3456.16</v>
      </c>
      <c r="E8175" s="220">
        <v>0</v>
      </c>
    </row>
    <row r="8176" spans="1:5">
      <c r="A8176" s="217">
        <v>98041</v>
      </c>
      <c r="B8176" s="218" t="s">
        <v>8499</v>
      </c>
      <c r="C8176" s="217" t="s">
        <v>27</v>
      </c>
      <c r="D8176" s="219">
        <v>3716.99</v>
      </c>
      <c r="E8176" s="220">
        <v>0</v>
      </c>
    </row>
    <row r="8177" spans="1:5">
      <c r="A8177" s="217">
        <v>98043</v>
      </c>
      <c r="B8177" s="218" t="s">
        <v>8500</v>
      </c>
      <c r="C8177" s="217" t="s">
        <v>27</v>
      </c>
      <c r="D8177" s="219">
        <v>3982.89</v>
      </c>
      <c r="E8177" s="220">
        <v>0</v>
      </c>
    </row>
    <row r="8178" spans="1:5">
      <c r="A8178" s="217">
        <v>98049</v>
      </c>
      <c r="B8178" s="218" t="s">
        <v>8501</v>
      </c>
      <c r="C8178" s="217" t="s">
        <v>27</v>
      </c>
      <c r="D8178" s="219">
        <v>4465.57</v>
      </c>
      <c r="E8178" s="220">
        <v>0</v>
      </c>
    </row>
    <row r="8179" spans="1:5">
      <c r="A8179" s="217">
        <v>101809</v>
      </c>
      <c r="B8179" s="218" t="s">
        <v>8502</v>
      </c>
      <c r="C8179" s="217" t="s">
        <v>28</v>
      </c>
      <c r="D8179" s="219">
        <v>2869.65</v>
      </c>
      <c r="E8179" s="220">
        <v>2.46E-2</v>
      </c>
    </row>
    <row r="8180" spans="1:5">
      <c r="A8180" s="217">
        <v>99280</v>
      </c>
      <c r="B8180" s="218" t="s">
        <v>8503</v>
      </c>
      <c r="C8180" s="217" t="s">
        <v>28</v>
      </c>
      <c r="D8180" s="219">
        <v>1897.22</v>
      </c>
      <c r="E8180" s="220">
        <v>2.24E-2</v>
      </c>
    </row>
    <row r="8181" spans="1:5">
      <c r="A8181" s="217">
        <v>99292</v>
      </c>
      <c r="B8181" s="218" t="s">
        <v>8504</v>
      </c>
      <c r="C8181" s="217" t="s">
        <v>28</v>
      </c>
      <c r="D8181" s="219">
        <v>2340.9899999999998</v>
      </c>
      <c r="E8181" s="220">
        <v>2.4E-2</v>
      </c>
    </row>
    <row r="8182" spans="1:5">
      <c r="A8182" s="217">
        <v>99242</v>
      </c>
      <c r="B8182" s="218" t="s">
        <v>8505</v>
      </c>
      <c r="C8182" s="217" t="s">
        <v>28</v>
      </c>
      <c r="D8182" s="219">
        <v>2786.18</v>
      </c>
      <c r="E8182" s="220">
        <v>2.5700000000000001E-2</v>
      </c>
    </row>
    <row r="8183" spans="1:5">
      <c r="A8183" s="217">
        <v>99248</v>
      </c>
      <c r="B8183" s="218" t="s">
        <v>8506</v>
      </c>
      <c r="C8183" s="217" t="s">
        <v>28</v>
      </c>
      <c r="D8183" s="219">
        <v>3566.9</v>
      </c>
      <c r="E8183" s="220">
        <v>2.76E-2</v>
      </c>
    </row>
    <row r="8184" spans="1:5">
      <c r="A8184" s="217">
        <v>99275</v>
      </c>
      <c r="B8184" s="218" t="s">
        <v>8507</v>
      </c>
      <c r="C8184" s="217" t="s">
        <v>28</v>
      </c>
      <c r="D8184" s="219">
        <v>854.47</v>
      </c>
      <c r="E8184" s="220">
        <v>5.3699999999999998E-2</v>
      </c>
    </row>
    <row r="8185" spans="1:5">
      <c r="A8185" s="217">
        <v>99285</v>
      </c>
      <c r="B8185" s="218" t="s">
        <v>8508</v>
      </c>
      <c r="C8185" s="217" t="s">
        <v>28</v>
      </c>
      <c r="D8185" s="219">
        <v>1179.81</v>
      </c>
      <c r="E8185" s="220">
        <v>6.0499999999999998E-2</v>
      </c>
    </row>
    <row r="8186" spans="1:5">
      <c r="A8186" s="217">
        <v>102457</v>
      </c>
      <c r="B8186" s="218" t="s">
        <v>8509</v>
      </c>
      <c r="C8186" s="217" t="s">
        <v>28</v>
      </c>
      <c r="D8186" s="219">
        <v>1468.5</v>
      </c>
      <c r="E8186" s="220">
        <v>5.1499999999999997E-2</v>
      </c>
    </row>
    <row r="8187" spans="1:5">
      <c r="A8187" s="217">
        <v>102142</v>
      </c>
      <c r="B8187" s="218" t="s">
        <v>8510</v>
      </c>
      <c r="C8187" s="217" t="s">
        <v>28</v>
      </c>
      <c r="D8187" s="219">
        <v>2291.64</v>
      </c>
      <c r="E8187" s="220">
        <v>5.1200000000000002E-2</v>
      </c>
    </row>
    <row r="8188" spans="1:5">
      <c r="A8188" s="217">
        <v>97980</v>
      </c>
      <c r="B8188" s="218" t="s">
        <v>8511</v>
      </c>
      <c r="C8188" s="217" t="s">
        <v>28</v>
      </c>
      <c r="D8188" s="219">
        <v>1980.84</v>
      </c>
      <c r="E8188" s="220">
        <v>2.1499999999999998E-2</v>
      </c>
    </row>
    <row r="8189" spans="1:5">
      <c r="A8189" s="217">
        <v>98405</v>
      </c>
      <c r="B8189" s="218" t="s">
        <v>8512</v>
      </c>
      <c r="C8189" s="217" t="s">
        <v>28</v>
      </c>
      <c r="D8189" s="219">
        <v>2436.3200000000002</v>
      </c>
      <c r="E8189" s="220">
        <v>2.3E-2</v>
      </c>
    </row>
    <row r="8190" spans="1:5">
      <c r="A8190" s="217">
        <v>97988</v>
      </c>
      <c r="B8190" s="218" t="s">
        <v>8513</v>
      </c>
      <c r="C8190" s="217" t="s">
        <v>28</v>
      </c>
      <c r="D8190" s="219">
        <v>2892.21</v>
      </c>
      <c r="E8190" s="220">
        <v>2.47E-2</v>
      </c>
    </row>
    <row r="8191" spans="1:5">
      <c r="A8191" s="217">
        <v>97992</v>
      </c>
      <c r="B8191" s="218" t="s">
        <v>8514</v>
      </c>
      <c r="C8191" s="217" t="s">
        <v>28</v>
      </c>
      <c r="D8191" s="219">
        <v>3694.85</v>
      </c>
      <c r="E8191" s="220">
        <v>2.6599999999999999E-2</v>
      </c>
    </row>
    <row r="8192" spans="1:5">
      <c r="A8192" s="217">
        <v>97978</v>
      </c>
      <c r="B8192" s="218" t="s">
        <v>8515</v>
      </c>
      <c r="C8192" s="217" t="s">
        <v>28</v>
      </c>
      <c r="D8192" s="219">
        <v>863.78</v>
      </c>
      <c r="E8192" s="220">
        <v>5.3100000000000001E-2</v>
      </c>
    </row>
    <row r="8193" spans="1:5">
      <c r="A8193" s="217">
        <v>98410</v>
      </c>
      <c r="B8193" s="218" t="s">
        <v>8516</v>
      </c>
      <c r="C8193" s="217" t="s">
        <v>28</v>
      </c>
      <c r="D8193" s="219">
        <v>1103.83</v>
      </c>
      <c r="E8193" s="220">
        <v>5.91E-2</v>
      </c>
    </row>
    <row r="8194" spans="1:5">
      <c r="A8194" s="217">
        <v>102139</v>
      </c>
      <c r="B8194" s="218" t="s">
        <v>8517</v>
      </c>
      <c r="C8194" s="217" t="s">
        <v>28</v>
      </c>
      <c r="D8194" s="219">
        <v>1516.56</v>
      </c>
      <c r="E8194" s="220">
        <v>5.5E-2</v>
      </c>
    </row>
    <row r="8195" spans="1:5">
      <c r="A8195" s="217">
        <v>102141</v>
      </c>
      <c r="B8195" s="218" t="s">
        <v>8518</v>
      </c>
      <c r="C8195" s="217" t="s">
        <v>28</v>
      </c>
      <c r="D8195" s="219">
        <v>2333.6999999999998</v>
      </c>
      <c r="E8195" s="220">
        <v>5.0299999999999997E-2</v>
      </c>
    </row>
    <row r="8196" spans="1:5">
      <c r="A8196" s="217">
        <v>99290</v>
      </c>
      <c r="B8196" s="218" t="s">
        <v>8519</v>
      </c>
      <c r="C8196" s="217" t="s">
        <v>28</v>
      </c>
      <c r="D8196" s="219">
        <v>3974.95</v>
      </c>
      <c r="E8196" s="220">
        <v>2.53E-2</v>
      </c>
    </row>
    <row r="8197" spans="1:5">
      <c r="A8197" s="217">
        <v>99244</v>
      </c>
      <c r="B8197" s="218" t="s">
        <v>8520</v>
      </c>
      <c r="C8197" s="217" t="s">
        <v>28</v>
      </c>
      <c r="D8197" s="219">
        <v>4856.75</v>
      </c>
      <c r="E8197" s="220">
        <v>3.1600000000000003E-2</v>
      </c>
    </row>
    <row r="8198" spans="1:5">
      <c r="A8198" s="217">
        <v>99256</v>
      </c>
      <c r="B8198" s="218" t="s">
        <v>8521</v>
      </c>
      <c r="C8198" s="217" t="s">
        <v>28</v>
      </c>
      <c r="D8198" s="219">
        <v>5709.6</v>
      </c>
      <c r="E8198" s="220">
        <v>3.2099999999999997E-2</v>
      </c>
    </row>
    <row r="8199" spans="1:5">
      <c r="A8199" s="217">
        <v>99271</v>
      </c>
      <c r="B8199" s="218" t="s">
        <v>8522</v>
      </c>
      <c r="C8199" s="217" t="s">
        <v>28</v>
      </c>
      <c r="D8199" s="219">
        <v>6562.38</v>
      </c>
      <c r="E8199" s="220">
        <v>3.2399999999999998E-2</v>
      </c>
    </row>
    <row r="8200" spans="1:5">
      <c r="A8200" s="217">
        <v>99284</v>
      </c>
      <c r="B8200" s="218" t="s">
        <v>8523</v>
      </c>
      <c r="C8200" s="217" t="s">
        <v>28</v>
      </c>
      <c r="D8200" s="219">
        <v>7415.25</v>
      </c>
      <c r="E8200" s="220">
        <v>3.27E-2</v>
      </c>
    </row>
    <row r="8201" spans="1:5">
      <c r="A8201" s="217">
        <v>99294</v>
      </c>
      <c r="B8201" s="218" t="s">
        <v>8524</v>
      </c>
      <c r="C8201" s="217" t="s">
        <v>28</v>
      </c>
      <c r="D8201" s="219">
        <v>8268</v>
      </c>
      <c r="E8201" s="220">
        <v>3.2899999999999999E-2</v>
      </c>
    </row>
    <row r="8202" spans="1:5">
      <c r="A8202" s="217">
        <v>99252</v>
      </c>
      <c r="B8202" s="218" t="s">
        <v>8525</v>
      </c>
      <c r="C8202" s="217" t="s">
        <v>28</v>
      </c>
      <c r="D8202" s="219">
        <v>2533.2800000000002</v>
      </c>
      <c r="E8202" s="220">
        <v>2.2700000000000001E-2</v>
      </c>
    </row>
    <row r="8203" spans="1:5">
      <c r="A8203" s="217">
        <v>99259</v>
      </c>
      <c r="B8203" s="218" t="s">
        <v>8526</v>
      </c>
      <c r="C8203" s="217" t="s">
        <v>28</v>
      </c>
      <c r="D8203" s="219">
        <v>3207.78</v>
      </c>
      <c r="E8203" s="220">
        <v>2.3699999999999999E-2</v>
      </c>
    </row>
    <row r="8204" spans="1:5">
      <c r="A8204" s="217">
        <v>99265</v>
      </c>
      <c r="B8204" s="218" t="s">
        <v>8527</v>
      </c>
      <c r="C8204" s="217" t="s">
        <v>28</v>
      </c>
      <c r="D8204" s="219">
        <v>3882.26</v>
      </c>
      <c r="E8204" s="220">
        <v>2.4400000000000002E-2</v>
      </c>
    </row>
    <row r="8205" spans="1:5">
      <c r="A8205" s="217">
        <v>99267</v>
      </c>
      <c r="B8205" s="218" t="s">
        <v>8528</v>
      </c>
      <c r="C8205" s="217" t="s">
        <v>28</v>
      </c>
      <c r="D8205" s="219">
        <v>4556.76</v>
      </c>
      <c r="E8205" s="220">
        <v>2.4799999999999999E-2</v>
      </c>
    </row>
    <row r="8206" spans="1:5">
      <c r="A8206" s="217">
        <v>99274</v>
      </c>
      <c r="B8206" s="218" t="s">
        <v>8529</v>
      </c>
      <c r="C8206" s="217" t="s">
        <v>28</v>
      </c>
      <c r="D8206" s="219">
        <v>5267.84</v>
      </c>
      <c r="E8206" s="220">
        <v>3.0499999999999999E-2</v>
      </c>
    </row>
    <row r="8207" spans="1:5">
      <c r="A8207" s="217">
        <v>99279</v>
      </c>
      <c r="B8207" s="218" t="s">
        <v>8530</v>
      </c>
      <c r="C8207" s="217" t="s">
        <v>28</v>
      </c>
      <c r="D8207" s="219">
        <v>5946.92</v>
      </c>
      <c r="E8207" s="220">
        <v>3.0800000000000001E-2</v>
      </c>
    </row>
    <row r="8208" spans="1:5">
      <c r="A8208" s="217">
        <v>99286</v>
      </c>
      <c r="B8208" s="218" t="s">
        <v>8531</v>
      </c>
      <c r="C8208" s="217" t="s">
        <v>28</v>
      </c>
      <c r="D8208" s="219">
        <v>6626.07</v>
      </c>
      <c r="E8208" s="220">
        <v>3.1E-2</v>
      </c>
    </row>
    <row r="8209" spans="1:5">
      <c r="A8209" s="217">
        <v>99326</v>
      </c>
      <c r="B8209" s="218" t="s">
        <v>8532</v>
      </c>
      <c r="C8209" s="217" t="s">
        <v>28</v>
      </c>
      <c r="D8209" s="219">
        <v>8149.77</v>
      </c>
      <c r="E8209" s="220">
        <v>3.4299999999999997E-2</v>
      </c>
    </row>
    <row r="8210" spans="1:5">
      <c r="A8210" s="217">
        <v>99287</v>
      </c>
      <c r="B8210" s="218" t="s">
        <v>8533</v>
      </c>
      <c r="C8210" s="217" t="s">
        <v>28</v>
      </c>
      <c r="D8210" s="219">
        <v>9381.91</v>
      </c>
      <c r="E8210" s="220">
        <v>3.4500000000000003E-2</v>
      </c>
    </row>
    <row r="8211" spans="1:5">
      <c r="A8211" s="217">
        <v>99298</v>
      </c>
      <c r="B8211" s="218" t="s">
        <v>8534</v>
      </c>
      <c r="C8211" s="217" t="s">
        <v>28</v>
      </c>
      <c r="D8211" s="219">
        <v>10614.04</v>
      </c>
      <c r="E8211" s="220">
        <v>3.4700000000000002E-2</v>
      </c>
    </row>
    <row r="8212" spans="1:5">
      <c r="A8212" s="217">
        <v>99300</v>
      </c>
      <c r="B8212" s="218" t="s">
        <v>8535</v>
      </c>
      <c r="C8212" s="217" t="s">
        <v>28</v>
      </c>
      <c r="D8212" s="219">
        <v>11846.16</v>
      </c>
      <c r="E8212" s="220">
        <v>3.49E-2</v>
      </c>
    </row>
    <row r="8213" spans="1:5">
      <c r="A8213" s="217">
        <v>99301</v>
      </c>
      <c r="B8213" s="218" t="s">
        <v>8536</v>
      </c>
      <c r="C8213" s="217" t="s">
        <v>28</v>
      </c>
      <c r="D8213" s="219">
        <v>5867.99</v>
      </c>
      <c r="E8213" s="220">
        <v>2.7199999999999998E-2</v>
      </c>
    </row>
    <row r="8214" spans="1:5">
      <c r="A8214" s="217">
        <v>99312</v>
      </c>
      <c r="B8214" s="218" t="s">
        <v>8537</v>
      </c>
      <c r="C8214" s="217" t="s">
        <v>28</v>
      </c>
      <c r="D8214" s="219">
        <v>6881.47</v>
      </c>
      <c r="E8214" s="220">
        <v>2.76E-2</v>
      </c>
    </row>
    <row r="8215" spans="1:5">
      <c r="A8215" s="217">
        <v>99320</v>
      </c>
      <c r="B8215" s="218" t="s">
        <v>8538</v>
      </c>
      <c r="C8215" s="217" t="s">
        <v>28</v>
      </c>
      <c r="D8215" s="219">
        <v>7959.1</v>
      </c>
      <c r="E8215" s="220">
        <v>3.4200000000000001E-2</v>
      </c>
    </row>
    <row r="8216" spans="1:5">
      <c r="A8216" s="217">
        <v>99322</v>
      </c>
      <c r="B8216" s="218" t="s">
        <v>8539</v>
      </c>
      <c r="C8216" s="217" t="s">
        <v>28</v>
      </c>
      <c r="D8216" s="219">
        <v>8980.65</v>
      </c>
      <c r="E8216" s="220">
        <v>3.44E-2</v>
      </c>
    </row>
    <row r="8217" spans="1:5">
      <c r="A8217" s="217">
        <v>99324</v>
      </c>
      <c r="B8217" s="218" t="s">
        <v>8540</v>
      </c>
      <c r="C8217" s="217" t="s">
        <v>28</v>
      </c>
      <c r="D8217" s="219">
        <v>10002.290000000001</v>
      </c>
      <c r="E8217" s="220">
        <v>3.4599999999999999E-2</v>
      </c>
    </row>
    <row r="8218" spans="1:5">
      <c r="A8218" s="217">
        <v>99310</v>
      </c>
      <c r="B8218" s="218" t="s">
        <v>8541</v>
      </c>
      <c r="C8218" s="217" t="s">
        <v>28</v>
      </c>
      <c r="D8218" s="219">
        <v>13902.72</v>
      </c>
      <c r="E8218" s="220">
        <v>3.5099999999999999E-2</v>
      </c>
    </row>
    <row r="8219" spans="1:5">
      <c r="A8219" s="217">
        <v>99313</v>
      </c>
      <c r="B8219" s="218" t="s">
        <v>8542</v>
      </c>
      <c r="C8219" s="217" t="s">
        <v>28</v>
      </c>
      <c r="D8219" s="219">
        <v>15504.05</v>
      </c>
      <c r="E8219" s="220">
        <v>3.5299999999999998E-2</v>
      </c>
    </row>
    <row r="8220" spans="1:5">
      <c r="A8220" s="217">
        <v>99303</v>
      </c>
      <c r="B8220" s="218" t="s">
        <v>8543</v>
      </c>
      <c r="C8220" s="217" t="s">
        <v>28</v>
      </c>
      <c r="D8220" s="219">
        <v>10841.56</v>
      </c>
      <c r="E8220" s="220">
        <v>3.4700000000000002E-2</v>
      </c>
    </row>
    <row r="8221" spans="1:5">
      <c r="A8221" s="217">
        <v>99305</v>
      </c>
      <c r="B8221" s="218" t="s">
        <v>8544</v>
      </c>
      <c r="C8221" s="217" t="s">
        <v>28</v>
      </c>
      <c r="D8221" s="219">
        <v>12258.32</v>
      </c>
      <c r="E8221" s="220">
        <v>3.49E-2</v>
      </c>
    </row>
    <row r="8222" spans="1:5">
      <c r="A8222" s="217">
        <v>99308</v>
      </c>
      <c r="B8222" s="218" t="s">
        <v>8545</v>
      </c>
      <c r="C8222" s="217" t="s">
        <v>28</v>
      </c>
      <c r="D8222" s="219">
        <v>13675.17</v>
      </c>
      <c r="E8222" s="220">
        <v>3.5099999999999999E-2</v>
      </c>
    </row>
    <row r="8223" spans="1:5">
      <c r="A8223" s="217">
        <v>99315</v>
      </c>
      <c r="B8223" s="218" t="s">
        <v>8546</v>
      </c>
      <c r="C8223" s="217" t="s">
        <v>28</v>
      </c>
      <c r="D8223" s="219">
        <v>17333.04</v>
      </c>
      <c r="E8223" s="220">
        <v>3.5400000000000001E-2</v>
      </c>
    </row>
    <row r="8224" spans="1:5">
      <c r="A8224" s="217">
        <v>98008</v>
      </c>
      <c r="B8224" s="218" t="s">
        <v>8547</v>
      </c>
      <c r="C8224" s="217" t="s">
        <v>28</v>
      </c>
      <c r="D8224" s="219">
        <v>4079.36</v>
      </c>
      <c r="E8224" s="220">
        <v>2.47E-2</v>
      </c>
    </row>
    <row r="8225" spans="1:5">
      <c r="A8225" s="217">
        <v>98010</v>
      </c>
      <c r="B8225" s="218" t="s">
        <v>8548</v>
      </c>
      <c r="C8225" s="217" t="s">
        <v>28</v>
      </c>
      <c r="D8225" s="219">
        <v>4984.13</v>
      </c>
      <c r="E8225" s="220">
        <v>3.0800000000000001E-2</v>
      </c>
    </row>
    <row r="8226" spans="1:5">
      <c r="A8226" s="217">
        <v>98012</v>
      </c>
      <c r="B8226" s="218" t="s">
        <v>8549</v>
      </c>
      <c r="C8226" s="217" t="s">
        <v>28</v>
      </c>
      <c r="D8226" s="219">
        <v>5859.95</v>
      </c>
      <c r="E8226" s="220">
        <v>3.1300000000000001E-2</v>
      </c>
    </row>
    <row r="8227" spans="1:5">
      <c r="A8227" s="217">
        <v>98014</v>
      </c>
      <c r="B8227" s="218" t="s">
        <v>8550</v>
      </c>
      <c r="C8227" s="217" t="s">
        <v>28</v>
      </c>
      <c r="D8227" s="219">
        <v>6735.7</v>
      </c>
      <c r="E8227" s="220">
        <v>3.1600000000000003E-2</v>
      </c>
    </row>
    <row r="8228" spans="1:5">
      <c r="A8228" s="217">
        <v>98016</v>
      </c>
      <c r="B8228" s="218" t="s">
        <v>8551</v>
      </c>
      <c r="C8228" s="217" t="s">
        <v>28</v>
      </c>
      <c r="D8228" s="219">
        <v>7611.56</v>
      </c>
      <c r="E8228" s="220">
        <v>3.1899999999999998E-2</v>
      </c>
    </row>
    <row r="8229" spans="1:5">
      <c r="A8229" s="217">
        <v>98018</v>
      </c>
      <c r="B8229" s="218" t="s">
        <v>8552</v>
      </c>
      <c r="C8229" s="217" t="s">
        <v>28</v>
      </c>
      <c r="D8229" s="219">
        <v>8487.27</v>
      </c>
      <c r="E8229" s="220">
        <v>3.2099999999999997E-2</v>
      </c>
    </row>
    <row r="8230" spans="1:5">
      <c r="A8230" s="217">
        <v>97994</v>
      </c>
      <c r="B8230" s="218" t="s">
        <v>8553</v>
      </c>
      <c r="C8230" s="217" t="s">
        <v>28</v>
      </c>
      <c r="D8230" s="219">
        <v>2599.6799999999998</v>
      </c>
      <c r="E8230" s="220">
        <v>2.2100000000000002E-2</v>
      </c>
    </row>
    <row r="8231" spans="1:5">
      <c r="A8231" s="217">
        <v>97996</v>
      </c>
      <c r="B8231" s="218" t="s">
        <v>8554</v>
      </c>
      <c r="C8231" s="217" t="s">
        <v>28</v>
      </c>
      <c r="D8231" s="219">
        <v>3292.51</v>
      </c>
      <c r="E8231" s="220">
        <v>2.3099999999999999E-2</v>
      </c>
    </row>
    <row r="8232" spans="1:5">
      <c r="A8232" s="217">
        <v>98407</v>
      </c>
      <c r="B8232" s="218" t="s">
        <v>8555</v>
      </c>
      <c r="C8232" s="217" t="s">
        <v>28</v>
      </c>
      <c r="D8232" s="219">
        <v>3985.31</v>
      </c>
      <c r="E8232" s="220">
        <v>2.3699999999999999E-2</v>
      </c>
    </row>
    <row r="8233" spans="1:5">
      <c r="A8233" s="217">
        <v>98408</v>
      </c>
      <c r="B8233" s="218" t="s">
        <v>8556</v>
      </c>
      <c r="C8233" s="217" t="s">
        <v>28</v>
      </c>
      <c r="D8233" s="219">
        <v>4678.13</v>
      </c>
      <c r="E8233" s="220">
        <v>2.4199999999999999E-2</v>
      </c>
    </row>
    <row r="8234" spans="1:5">
      <c r="A8234" s="217">
        <v>98002</v>
      </c>
      <c r="B8234" s="218" t="s">
        <v>8557</v>
      </c>
      <c r="C8234" s="217" t="s">
        <v>28</v>
      </c>
      <c r="D8234" s="219">
        <v>5407.53</v>
      </c>
      <c r="E8234" s="220">
        <v>2.9700000000000001E-2</v>
      </c>
    </row>
    <row r="8235" spans="1:5">
      <c r="A8235" s="217">
        <v>98406</v>
      </c>
      <c r="B8235" s="218" t="s">
        <v>8558</v>
      </c>
      <c r="C8235" s="217" t="s">
        <v>28</v>
      </c>
      <c r="D8235" s="219">
        <v>6104.94</v>
      </c>
      <c r="E8235" s="220">
        <v>0.03</v>
      </c>
    </row>
    <row r="8236" spans="1:5">
      <c r="A8236" s="217">
        <v>98006</v>
      </c>
      <c r="B8236" s="218" t="s">
        <v>8559</v>
      </c>
      <c r="C8236" s="217" t="s">
        <v>28</v>
      </c>
      <c r="D8236" s="219">
        <v>6802.41</v>
      </c>
      <c r="E8236" s="220">
        <v>3.0200000000000001E-2</v>
      </c>
    </row>
    <row r="8237" spans="1:5">
      <c r="A8237" s="217">
        <v>98030</v>
      </c>
      <c r="B8237" s="218" t="s">
        <v>8560</v>
      </c>
      <c r="C8237" s="217" t="s">
        <v>28</v>
      </c>
      <c r="D8237" s="219">
        <v>8366.0499999999993</v>
      </c>
      <c r="E8237" s="220">
        <v>3.3399999999999999E-2</v>
      </c>
    </row>
    <row r="8238" spans="1:5">
      <c r="A8238" s="217">
        <v>98032</v>
      </c>
      <c r="B8238" s="218" t="s">
        <v>8561</v>
      </c>
      <c r="C8238" s="217" t="s">
        <v>28</v>
      </c>
      <c r="D8238" s="219">
        <v>9631.75</v>
      </c>
      <c r="E8238" s="220">
        <v>3.3599999999999998E-2</v>
      </c>
    </row>
    <row r="8239" spans="1:5">
      <c r="A8239" s="217">
        <v>98034</v>
      </c>
      <c r="B8239" s="218" t="s">
        <v>8562</v>
      </c>
      <c r="C8239" s="217" t="s">
        <v>28</v>
      </c>
      <c r="D8239" s="219">
        <v>10897.45</v>
      </c>
      <c r="E8239" s="220">
        <v>3.3799999999999997E-2</v>
      </c>
    </row>
    <row r="8240" spans="1:5">
      <c r="A8240" s="217">
        <v>98036</v>
      </c>
      <c r="B8240" s="218" t="s">
        <v>8563</v>
      </c>
      <c r="C8240" s="217" t="s">
        <v>28</v>
      </c>
      <c r="D8240" s="219">
        <v>12163.14</v>
      </c>
      <c r="E8240" s="220">
        <v>3.4000000000000002E-2</v>
      </c>
    </row>
    <row r="8241" spans="1:5">
      <c r="A8241" s="217">
        <v>98020</v>
      </c>
      <c r="B8241" s="218" t="s">
        <v>8564</v>
      </c>
      <c r="C8241" s="217" t="s">
        <v>28</v>
      </c>
      <c r="D8241" s="219">
        <v>6023.16</v>
      </c>
      <c r="E8241" s="220">
        <v>2.6499999999999999E-2</v>
      </c>
    </row>
    <row r="8242" spans="1:5">
      <c r="A8242" s="217">
        <v>98022</v>
      </c>
      <c r="B8242" s="218" t="s">
        <v>8565</v>
      </c>
      <c r="C8242" s="217" t="s">
        <v>28</v>
      </c>
      <c r="D8242" s="219">
        <v>7063.7</v>
      </c>
      <c r="E8242" s="220">
        <v>2.69E-2</v>
      </c>
    </row>
    <row r="8243" spans="1:5">
      <c r="A8243" s="217">
        <v>98024</v>
      </c>
      <c r="B8243" s="218" t="s">
        <v>8566</v>
      </c>
      <c r="C8243" s="217" t="s">
        <v>28</v>
      </c>
      <c r="D8243" s="219">
        <v>8168.4</v>
      </c>
      <c r="E8243" s="220">
        <v>3.3300000000000003E-2</v>
      </c>
    </row>
    <row r="8244" spans="1:5">
      <c r="A8244" s="217">
        <v>98026</v>
      </c>
      <c r="B8244" s="218" t="s">
        <v>8567</v>
      </c>
      <c r="C8244" s="217" t="s">
        <v>28</v>
      </c>
      <c r="D8244" s="219">
        <v>9217</v>
      </c>
      <c r="E8244" s="220">
        <v>3.3500000000000002E-2</v>
      </c>
    </row>
    <row r="8245" spans="1:5">
      <c r="A8245" s="217">
        <v>98028</v>
      </c>
      <c r="B8245" s="218" t="s">
        <v>8568</v>
      </c>
      <c r="C8245" s="217" t="s">
        <v>28</v>
      </c>
      <c r="D8245" s="219">
        <v>10265.719999999999</v>
      </c>
      <c r="E8245" s="220">
        <v>3.3700000000000001E-2</v>
      </c>
    </row>
    <row r="8246" spans="1:5">
      <c r="A8246" s="217">
        <v>98044</v>
      </c>
      <c r="B8246" s="218" t="s">
        <v>8569</v>
      </c>
      <c r="C8246" s="217" t="s">
        <v>28</v>
      </c>
      <c r="D8246" s="219">
        <v>14275.9</v>
      </c>
      <c r="E8246" s="220">
        <v>3.4099999999999998E-2</v>
      </c>
    </row>
    <row r="8247" spans="1:5">
      <c r="A8247" s="217">
        <v>98046</v>
      </c>
      <c r="B8247" s="218" t="s">
        <v>8570</v>
      </c>
      <c r="C8247" s="217" t="s">
        <v>28</v>
      </c>
      <c r="D8247" s="219">
        <v>15920.57</v>
      </c>
      <c r="E8247" s="220">
        <v>3.44E-2</v>
      </c>
    </row>
    <row r="8248" spans="1:5">
      <c r="A8248" s="217">
        <v>98038</v>
      </c>
      <c r="B8248" s="218" t="s">
        <v>8571</v>
      </c>
      <c r="C8248" s="217" t="s">
        <v>28</v>
      </c>
      <c r="D8248" s="219">
        <v>11131.39</v>
      </c>
      <c r="E8248" s="220">
        <v>3.3799999999999997E-2</v>
      </c>
    </row>
    <row r="8249" spans="1:5">
      <c r="A8249" s="217">
        <v>98040</v>
      </c>
      <c r="B8249" s="218" t="s">
        <v>8572</v>
      </c>
      <c r="C8249" s="217" t="s">
        <v>28</v>
      </c>
      <c r="D8249" s="219">
        <v>12586.61</v>
      </c>
      <c r="E8249" s="220">
        <v>3.4000000000000002E-2</v>
      </c>
    </row>
    <row r="8250" spans="1:5">
      <c r="A8250" s="217">
        <v>98042</v>
      </c>
      <c r="B8250" s="218" t="s">
        <v>8573</v>
      </c>
      <c r="C8250" s="217" t="s">
        <v>28</v>
      </c>
      <c r="D8250" s="219">
        <v>14041.92</v>
      </c>
      <c r="E8250" s="220">
        <v>3.4200000000000001E-2</v>
      </c>
    </row>
    <row r="8251" spans="1:5">
      <c r="A8251" s="217">
        <v>98048</v>
      </c>
      <c r="B8251" s="218" t="s">
        <v>8574</v>
      </c>
      <c r="C8251" s="217" t="s">
        <v>28</v>
      </c>
      <c r="D8251" s="219">
        <v>17799.330000000002</v>
      </c>
      <c r="E8251" s="220">
        <v>3.4500000000000003E-2</v>
      </c>
    </row>
    <row r="8252" spans="1:5">
      <c r="A8252" s="217">
        <v>97955</v>
      </c>
      <c r="B8252" s="218" t="s">
        <v>8575</v>
      </c>
      <c r="C8252" s="217" t="s">
        <v>28</v>
      </c>
      <c r="D8252" s="219">
        <v>2818.23</v>
      </c>
      <c r="E8252" s="220">
        <v>3.2000000000000002E-3</v>
      </c>
    </row>
    <row r="8253" spans="1:5">
      <c r="A8253" s="217">
        <v>97948</v>
      </c>
      <c r="B8253" s="218" t="s">
        <v>8576</v>
      </c>
      <c r="C8253" s="217" t="s">
        <v>28</v>
      </c>
      <c r="D8253" s="219">
        <v>2959.69</v>
      </c>
      <c r="E8253" s="220">
        <v>3.0000000000000001E-3</v>
      </c>
    </row>
    <row r="8254" spans="1:5">
      <c r="A8254" s="217">
        <v>97934</v>
      </c>
      <c r="B8254" s="218" t="s">
        <v>8577</v>
      </c>
      <c r="C8254" s="217" t="s">
        <v>28</v>
      </c>
      <c r="D8254" s="219">
        <v>2169.87</v>
      </c>
      <c r="E8254" s="220">
        <v>7.0699999999999999E-2</v>
      </c>
    </row>
    <row r="8255" spans="1:5">
      <c r="A8255" s="217">
        <v>97953</v>
      </c>
      <c r="B8255" s="218" t="s">
        <v>8578</v>
      </c>
      <c r="C8255" s="217" t="s">
        <v>28</v>
      </c>
      <c r="D8255" s="219">
        <v>1299.4000000000001</v>
      </c>
      <c r="E8255" s="220">
        <v>2.2000000000000001E-3</v>
      </c>
    </row>
    <row r="8256" spans="1:5">
      <c r="A8256" s="217">
        <v>97947</v>
      </c>
      <c r="B8256" s="218" t="s">
        <v>8579</v>
      </c>
      <c r="C8256" s="217" t="s">
        <v>28</v>
      </c>
      <c r="D8256" s="219">
        <v>1603.74</v>
      </c>
      <c r="E8256" s="220">
        <v>1.8E-3</v>
      </c>
    </row>
    <row r="8257" spans="1:5">
      <c r="A8257" s="217">
        <v>97933</v>
      </c>
      <c r="B8257" s="218" t="s">
        <v>8580</v>
      </c>
      <c r="C8257" s="217" t="s">
        <v>28</v>
      </c>
      <c r="D8257" s="219">
        <v>899.96</v>
      </c>
      <c r="E8257" s="220">
        <v>2.3699999999999999E-2</v>
      </c>
    </row>
    <row r="8258" spans="1:5">
      <c r="A8258" s="217">
        <v>97961</v>
      </c>
      <c r="B8258" s="218" t="s">
        <v>8581</v>
      </c>
      <c r="C8258" s="217" t="s">
        <v>28</v>
      </c>
      <c r="D8258" s="219">
        <v>2321.02</v>
      </c>
      <c r="E8258" s="220">
        <v>3.8E-3</v>
      </c>
    </row>
    <row r="8259" spans="1:5">
      <c r="A8259" s="217">
        <v>97951</v>
      </c>
      <c r="B8259" s="218" t="s">
        <v>8582</v>
      </c>
      <c r="C8259" s="217" t="s">
        <v>28</v>
      </c>
      <c r="D8259" s="219">
        <v>2627.11</v>
      </c>
      <c r="E8259" s="220">
        <v>3.3E-3</v>
      </c>
    </row>
    <row r="8260" spans="1:5">
      <c r="A8260" s="217">
        <v>97973</v>
      </c>
      <c r="B8260" s="218" t="s">
        <v>8583</v>
      </c>
      <c r="C8260" s="217" t="s">
        <v>28</v>
      </c>
      <c r="D8260" s="219">
        <v>4319.8100000000004</v>
      </c>
      <c r="E8260" s="220">
        <v>5.3E-3</v>
      </c>
    </row>
    <row r="8261" spans="1:5">
      <c r="A8261" s="217">
        <v>97952</v>
      </c>
      <c r="B8261" s="218" t="s">
        <v>8584</v>
      </c>
      <c r="C8261" s="217" t="s">
        <v>28</v>
      </c>
      <c r="D8261" s="219">
        <v>4559.2700000000004</v>
      </c>
      <c r="E8261" s="220">
        <v>5.0000000000000001E-3</v>
      </c>
    </row>
    <row r="8262" spans="1:5">
      <c r="A8262" s="217">
        <v>97957</v>
      </c>
      <c r="B8262" s="218" t="s">
        <v>8585</v>
      </c>
      <c r="C8262" s="217" t="s">
        <v>28</v>
      </c>
      <c r="D8262" s="219">
        <v>2627.98</v>
      </c>
      <c r="E8262" s="220">
        <v>5.5999999999999999E-3</v>
      </c>
    </row>
    <row r="8263" spans="1:5">
      <c r="A8263" s="217">
        <v>97950</v>
      </c>
      <c r="B8263" s="218" t="s">
        <v>8586</v>
      </c>
      <c r="C8263" s="217" t="s">
        <v>28</v>
      </c>
      <c r="D8263" s="219">
        <v>2941.13</v>
      </c>
      <c r="E8263" s="220">
        <v>5.0000000000000001E-3</v>
      </c>
    </row>
    <row r="8264" spans="1:5">
      <c r="A8264" s="217">
        <v>97936</v>
      </c>
      <c r="B8264" s="218" t="s">
        <v>8587</v>
      </c>
      <c r="C8264" s="217" t="s">
        <v>28</v>
      </c>
      <c r="D8264" s="219">
        <v>1948.89</v>
      </c>
      <c r="E8264" s="220">
        <v>8.3199999999999996E-2</v>
      </c>
    </row>
    <row r="8265" spans="1:5">
      <c r="A8265" s="217">
        <v>97956</v>
      </c>
      <c r="B8265" s="218" t="s">
        <v>8588</v>
      </c>
      <c r="C8265" s="217" t="s">
        <v>28</v>
      </c>
      <c r="D8265" s="219">
        <v>1473.04</v>
      </c>
      <c r="E8265" s="220">
        <v>4.0000000000000001E-3</v>
      </c>
    </row>
    <row r="8266" spans="1:5">
      <c r="A8266" s="217">
        <v>97949</v>
      </c>
      <c r="B8266" s="218" t="s">
        <v>8589</v>
      </c>
      <c r="C8266" s="217" t="s">
        <v>28</v>
      </c>
      <c r="D8266" s="219">
        <v>1662.93</v>
      </c>
      <c r="E8266" s="220">
        <v>3.5999999999999999E-3</v>
      </c>
    </row>
    <row r="8267" spans="1:5">
      <c r="A8267" s="217">
        <v>97935</v>
      </c>
      <c r="B8267" s="218" t="s">
        <v>8590</v>
      </c>
      <c r="C8267" s="217" t="s">
        <v>28</v>
      </c>
      <c r="D8267" s="219">
        <v>773.48</v>
      </c>
      <c r="E8267" s="220">
        <v>3.0499999999999999E-2</v>
      </c>
    </row>
    <row r="8268" spans="1:5">
      <c r="A8268" s="217">
        <v>99319</v>
      </c>
      <c r="B8268" s="218" t="s">
        <v>8591</v>
      </c>
      <c r="C8268" s="217" t="s">
        <v>27</v>
      </c>
      <c r="D8268" s="219">
        <v>843.35</v>
      </c>
      <c r="E8268" s="220">
        <v>0</v>
      </c>
    </row>
    <row r="8269" spans="1:5">
      <c r="A8269" s="217">
        <v>99318</v>
      </c>
      <c r="B8269" s="218" t="s">
        <v>8592</v>
      </c>
      <c r="C8269" s="217" t="s">
        <v>27</v>
      </c>
      <c r="D8269" s="219">
        <v>240.86</v>
      </c>
      <c r="E8269" s="220">
        <v>4.0899999999999999E-2</v>
      </c>
    </row>
    <row r="8270" spans="1:5">
      <c r="A8270" s="217">
        <v>98051</v>
      </c>
      <c r="B8270" s="218" t="s">
        <v>8593</v>
      </c>
      <c r="C8270" s="217" t="s">
        <v>27</v>
      </c>
      <c r="D8270" s="219">
        <v>909.93</v>
      </c>
      <c r="E8270" s="220">
        <v>0</v>
      </c>
    </row>
    <row r="8271" spans="1:5">
      <c r="A8271" s="217">
        <v>98050</v>
      </c>
      <c r="B8271" s="218" t="s">
        <v>8594</v>
      </c>
      <c r="C8271" s="217" t="s">
        <v>27</v>
      </c>
      <c r="D8271" s="219">
        <v>241.88</v>
      </c>
      <c r="E8271" s="220">
        <v>4.0800000000000003E-2</v>
      </c>
    </row>
    <row r="8272" spans="1:5">
      <c r="A8272" s="217">
        <v>99272</v>
      </c>
      <c r="B8272" s="218" t="s">
        <v>8595</v>
      </c>
      <c r="C8272" s="217" t="s">
        <v>28</v>
      </c>
      <c r="D8272" s="219">
        <v>1033.3599999999999</v>
      </c>
      <c r="E8272" s="220">
        <v>1.4999999999999999E-2</v>
      </c>
    </row>
    <row r="8273" spans="1:5">
      <c r="A8273" s="217">
        <v>99273</v>
      </c>
      <c r="B8273" s="218" t="s">
        <v>8596</v>
      </c>
      <c r="C8273" s="217" t="s">
        <v>28</v>
      </c>
      <c r="D8273" s="219">
        <v>1454.37</v>
      </c>
      <c r="E8273" s="220">
        <v>1.0699999999999999E-2</v>
      </c>
    </row>
    <row r="8274" spans="1:5">
      <c r="A8274" s="217">
        <v>99268</v>
      </c>
      <c r="B8274" s="218" t="s">
        <v>8597</v>
      </c>
      <c r="C8274" s="217" t="s">
        <v>28</v>
      </c>
      <c r="D8274" s="219">
        <v>419.9</v>
      </c>
      <c r="E8274" s="220">
        <v>4.2099999999999999E-2</v>
      </c>
    </row>
    <row r="8275" spans="1:5">
      <c r="A8275" s="217">
        <v>99270</v>
      </c>
      <c r="B8275" s="218" t="s">
        <v>8598</v>
      </c>
      <c r="C8275" s="217" t="s">
        <v>28</v>
      </c>
      <c r="D8275" s="219">
        <v>543.69000000000005</v>
      </c>
      <c r="E8275" s="220">
        <v>4.3200000000000002E-2</v>
      </c>
    </row>
    <row r="8276" spans="1:5">
      <c r="A8276" s="217">
        <v>97976</v>
      </c>
      <c r="B8276" s="218" t="s">
        <v>8599</v>
      </c>
      <c r="C8276" s="217" t="s">
        <v>28</v>
      </c>
      <c r="D8276" s="219">
        <v>1081.0899999999999</v>
      </c>
      <c r="E8276" s="220">
        <v>1.44E-2</v>
      </c>
    </row>
    <row r="8277" spans="1:5">
      <c r="A8277" s="217">
        <v>97977</v>
      </c>
      <c r="B8277" s="218" t="s">
        <v>8600</v>
      </c>
      <c r="C8277" s="217" t="s">
        <v>28</v>
      </c>
      <c r="D8277" s="219">
        <v>1538.97</v>
      </c>
      <c r="E8277" s="220">
        <v>1.01E-2</v>
      </c>
    </row>
    <row r="8278" spans="1:5">
      <c r="A8278" s="217">
        <v>97974</v>
      </c>
      <c r="B8278" s="218" t="s">
        <v>8601</v>
      </c>
      <c r="C8278" s="217" t="s">
        <v>28</v>
      </c>
      <c r="D8278" s="219">
        <v>424.65</v>
      </c>
      <c r="E8278" s="220">
        <v>4.1599999999999998E-2</v>
      </c>
    </row>
    <row r="8279" spans="1:5">
      <c r="A8279" s="217">
        <v>97975</v>
      </c>
      <c r="B8279" s="218" t="s">
        <v>8602</v>
      </c>
      <c r="C8279" s="217" t="s">
        <v>28</v>
      </c>
      <c r="D8279" s="219">
        <v>549.24</v>
      </c>
      <c r="E8279" s="220">
        <v>4.2799999999999998E-2</v>
      </c>
    </row>
    <row r="8280" spans="1:5">
      <c r="A8280" s="217">
        <v>101798</v>
      </c>
      <c r="B8280" s="218" t="s">
        <v>8603</v>
      </c>
      <c r="C8280" s="217" t="s">
        <v>28</v>
      </c>
      <c r="D8280" s="219">
        <v>334.78</v>
      </c>
      <c r="E8280" s="220">
        <v>0.85729999999999995</v>
      </c>
    </row>
    <row r="8281" spans="1:5">
      <c r="A8281" s="217">
        <v>101799</v>
      </c>
      <c r="B8281" s="218" t="s">
        <v>8604</v>
      </c>
      <c r="C8281" s="217" t="s">
        <v>28</v>
      </c>
      <c r="D8281" s="219">
        <v>807</v>
      </c>
      <c r="E8281" s="220">
        <v>0.90239999999999998</v>
      </c>
    </row>
    <row r="8282" spans="1:5">
      <c r="A8282" s="217">
        <v>102487</v>
      </c>
      <c r="B8282" s="218" t="s">
        <v>8605</v>
      </c>
      <c r="C8282" s="217" t="s">
        <v>552</v>
      </c>
      <c r="D8282" s="219">
        <v>597.88</v>
      </c>
      <c r="E8282" s="220">
        <v>8.9999999999999998E-4</v>
      </c>
    </row>
    <row r="8283" spans="1:5">
      <c r="A8283" s="217">
        <v>102486</v>
      </c>
      <c r="B8283" s="218" t="s">
        <v>8606</v>
      </c>
      <c r="C8283" s="217" t="s">
        <v>552</v>
      </c>
      <c r="D8283" s="219">
        <v>663.72</v>
      </c>
      <c r="E8283" s="220">
        <v>0</v>
      </c>
    </row>
    <row r="8284" spans="1:5">
      <c r="A8284" s="217">
        <v>102474</v>
      </c>
      <c r="B8284" s="218" t="s">
        <v>8607</v>
      </c>
      <c r="C8284" s="217" t="s">
        <v>552</v>
      </c>
      <c r="D8284" s="219">
        <v>602.04999999999995</v>
      </c>
      <c r="E8284" s="220">
        <v>0</v>
      </c>
    </row>
    <row r="8285" spans="1:5">
      <c r="A8285" s="217">
        <v>102480</v>
      </c>
      <c r="B8285" s="218" t="s">
        <v>8608</v>
      </c>
      <c r="C8285" s="217" t="s">
        <v>552</v>
      </c>
      <c r="D8285" s="219">
        <v>596.33000000000004</v>
      </c>
      <c r="E8285" s="220">
        <v>0</v>
      </c>
    </row>
    <row r="8286" spans="1:5">
      <c r="A8286" s="217">
        <v>94975</v>
      </c>
      <c r="B8286" s="218" t="s">
        <v>8609</v>
      </c>
      <c r="C8286" s="217" t="s">
        <v>552</v>
      </c>
      <c r="D8286" s="219">
        <v>509.07</v>
      </c>
      <c r="E8286" s="220">
        <v>0</v>
      </c>
    </row>
    <row r="8287" spans="1:5">
      <c r="A8287" s="217">
        <v>94963</v>
      </c>
      <c r="B8287" s="218" t="s">
        <v>205</v>
      </c>
      <c r="C8287" s="217" t="s">
        <v>552</v>
      </c>
      <c r="D8287" s="219">
        <v>448.71</v>
      </c>
      <c r="E8287" s="220">
        <v>0</v>
      </c>
    </row>
    <row r="8288" spans="1:5">
      <c r="A8288" s="217">
        <v>94969</v>
      </c>
      <c r="B8288" s="218" t="s">
        <v>8610</v>
      </c>
      <c r="C8288" s="217" t="s">
        <v>552</v>
      </c>
      <c r="D8288" s="219">
        <v>442.43</v>
      </c>
      <c r="E8288" s="220">
        <v>0</v>
      </c>
    </row>
    <row r="8289" spans="1:5">
      <c r="A8289" s="217">
        <v>102475</v>
      </c>
      <c r="B8289" s="218" t="s">
        <v>8611</v>
      </c>
      <c r="C8289" s="217" t="s">
        <v>552</v>
      </c>
      <c r="D8289" s="219">
        <v>643.1</v>
      </c>
      <c r="E8289" s="220">
        <v>0</v>
      </c>
    </row>
    <row r="8290" spans="1:5">
      <c r="A8290" s="217">
        <v>102481</v>
      </c>
      <c r="B8290" s="218" t="s">
        <v>8612</v>
      </c>
      <c r="C8290" s="217" t="s">
        <v>552</v>
      </c>
      <c r="D8290" s="219">
        <v>631.04</v>
      </c>
      <c r="E8290" s="220">
        <v>0</v>
      </c>
    </row>
    <row r="8291" spans="1:5">
      <c r="A8291" s="217">
        <v>94964</v>
      </c>
      <c r="B8291" s="218" t="s">
        <v>219</v>
      </c>
      <c r="C8291" s="217" t="s">
        <v>552</v>
      </c>
      <c r="D8291" s="219">
        <v>485.37</v>
      </c>
      <c r="E8291" s="220">
        <v>0</v>
      </c>
    </row>
    <row r="8292" spans="1:5">
      <c r="A8292" s="217">
        <v>94970</v>
      </c>
      <c r="B8292" s="218" t="s">
        <v>8613</v>
      </c>
      <c r="C8292" s="217" t="s">
        <v>552</v>
      </c>
      <c r="D8292" s="219">
        <v>472.73</v>
      </c>
      <c r="E8292" s="220">
        <v>0</v>
      </c>
    </row>
    <row r="8293" spans="1:5">
      <c r="A8293" s="217">
        <v>102476</v>
      </c>
      <c r="B8293" s="218" t="s">
        <v>8614</v>
      </c>
      <c r="C8293" s="217" t="s">
        <v>552</v>
      </c>
      <c r="D8293" s="219">
        <v>658.37</v>
      </c>
      <c r="E8293" s="220">
        <v>0</v>
      </c>
    </row>
    <row r="8294" spans="1:5">
      <c r="A8294" s="217">
        <v>102482</v>
      </c>
      <c r="B8294" s="218" t="s">
        <v>8615</v>
      </c>
      <c r="C8294" s="217" t="s">
        <v>552</v>
      </c>
      <c r="D8294" s="219">
        <v>656.17</v>
      </c>
      <c r="E8294" s="220">
        <v>0</v>
      </c>
    </row>
    <row r="8295" spans="1:5">
      <c r="A8295" s="217">
        <v>94965</v>
      </c>
      <c r="B8295" s="218" t="s">
        <v>8616</v>
      </c>
      <c r="C8295" s="217" t="s">
        <v>552</v>
      </c>
      <c r="D8295" s="219">
        <v>501.23</v>
      </c>
      <c r="E8295" s="220">
        <v>0</v>
      </c>
    </row>
    <row r="8296" spans="1:5">
      <c r="A8296" s="217">
        <v>94971</v>
      </c>
      <c r="B8296" s="218" t="s">
        <v>8617</v>
      </c>
      <c r="C8296" s="217" t="s">
        <v>552</v>
      </c>
      <c r="D8296" s="219">
        <v>494.91</v>
      </c>
      <c r="E8296" s="220">
        <v>0</v>
      </c>
    </row>
    <row r="8297" spans="1:5">
      <c r="A8297" s="217">
        <v>102477</v>
      </c>
      <c r="B8297" s="218" t="s">
        <v>220</v>
      </c>
      <c r="C8297" s="217" t="s">
        <v>552</v>
      </c>
      <c r="D8297" s="219">
        <v>691.36</v>
      </c>
      <c r="E8297" s="220">
        <v>0</v>
      </c>
    </row>
    <row r="8298" spans="1:5">
      <c r="A8298" s="217">
        <v>102483</v>
      </c>
      <c r="B8298" s="218" t="s">
        <v>8618</v>
      </c>
      <c r="C8298" s="217" t="s">
        <v>552</v>
      </c>
      <c r="D8298" s="219">
        <v>684.94</v>
      </c>
      <c r="E8298" s="220">
        <v>0</v>
      </c>
    </row>
    <row r="8299" spans="1:5">
      <c r="A8299" s="217">
        <v>94966</v>
      </c>
      <c r="B8299" s="218" t="s">
        <v>8619</v>
      </c>
      <c r="C8299" s="217" t="s">
        <v>552</v>
      </c>
      <c r="D8299" s="219">
        <v>516.38</v>
      </c>
      <c r="E8299" s="220">
        <v>0</v>
      </c>
    </row>
    <row r="8300" spans="1:5">
      <c r="A8300" s="217">
        <v>94972</v>
      </c>
      <c r="B8300" s="218" t="s">
        <v>8620</v>
      </c>
      <c r="C8300" s="217" t="s">
        <v>552</v>
      </c>
      <c r="D8300" s="219">
        <v>510.03</v>
      </c>
      <c r="E8300" s="220">
        <v>0</v>
      </c>
    </row>
    <row r="8301" spans="1:5">
      <c r="A8301" s="217">
        <v>102478</v>
      </c>
      <c r="B8301" s="218" t="s">
        <v>8621</v>
      </c>
      <c r="C8301" s="217" t="s">
        <v>552</v>
      </c>
      <c r="D8301" s="219">
        <v>736.54</v>
      </c>
      <c r="E8301" s="220">
        <v>0</v>
      </c>
    </row>
    <row r="8302" spans="1:5">
      <c r="A8302" s="217">
        <v>102484</v>
      </c>
      <c r="B8302" s="218" t="s">
        <v>8622</v>
      </c>
      <c r="C8302" s="217" t="s">
        <v>552</v>
      </c>
      <c r="D8302" s="219">
        <v>736.07</v>
      </c>
      <c r="E8302" s="220">
        <v>0</v>
      </c>
    </row>
    <row r="8303" spans="1:5">
      <c r="A8303" s="217">
        <v>94967</v>
      </c>
      <c r="B8303" s="218" t="s">
        <v>8623</v>
      </c>
      <c r="C8303" s="217" t="s">
        <v>552</v>
      </c>
      <c r="D8303" s="219">
        <v>582.58000000000004</v>
      </c>
      <c r="E8303" s="220">
        <v>0</v>
      </c>
    </row>
    <row r="8304" spans="1:5">
      <c r="A8304" s="217">
        <v>94973</v>
      </c>
      <c r="B8304" s="218" t="s">
        <v>8624</v>
      </c>
      <c r="C8304" s="217" t="s">
        <v>552</v>
      </c>
      <c r="D8304" s="219">
        <v>574.37</v>
      </c>
      <c r="E8304" s="220">
        <v>0</v>
      </c>
    </row>
    <row r="8305" spans="1:5">
      <c r="A8305" s="217">
        <v>94974</v>
      </c>
      <c r="B8305" s="218" t="s">
        <v>8625</v>
      </c>
      <c r="C8305" s="217" t="s">
        <v>552</v>
      </c>
      <c r="D8305" s="219">
        <v>475.25</v>
      </c>
      <c r="E8305" s="220">
        <v>0</v>
      </c>
    </row>
    <row r="8306" spans="1:5">
      <c r="A8306" s="217">
        <v>94962</v>
      </c>
      <c r="B8306" s="218" t="s">
        <v>8626</v>
      </c>
      <c r="C8306" s="217" t="s">
        <v>552</v>
      </c>
      <c r="D8306" s="219">
        <v>409.53</v>
      </c>
      <c r="E8306" s="220">
        <v>0</v>
      </c>
    </row>
    <row r="8307" spans="1:5">
      <c r="A8307" s="217">
        <v>94968</v>
      </c>
      <c r="B8307" s="218" t="s">
        <v>8627</v>
      </c>
      <c r="C8307" s="217" t="s">
        <v>552</v>
      </c>
      <c r="D8307" s="219">
        <v>406.48</v>
      </c>
      <c r="E8307" s="220">
        <v>0</v>
      </c>
    </row>
    <row r="8308" spans="1:5">
      <c r="A8308" s="217">
        <v>102485</v>
      </c>
      <c r="B8308" s="218" t="s">
        <v>8628</v>
      </c>
      <c r="C8308" s="217" t="s">
        <v>552</v>
      </c>
      <c r="D8308" s="219">
        <v>635.65</v>
      </c>
      <c r="E8308" s="220">
        <v>0</v>
      </c>
    </row>
    <row r="8309" spans="1:5">
      <c r="A8309" s="217">
        <v>102473</v>
      </c>
      <c r="B8309" s="218" t="s">
        <v>8629</v>
      </c>
      <c r="C8309" s="217" t="s">
        <v>552</v>
      </c>
      <c r="D8309" s="219">
        <v>566.47</v>
      </c>
      <c r="E8309" s="220">
        <v>0</v>
      </c>
    </row>
    <row r="8310" spans="1:5">
      <c r="A8310" s="217">
        <v>102479</v>
      </c>
      <c r="B8310" s="218" t="s">
        <v>8630</v>
      </c>
      <c r="C8310" s="217" t="s">
        <v>552</v>
      </c>
      <c r="D8310" s="219">
        <v>564.12</v>
      </c>
      <c r="E8310" s="220">
        <v>0</v>
      </c>
    </row>
    <row r="8311" spans="1:5">
      <c r="A8311" s="217">
        <v>104835</v>
      </c>
      <c r="B8311" s="218" t="s">
        <v>8631</v>
      </c>
      <c r="C8311" s="217" t="s">
        <v>552</v>
      </c>
      <c r="D8311" s="219">
        <v>0</v>
      </c>
      <c r="E8311" s="220"/>
    </row>
    <row r="8312" spans="1:5">
      <c r="A8312" s="217">
        <v>104833</v>
      </c>
      <c r="B8312" s="218" t="s">
        <v>8632</v>
      </c>
      <c r="C8312" s="217" t="s">
        <v>552</v>
      </c>
      <c r="D8312" s="219">
        <v>0</v>
      </c>
      <c r="E8312" s="220"/>
    </row>
    <row r="8313" spans="1:5">
      <c r="A8313" s="217">
        <v>104834</v>
      </c>
      <c r="B8313" s="218" t="s">
        <v>8633</v>
      </c>
      <c r="C8313" s="217" t="s">
        <v>552</v>
      </c>
      <c r="D8313" s="219">
        <v>0</v>
      </c>
      <c r="E8313" s="220"/>
    </row>
    <row r="8314" spans="1:5">
      <c r="A8314" s="217">
        <v>104836</v>
      </c>
      <c r="B8314" s="218" t="s">
        <v>8634</v>
      </c>
      <c r="C8314" s="217" t="s">
        <v>552</v>
      </c>
      <c r="D8314" s="219">
        <v>0</v>
      </c>
      <c r="E8314" s="220"/>
    </row>
    <row r="8315" spans="1:5">
      <c r="A8315" s="217">
        <v>104837</v>
      </c>
      <c r="B8315" s="218" t="s">
        <v>8635</v>
      </c>
      <c r="C8315" s="217" t="s">
        <v>552</v>
      </c>
      <c r="D8315" s="219">
        <v>0</v>
      </c>
      <c r="E8315" s="220"/>
    </row>
    <row r="8316" spans="1:5">
      <c r="A8316" s="217">
        <v>104838</v>
      </c>
      <c r="B8316" s="218" t="s">
        <v>8636</v>
      </c>
      <c r="C8316" s="217" t="s">
        <v>552</v>
      </c>
      <c r="D8316" s="219">
        <v>0</v>
      </c>
      <c r="E8316" s="220"/>
    </row>
    <row r="8317" spans="1:5">
      <c r="A8317" s="217">
        <v>104839</v>
      </c>
      <c r="B8317" s="218" t="s">
        <v>8637</v>
      </c>
      <c r="C8317" s="217" t="s">
        <v>552</v>
      </c>
      <c r="D8317" s="219">
        <v>0</v>
      </c>
      <c r="E8317" s="220"/>
    </row>
    <row r="8318" spans="1:5">
      <c r="A8318" s="217">
        <v>104840</v>
      </c>
      <c r="B8318" s="218" t="s">
        <v>8638</v>
      </c>
      <c r="C8318" s="217" t="s">
        <v>552</v>
      </c>
      <c r="D8318" s="219">
        <v>0</v>
      </c>
      <c r="E8318" s="220"/>
    </row>
    <row r="8319" spans="1:5">
      <c r="A8319" s="217">
        <v>104830</v>
      </c>
      <c r="B8319" s="218" t="s">
        <v>8639</v>
      </c>
      <c r="C8319" s="217" t="s">
        <v>552</v>
      </c>
      <c r="D8319" s="219">
        <v>0</v>
      </c>
      <c r="E8319" s="220"/>
    </row>
    <row r="8320" spans="1:5">
      <c r="A8320" s="217">
        <v>104829</v>
      </c>
      <c r="B8320" s="218" t="s">
        <v>8640</v>
      </c>
      <c r="C8320" s="217" t="s">
        <v>552</v>
      </c>
      <c r="D8320" s="219">
        <v>0</v>
      </c>
      <c r="E8320" s="220"/>
    </row>
    <row r="8321" spans="1:5">
      <c r="A8321" s="217">
        <v>104832</v>
      </c>
      <c r="B8321" s="218" t="s">
        <v>8641</v>
      </c>
      <c r="C8321" s="217" t="s">
        <v>552</v>
      </c>
      <c r="D8321" s="219">
        <v>0</v>
      </c>
      <c r="E8321" s="220"/>
    </row>
    <row r="8322" spans="1:5">
      <c r="A8322" s="217">
        <v>104831</v>
      </c>
      <c r="B8322" s="218" t="s">
        <v>8642</v>
      </c>
      <c r="C8322" s="217" t="s">
        <v>552</v>
      </c>
      <c r="D8322" s="219">
        <v>0</v>
      </c>
      <c r="E8322" s="220"/>
    </row>
    <row r="8323" spans="1:5">
      <c r="A8323" s="217">
        <v>103773</v>
      </c>
      <c r="B8323" s="218" t="s">
        <v>8643</v>
      </c>
      <c r="C8323" s="217" t="s">
        <v>28</v>
      </c>
      <c r="D8323" s="219">
        <v>0</v>
      </c>
      <c r="E8323" s="220"/>
    </row>
    <row r="8324" spans="1:5">
      <c r="A8324" s="217">
        <v>103772</v>
      </c>
      <c r="B8324" s="218" t="s">
        <v>8644</v>
      </c>
      <c r="C8324" s="217" t="s">
        <v>28</v>
      </c>
      <c r="D8324" s="219">
        <v>0</v>
      </c>
      <c r="E8324" s="220"/>
    </row>
    <row r="8325" spans="1:5">
      <c r="A8325" s="217">
        <v>103768</v>
      </c>
      <c r="B8325" s="218" t="s">
        <v>8645</v>
      </c>
      <c r="C8325" s="217" t="s">
        <v>28</v>
      </c>
      <c r="D8325" s="219">
        <v>0</v>
      </c>
      <c r="E8325" s="220"/>
    </row>
    <row r="8326" spans="1:5">
      <c r="A8326" s="217">
        <v>103767</v>
      </c>
      <c r="B8326" s="218" t="s">
        <v>8646</v>
      </c>
      <c r="C8326" s="217" t="s">
        <v>28</v>
      </c>
      <c r="D8326" s="219">
        <v>0</v>
      </c>
      <c r="E8326" s="220"/>
    </row>
    <row r="8327" spans="1:5">
      <c r="A8327" s="217">
        <v>103766</v>
      </c>
      <c r="B8327" s="218" t="s">
        <v>8647</v>
      </c>
      <c r="C8327" s="217" t="s">
        <v>28</v>
      </c>
      <c r="D8327" s="219">
        <v>0</v>
      </c>
      <c r="E8327" s="220"/>
    </row>
    <row r="8328" spans="1:5">
      <c r="A8328" s="217">
        <v>103765</v>
      </c>
      <c r="B8328" s="218" t="s">
        <v>8648</v>
      </c>
      <c r="C8328" s="217" t="s">
        <v>28</v>
      </c>
      <c r="D8328" s="219">
        <v>0</v>
      </c>
      <c r="E8328" s="220"/>
    </row>
    <row r="8329" spans="1:5">
      <c r="A8329" s="217">
        <v>103771</v>
      </c>
      <c r="B8329" s="218" t="s">
        <v>8649</v>
      </c>
      <c r="C8329" s="217" t="s">
        <v>28</v>
      </c>
      <c r="D8329" s="219">
        <v>0</v>
      </c>
      <c r="E8329" s="220"/>
    </row>
    <row r="8330" spans="1:5">
      <c r="A8330" s="217">
        <v>103769</v>
      </c>
      <c r="B8330" s="218" t="s">
        <v>8650</v>
      </c>
      <c r="C8330" s="217" t="s">
        <v>28</v>
      </c>
      <c r="D8330" s="219">
        <v>3045.21</v>
      </c>
      <c r="E8330" s="220">
        <v>0</v>
      </c>
    </row>
    <row r="8331" spans="1:5">
      <c r="A8331" s="217">
        <v>103770</v>
      </c>
      <c r="B8331" s="218" t="s">
        <v>8651</v>
      </c>
      <c r="C8331" s="217" t="s">
        <v>28</v>
      </c>
      <c r="D8331" s="219">
        <v>0</v>
      </c>
      <c r="E8331" s="220"/>
    </row>
    <row r="8332" spans="1:5">
      <c r="A8332" s="217">
        <v>103764</v>
      </c>
      <c r="B8332" s="218" t="s">
        <v>8652</v>
      </c>
      <c r="C8332" s="217" t="s">
        <v>28</v>
      </c>
      <c r="D8332" s="219">
        <v>0</v>
      </c>
      <c r="E8332" s="220"/>
    </row>
    <row r="8333" spans="1:5">
      <c r="A8333" s="217">
        <v>103780</v>
      </c>
      <c r="B8333" s="218" t="s">
        <v>8653</v>
      </c>
      <c r="C8333" s="217" t="s">
        <v>467</v>
      </c>
      <c r="D8333" s="219">
        <v>0</v>
      </c>
      <c r="E8333" s="220"/>
    </row>
    <row r="8334" spans="1:5">
      <c r="A8334" s="217">
        <v>103781</v>
      </c>
      <c r="B8334" s="218" t="s">
        <v>8654</v>
      </c>
      <c r="C8334" s="217" t="s">
        <v>467</v>
      </c>
      <c r="D8334" s="219">
        <v>0</v>
      </c>
      <c r="E8334" s="220"/>
    </row>
    <row r="8335" spans="1:5">
      <c r="A8335" s="217">
        <v>103779</v>
      </c>
      <c r="B8335" s="218" t="s">
        <v>8655</v>
      </c>
      <c r="C8335" s="217" t="s">
        <v>467</v>
      </c>
      <c r="D8335" s="219">
        <v>0</v>
      </c>
      <c r="E8335" s="220"/>
    </row>
    <row r="8336" spans="1:5">
      <c r="A8336" s="217">
        <v>103778</v>
      </c>
      <c r="B8336" s="218" t="s">
        <v>8656</v>
      </c>
      <c r="C8336" s="217" t="s">
        <v>467</v>
      </c>
      <c r="D8336" s="219">
        <v>0</v>
      </c>
      <c r="E8336" s="220"/>
    </row>
    <row r="8337" spans="1:5">
      <c r="A8337" s="217">
        <v>103924</v>
      </c>
      <c r="B8337" s="218" t="s">
        <v>8657</v>
      </c>
      <c r="C8337" s="217" t="s">
        <v>467</v>
      </c>
      <c r="D8337" s="219">
        <v>0</v>
      </c>
      <c r="E8337" s="220"/>
    </row>
    <row r="8338" spans="1:5">
      <c r="A8338" s="217">
        <v>103776</v>
      </c>
      <c r="B8338" s="218" t="s">
        <v>8658</v>
      </c>
      <c r="C8338" s="217" t="s">
        <v>467</v>
      </c>
      <c r="D8338" s="219">
        <v>0</v>
      </c>
      <c r="E8338" s="220"/>
    </row>
    <row r="8339" spans="1:5">
      <c r="A8339" s="217">
        <v>103774</v>
      </c>
      <c r="B8339" s="218" t="s">
        <v>8659</v>
      </c>
      <c r="C8339" s="217" t="s">
        <v>467</v>
      </c>
      <c r="D8339" s="219">
        <v>0</v>
      </c>
      <c r="E8339" s="220"/>
    </row>
    <row r="8340" spans="1:5">
      <c r="A8340" s="217">
        <v>103775</v>
      </c>
      <c r="B8340" s="218" t="s">
        <v>8660</v>
      </c>
      <c r="C8340" s="217" t="s">
        <v>467</v>
      </c>
      <c r="D8340" s="219">
        <v>0</v>
      </c>
      <c r="E8340" s="220"/>
    </row>
    <row r="8341" spans="1:5">
      <c r="A8341" s="217">
        <v>97097</v>
      </c>
      <c r="B8341" s="218" t="s">
        <v>8661</v>
      </c>
      <c r="C8341" s="217" t="s">
        <v>467</v>
      </c>
      <c r="D8341" s="219">
        <v>41.36</v>
      </c>
      <c r="E8341" s="220">
        <v>2.0000000000000001E-4</v>
      </c>
    </row>
    <row r="8342" spans="1:5">
      <c r="A8342" s="217">
        <v>97089</v>
      </c>
      <c r="B8342" s="218" t="s">
        <v>8662</v>
      </c>
      <c r="C8342" s="217" t="s">
        <v>33</v>
      </c>
      <c r="D8342" s="219">
        <v>14.33</v>
      </c>
      <c r="E8342" s="220">
        <v>0</v>
      </c>
    </row>
    <row r="8343" spans="1:5">
      <c r="A8343" s="217">
        <v>97090</v>
      </c>
      <c r="B8343" s="218" t="s">
        <v>8663</v>
      </c>
      <c r="C8343" s="217" t="s">
        <v>33</v>
      </c>
      <c r="D8343" s="219">
        <v>14.02</v>
      </c>
      <c r="E8343" s="220">
        <v>0</v>
      </c>
    </row>
    <row r="8344" spans="1:5">
      <c r="A8344" s="217">
        <v>97091</v>
      </c>
      <c r="B8344" s="218" t="s">
        <v>8664</v>
      </c>
      <c r="C8344" s="217" t="s">
        <v>33</v>
      </c>
      <c r="D8344" s="219">
        <v>13.57</v>
      </c>
      <c r="E8344" s="220">
        <v>0</v>
      </c>
    </row>
    <row r="8345" spans="1:5">
      <c r="A8345" s="217">
        <v>97092</v>
      </c>
      <c r="B8345" s="218" t="s">
        <v>8665</v>
      </c>
      <c r="C8345" s="217" t="s">
        <v>33</v>
      </c>
      <c r="D8345" s="219">
        <v>13.1</v>
      </c>
      <c r="E8345" s="220">
        <v>0</v>
      </c>
    </row>
    <row r="8346" spans="1:5">
      <c r="A8346" s="217">
        <v>103053</v>
      </c>
      <c r="B8346" s="218" t="s">
        <v>8666</v>
      </c>
      <c r="C8346" s="217" t="s">
        <v>33</v>
      </c>
      <c r="D8346" s="219">
        <v>0</v>
      </c>
      <c r="E8346" s="220"/>
    </row>
    <row r="8347" spans="1:5">
      <c r="A8347" s="217">
        <v>97093</v>
      </c>
      <c r="B8347" s="218" t="s">
        <v>8667</v>
      </c>
      <c r="C8347" s="217" t="s">
        <v>33</v>
      </c>
      <c r="D8347" s="219">
        <v>12.26</v>
      </c>
      <c r="E8347" s="220">
        <v>0</v>
      </c>
    </row>
    <row r="8348" spans="1:5">
      <c r="A8348" s="217">
        <v>103054</v>
      </c>
      <c r="B8348" s="218" t="s">
        <v>8668</v>
      </c>
      <c r="C8348" s="217" t="s">
        <v>33</v>
      </c>
      <c r="D8348" s="219">
        <v>0</v>
      </c>
      <c r="E8348" s="220"/>
    </row>
    <row r="8349" spans="1:5">
      <c r="A8349" s="217">
        <v>97088</v>
      </c>
      <c r="B8349" s="218" t="s">
        <v>8669</v>
      </c>
      <c r="C8349" s="217" t="s">
        <v>33</v>
      </c>
      <c r="D8349" s="219">
        <v>15.68</v>
      </c>
      <c r="E8349" s="220">
        <v>0</v>
      </c>
    </row>
    <row r="8350" spans="1:5">
      <c r="A8350" s="217">
        <v>97087</v>
      </c>
      <c r="B8350" s="218" t="s">
        <v>8670</v>
      </c>
      <c r="C8350" s="217" t="s">
        <v>467</v>
      </c>
      <c r="D8350" s="219">
        <v>2.31</v>
      </c>
      <c r="E8350" s="220">
        <v>0</v>
      </c>
    </row>
    <row r="8351" spans="1:5">
      <c r="A8351" s="217">
        <v>97083</v>
      </c>
      <c r="B8351" s="218" t="s">
        <v>8671</v>
      </c>
      <c r="C8351" s="217" t="s">
        <v>467</v>
      </c>
      <c r="D8351" s="219">
        <v>3.4</v>
      </c>
      <c r="E8351" s="220">
        <v>2.06E-2</v>
      </c>
    </row>
    <row r="8352" spans="1:5">
      <c r="A8352" s="217">
        <v>97084</v>
      </c>
      <c r="B8352" s="218" t="s">
        <v>8672</v>
      </c>
      <c r="C8352" s="217" t="s">
        <v>467</v>
      </c>
      <c r="D8352" s="219">
        <v>0.71</v>
      </c>
      <c r="E8352" s="220">
        <v>0</v>
      </c>
    </row>
    <row r="8353" spans="1:5">
      <c r="A8353" s="217">
        <v>97096</v>
      </c>
      <c r="B8353" s="218" t="s">
        <v>8673</v>
      </c>
      <c r="C8353" s="217" t="s">
        <v>552</v>
      </c>
      <c r="D8353" s="219">
        <v>580.30999999999995</v>
      </c>
      <c r="E8353" s="220">
        <v>1E-4</v>
      </c>
    </row>
    <row r="8354" spans="1:5">
      <c r="A8354" s="217">
        <v>97082</v>
      </c>
      <c r="B8354" s="218" t="s">
        <v>8674</v>
      </c>
      <c r="C8354" s="217" t="s">
        <v>552</v>
      </c>
      <c r="D8354" s="219">
        <v>64.64</v>
      </c>
      <c r="E8354" s="220">
        <v>0</v>
      </c>
    </row>
    <row r="8355" spans="1:5">
      <c r="A8355" s="217">
        <v>103076</v>
      </c>
      <c r="B8355" s="218" t="s">
        <v>8675</v>
      </c>
      <c r="C8355" s="217" t="s">
        <v>467</v>
      </c>
      <c r="D8355" s="219">
        <v>144.63999999999999</v>
      </c>
      <c r="E8355" s="220">
        <v>5.0000000000000001E-4</v>
      </c>
    </row>
    <row r="8356" spans="1:5">
      <c r="A8356" s="217">
        <v>103067</v>
      </c>
      <c r="B8356" s="218" t="s">
        <v>8676</v>
      </c>
      <c r="C8356" s="217" t="s">
        <v>467</v>
      </c>
      <c r="D8356" s="219">
        <v>0</v>
      </c>
      <c r="E8356" s="220"/>
    </row>
    <row r="8357" spans="1:5">
      <c r="A8357" s="217">
        <v>103077</v>
      </c>
      <c r="B8357" s="218" t="s">
        <v>8677</v>
      </c>
      <c r="C8357" s="217" t="s">
        <v>467</v>
      </c>
      <c r="D8357" s="219">
        <v>186.4</v>
      </c>
      <c r="E8357" s="220">
        <v>4.0000000000000002E-4</v>
      </c>
    </row>
    <row r="8358" spans="1:5">
      <c r="A8358" s="217">
        <v>103068</v>
      </c>
      <c r="B8358" s="218" t="s">
        <v>8678</v>
      </c>
      <c r="C8358" s="217" t="s">
        <v>467</v>
      </c>
      <c r="D8358" s="219">
        <v>0</v>
      </c>
      <c r="E8358" s="220"/>
    </row>
    <row r="8359" spans="1:5">
      <c r="A8359" s="217">
        <v>103078</v>
      </c>
      <c r="B8359" s="218" t="s">
        <v>8679</v>
      </c>
      <c r="C8359" s="217" t="s">
        <v>467</v>
      </c>
      <c r="D8359" s="219">
        <v>224.78</v>
      </c>
      <c r="E8359" s="220">
        <v>4.0000000000000002E-4</v>
      </c>
    </row>
    <row r="8360" spans="1:5">
      <c r="A8360" s="217">
        <v>103069</v>
      </c>
      <c r="B8360" s="218" t="s">
        <v>8680</v>
      </c>
      <c r="C8360" s="217" t="s">
        <v>467</v>
      </c>
      <c r="D8360" s="219">
        <v>0</v>
      </c>
      <c r="E8360" s="220"/>
    </row>
    <row r="8361" spans="1:5">
      <c r="A8361" s="217">
        <v>103079</v>
      </c>
      <c r="B8361" s="218" t="s">
        <v>8681</v>
      </c>
      <c r="C8361" s="217" t="s">
        <v>467</v>
      </c>
      <c r="D8361" s="219">
        <v>269.52999999999997</v>
      </c>
      <c r="E8361" s="220">
        <v>2.9999999999999997E-4</v>
      </c>
    </row>
    <row r="8362" spans="1:5">
      <c r="A8362" s="217">
        <v>103070</v>
      </c>
      <c r="B8362" s="218" t="s">
        <v>8682</v>
      </c>
      <c r="C8362" s="217" t="s">
        <v>467</v>
      </c>
      <c r="D8362" s="219">
        <v>0</v>
      </c>
      <c r="E8362" s="220"/>
    </row>
    <row r="8363" spans="1:5">
      <c r="A8363" s="217">
        <v>103080</v>
      </c>
      <c r="B8363" s="218" t="s">
        <v>8683</v>
      </c>
      <c r="C8363" s="217" t="s">
        <v>467</v>
      </c>
      <c r="D8363" s="219">
        <v>329.56</v>
      </c>
      <c r="E8363" s="220">
        <v>2.0000000000000001E-4</v>
      </c>
    </row>
    <row r="8364" spans="1:5">
      <c r="A8364" s="217">
        <v>103071</v>
      </c>
      <c r="B8364" s="218" t="s">
        <v>8684</v>
      </c>
      <c r="C8364" s="217" t="s">
        <v>467</v>
      </c>
      <c r="D8364" s="219">
        <v>0</v>
      </c>
      <c r="E8364" s="220"/>
    </row>
    <row r="8365" spans="1:5">
      <c r="A8365" s="217">
        <v>103075</v>
      </c>
      <c r="B8365" s="218" t="s">
        <v>8685</v>
      </c>
      <c r="C8365" s="217" t="s">
        <v>467</v>
      </c>
      <c r="D8365" s="219">
        <v>206.82</v>
      </c>
      <c r="E8365" s="220">
        <v>4.0000000000000002E-4</v>
      </c>
    </row>
    <row r="8366" spans="1:5">
      <c r="A8366" s="217">
        <v>103062</v>
      </c>
      <c r="B8366" s="218" t="s">
        <v>8686</v>
      </c>
      <c r="C8366" s="217" t="s">
        <v>467</v>
      </c>
      <c r="D8366" s="219">
        <v>0</v>
      </c>
      <c r="E8366" s="220"/>
    </row>
    <row r="8367" spans="1:5">
      <c r="A8367" s="217">
        <v>103065</v>
      </c>
      <c r="B8367" s="218" t="s">
        <v>8687</v>
      </c>
      <c r="C8367" s="217" t="s">
        <v>467</v>
      </c>
      <c r="D8367" s="219">
        <v>0</v>
      </c>
      <c r="E8367" s="220"/>
    </row>
    <row r="8368" spans="1:5">
      <c r="A8368" s="217">
        <v>103063</v>
      </c>
      <c r="B8368" s="218" t="s">
        <v>8688</v>
      </c>
      <c r="C8368" s="217" t="s">
        <v>467</v>
      </c>
      <c r="D8368" s="219">
        <v>0</v>
      </c>
      <c r="E8368" s="220"/>
    </row>
    <row r="8369" spans="1:5">
      <c r="A8369" s="217">
        <v>103066</v>
      </c>
      <c r="B8369" s="218" t="s">
        <v>8689</v>
      </c>
      <c r="C8369" s="217" t="s">
        <v>467</v>
      </c>
      <c r="D8369" s="219">
        <v>0</v>
      </c>
      <c r="E8369" s="220"/>
    </row>
    <row r="8370" spans="1:5">
      <c r="A8370" s="217">
        <v>103064</v>
      </c>
      <c r="B8370" s="218" t="s">
        <v>8690</v>
      </c>
      <c r="C8370" s="217" t="s">
        <v>467</v>
      </c>
      <c r="D8370" s="219">
        <v>0</v>
      </c>
      <c r="E8370" s="220"/>
    </row>
    <row r="8371" spans="1:5">
      <c r="A8371" s="217">
        <v>103074</v>
      </c>
      <c r="B8371" s="218" t="s">
        <v>8691</v>
      </c>
      <c r="C8371" s="217" t="s">
        <v>467</v>
      </c>
      <c r="D8371" s="219">
        <v>165.46</v>
      </c>
      <c r="E8371" s="220">
        <v>4.0000000000000002E-4</v>
      </c>
    </row>
    <row r="8372" spans="1:5">
      <c r="A8372" s="217">
        <v>103057</v>
      </c>
      <c r="B8372" s="218" t="s">
        <v>8692</v>
      </c>
      <c r="C8372" s="217" t="s">
        <v>467</v>
      </c>
      <c r="D8372" s="219">
        <v>0</v>
      </c>
      <c r="E8372" s="220"/>
    </row>
    <row r="8373" spans="1:5">
      <c r="A8373" s="217">
        <v>103060</v>
      </c>
      <c r="B8373" s="218" t="s">
        <v>8693</v>
      </c>
      <c r="C8373" s="217" t="s">
        <v>467</v>
      </c>
      <c r="D8373" s="219">
        <v>0</v>
      </c>
      <c r="E8373" s="220"/>
    </row>
    <row r="8374" spans="1:5">
      <c r="A8374" s="217">
        <v>103058</v>
      </c>
      <c r="B8374" s="218" t="s">
        <v>8694</v>
      </c>
      <c r="C8374" s="217" t="s">
        <v>467</v>
      </c>
      <c r="D8374" s="219">
        <v>0</v>
      </c>
      <c r="E8374" s="220"/>
    </row>
    <row r="8375" spans="1:5">
      <c r="A8375" s="217">
        <v>103061</v>
      </c>
      <c r="B8375" s="218" t="s">
        <v>8695</v>
      </c>
      <c r="C8375" s="217" t="s">
        <v>467</v>
      </c>
      <c r="D8375" s="219">
        <v>0</v>
      </c>
      <c r="E8375" s="220"/>
    </row>
    <row r="8376" spans="1:5">
      <c r="A8376" s="217">
        <v>103059</v>
      </c>
      <c r="B8376" s="218" t="s">
        <v>8696</v>
      </c>
      <c r="C8376" s="217" t="s">
        <v>467</v>
      </c>
      <c r="D8376" s="219">
        <v>0</v>
      </c>
      <c r="E8376" s="220"/>
    </row>
    <row r="8377" spans="1:5">
      <c r="A8377" s="217">
        <v>97101</v>
      </c>
      <c r="B8377" s="218" t="s">
        <v>8697</v>
      </c>
      <c r="C8377" s="217" t="s">
        <v>467</v>
      </c>
      <c r="D8377" s="219">
        <v>167.76</v>
      </c>
      <c r="E8377" s="220">
        <v>4.0000000000000002E-4</v>
      </c>
    </row>
    <row r="8378" spans="1:5">
      <c r="A8378" s="217">
        <v>97098</v>
      </c>
      <c r="B8378" s="218" t="s">
        <v>8698</v>
      </c>
      <c r="C8378" s="217" t="s">
        <v>467</v>
      </c>
      <c r="D8378" s="219">
        <v>0</v>
      </c>
      <c r="E8378" s="220"/>
    </row>
    <row r="8379" spans="1:5">
      <c r="A8379" s="217">
        <v>97102</v>
      </c>
      <c r="B8379" s="218" t="s">
        <v>8699</v>
      </c>
      <c r="C8379" s="217" t="s">
        <v>467</v>
      </c>
      <c r="D8379" s="219">
        <v>209.52</v>
      </c>
      <c r="E8379" s="220">
        <v>4.0000000000000002E-4</v>
      </c>
    </row>
    <row r="8380" spans="1:5">
      <c r="A8380" s="217">
        <v>97099</v>
      </c>
      <c r="B8380" s="218" t="s">
        <v>8700</v>
      </c>
      <c r="C8380" s="217" t="s">
        <v>467</v>
      </c>
      <c r="D8380" s="219">
        <v>0</v>
      </c>
      <c r="E8380" s="220"/>
    </row>
    <row r="8381" spans="1:5">
      <c r="A8381" s="217">
        <v>97103</v>
      </c>
      <c r="B8381" s="218" t="s">
        <v>8701</v>
      </c>
      <c r="C8381" s="217" t="s">
        <v>467</v>
      </c>
      <c r="D8381" s="219">
        <v>247.9</v>
      </c>
      <c r="E8381" s="220">
        <v>2.9999999999999997E-4</v>
      </c>
    </row>
    <row r="8382" spans="1:5">
      <c r="A8382" s="217">
        <v>97100</v>
      </c>
      <c r="B8382" s="218" t="s">
        <v>8702</v>
      </c>
      <c r="C8382" s="217" t="s">
        <v>467</v>
      </c>
      <c r="D8382" s="219">
        <v>0</v>
      </c>
      <c r="E8382" s="220"/>
    </row>
    <row r="8383" spans="1:5">
      <c r="A8383" s="217">
        <v>103072</v>
      </c>
      <c r="B8383" s="218" t="s">
        <v>8703</v>
      </c>
      <c r="C8383" s="217" t="s">
        <v>467</v>
      </c>
      <c r="D8383" s="219">
        <v>292.64999999999998</v>
      </c>
      <c r="E8383" s="220">
        <v>2.9999999999999997E-4</v>
      </c>
    </row>
    <row r="8384" spans="1:5">
      <c r="A8384" s="217">
        <v>103055</v>
      </c>
      <c r="B8384" s="218" t="s">
        <v>8704</v>
      </c>
      <c r="C8384" s="217" t="s">
        <v>467</v>
      </c>
      <c r="D8384" s="219">
        <v>0</v>
      </c>
      <c r="E8384" s="220"/>
    </row>
    <row r="8385" spans="1:5">
      <c r="A8385" s="217">
        <v>103073</v>
      </c>
      <c r="B8385" s="218" t="s">
        <v>8705</v>
      </c>
      <c r="C8385" s="217" t="s">
        <v>467</v>
      </c>
      <c r="D8385" s="219">
        <v>352.68</v>
      </c>
      <c r="E8385" s="220">
        <v>2.9999999999999997E-4</v>
      </c>
    </row>
    <row r="8386" spans="1:5">
      <c r="A8386" s="217">
        <v>103056</v>
      </c>
      <c r="B8386" s="218" t="s">
        <v>8706</v>
      </c>
      <c r="C8386" s="217" t="s">
        <v>467</v>
      </c>
      <c r="D8386" s="219">
        <v>0</v>
      </c>
      <c r="E8386" s="220"/>
    </row>
    <row r="8387" spans="1:5">
      <c r="A8387" s="217">
        <v>97086</v>
      </c>
      <c r="B8387" s="218" t="s">
        <v>8707</v>
      </c>
      <c r="C8387" s="217" t="s">
        <v>467</v>
      </c>
      <c r="D8387" s="219">
        <v>132.46</v>
      </c>
      <c r="E8387" s="220">
        <v>0</v>
      </c>
    </row>
    <row r="8388" spans="1:5">
      <c r="A8388" s="217">
        <v>97085</v>
      </c>
      <c r="B8388" s="218" t="s">
        <v>8708</v>
      </c>
      <c r="C8388" s="217" t="s">
        <v>467</v>
      </c>
      <c r="D8388" s="219">
        <v>0</v>
      </c>
      <c r="E8388" s="220"/>
    </row>
    <row r="8389" spans="1:5">
      <c r="A8389" s="217">
        <v>104766</v>
      </c>
      <c r="B8389" s="218" t="s">
        <v>8709</v>
      </c>
      <c r="C8389" s="217" t="s">
        <v>27</v>
      </c>
      <c r="D8389" s="219">
        <v>15.52</v>
      </c>
      <c r="E8389" s="220">
        <v>0</v>
      </c>
    </row>
    <row r="8390" spans="1:5">
      <c r="A8390" s="217">
        <v>90467</v>
      </c>
      <c r="B8390" s="218" t="s">
        <v>8710</v>
      </c>
      <c r="C8390" s="217" t="s">
        <v>27</v>
      </c>
      <c r="D8390" s="219">
        <v>22.65</v>
      </c>
      <c r="E8390" s="220">
        <v>0</v>
      </c>
    </row>
    <row r="8391" spans="1:5">
      <c r="A8391" s="217">
        <v>90466</v>
      </c>
      <c r="B8391" s="218" t="s">
        <v>8711</v>
      </c>
      <c r="C8391" s="217" t="s">
        <v>27</v>
      </c>
      <c r="D8391" s="219">
        <v>15.05</v>
      </c>
      <c r="E8391" s="220">
        <v>0</v>
      </c>
    </row>
    <row r="8392" spans="1:5">
      <c r="A8392" s="217">
        <v>90469</v>
      </c>
      <c r="B8392" s="218" t="s">
        <v>8712</v>
      </c>
      <c r="C8392" s="217" t="s">
        <v>27</v>
      </c>
      <c r="D8392" s="219">
        <v>11.39</v>
      </c>
      <c r="E8392" s="220">
        <v>0</v>
      </c>
    </row>
    <row r="8393" spans="1:5">
      <c r="A8393" s="217">
        <v>90470</v>
      </c>
      <c r="B8393" s="218" t="s">
        <v>8713</v>
      </c>
      <c r="C8393" s="217" t="s">
        <v>27</v>
      </c>
      <c r="D8393" s="219">
        <v>15.15</v>
      </c>
      <c r="E8393" s="220">
        <v>0</v>
      </c>
    </row>
    <row r="8394" spans="1:5">
      <c r="A8394" s="217">
        <v>90468</v>
      </c>
      <c r="B8394" s="218" t="s">
        <v>8714</v>
      </c>
      <c r="C8394" s="217" t="s">
        <v>27</v>
      </c>
      <c r="D8394" s="219">
        <v>7.5</v>
      </c>
      <c r="E8394" s="220">
        <v>0</v>
      </c>
    </row>
    <row r="8395" spans="1:5">
      <c r="A8395" s="217">
        <v>91188</v>
      </c>
      <c r="B8395" s="218" t="s">
        <v>8715</v>
      </c>
      <c r="C8395" s="217" t="s">
        <v>28</v>
      </c>
      <c r="D8395" s="219">
        <v>12.86</v>
      </c>
      <c r="E8395" s="220">
        <v>1.5599999999999999E-2</v>
      </c>
    </row>
    <row r="8396" spans="1:5">
      <c r="A8396" s="217">
        <v>91189</v>
      </c>
      <c r="B8396" s="218" t="s">
        <v>8716</v>
      </c>
      <c r="C8396" s="217" t="s">
        <v>28</v>
      </c>
      <c r="D8396" s="219">
        <v>71.650000000000006</v>
      </c>
      <c r="E8396" s="220">
        <v>1.95E-2</v>
      </c>
    </row>
    <row r="8397" spans="1:5">
      <c r="A8397" s="217">
        <v>91192</v>
      </c>
      <c r="B8397" s="218" t="s">
        <v>8717</v>
      </c>
      <c r="C8397" s="217" t="s">
        <v>28</v>
      </c>
      <c r="D8397" s="219">
        <v>21.84</v>
      </c>
      <c r="E8397" s="220">
        <v>0</v>
      </c>
    </row>
    <row r="8398" spans="1:5">
      <c r="A8398" s="217">
        <v>91190</v>
      </c>
      <c r="B8398" s="218" t="s">
        <v>8718</v>
      </c>
      <c r="C8398" s="217" t="s">
        <v>28</v>
      </c>
      <c r="D8398" s="219">
        <v>10.42</v>
      </c>
      <c r="E8398" s="220">
        <v>0</v>
      </c>
    </row>
    <row r="8399" spans="1:5">
      <c r="A8399" s="217">
        <v>91191</v>
      </c>
      <c r="B8399" s="218" t="s">
        <v>8719</v>
      </c>
      <c r="C8399" s="217" t="s">
        <v>28</v>
      </c>
      <c r="D8399" s="219">
        <v>14.51</v>
      </c>
      <c r="E8399" s="220">
        <v>0</v>
      </c>
    </row>
    <row r="8400" spans="1:5">
      <c r="A8400" s="217">
        <v>95541</v>
      </c>
      <c r="B8400" s="218" t="s">
        <v>8720</v>
      </c>
      <c r="C8400" s="217" t="s">
        <v>28</v>
      </c>
      <c r="D8400" s="219">
        <v>22.93</v>
      </c>
      <c r="E8400" s="220">
        <v>0</v>
      </c>
    </row>
    <row r="8401" spans="1:5">
      <c r="A8401" s="217">
        <v>96564</v>
      </c>
      <c r="B8401" s="218" t="s">
        <v>8721</v>
      </c>
      <c r="C8401" s="217" t="s">
        <v>27</v>
      </c>
      <c r="D8401" s="219">
        <v>0</v>
      </c>
      <c r="E8401" s="220"/>
    </row>
    <row r="8402" spans="1:5">
      <c r="A8402" s="217">
        <v>104785</v>
      </c>
      <c r="B8402" s="218" t="s">
        <v>8722</v>
      </c>
      <c r="C8402" s="217" t="s">
        <v>27</v>
      </c>
      <c r="D8402" s="219">
        <v>13.74</v>
      </c>
      <c r="E8402" s="220">
        <v>0</v>
      </c>
    </row>
    <row r="8403" spans="1:5">
      <c r="A8403" s="217">
        <v>91166</v>
      </c>
      <c r="B8403" s="218" t="s">
        <v>8723</v>
      </c>
      <c r="C8403" s="217" t="s">
        <v>27</v>
      </c>
      <c r="D8403" s="219">
        <v>4.6900000000000004</v>
      </c>
      <c r="E8403" s="220">
        <v>0</v>
      </c>
    </row>
    <row r="8404" spans="1:5">
      <c r="A8404" s="217">
        <v>91167</v>
      </c>
      <c r="B8404" s="218" t="s">
        <v>8724</v>
      </c>
      <c r="C8404" s="217" t="s">
        <v>27</v>
      </c>
      <c r="D8404" s="219">
        <v>11.05</v>
      </c>
      <c r="E8404" s="220">
        <v>0</v>
      </c>
    </row>
    <row r="8405" spans="1:5">
      <c r="A8405" s="217">
        <v>91176</v>
      </c>
      <c r="B8405" s="218" t="s">
        <v>8725</v>
      </c>
      <c r="C8405" s="217" t="s">
        <v>27</v>
      </c>
      <c r="D8405" s="219">
        <v>19.27</v>
      </c>
      <c r="E8405" s="220">
        <v>0</v>
      </c>
    </row>
    <row r="8406" spans="1:5">
      <c r="A8406" s="217">
        <v>91182</v>
      </c>
      <c r="B8406" s="218" t="s">
        <v>8726</v>
      </c>
      <c r="C8406" s="217" t="s">
        <v>27</v>
      </c>
      <c r="D8406" s="219">
        <v>25.43</v>
      </c>
      <c r="E8406" s="220">
        <v>3.5799999999999998E-2</v>
      </c>
    </row>
    <row r="8407" spans="1:5">
      <c r="A8407" s="217">
        <v>91186</v>
      </c>
      <c r="B8407" s="218" t="s">
        <v>8727</v>
      </c>
      <c r="C8407" s="217" t="s">
        <v>27</v>
      </c>
      <c r="D8407" s="219">
        <v>27.79</v>
      </c>
      <c r="E8407" s="220">
        <v>4.2799999999999998E-2</v>
      </c>
    </row>
    <row r="8408" spans="1:5">
      <c r="A8408" s="217">
        <v>91171</v>
      </c>
      <c r="B8408" s="218" t="s">
        <v>8728</v>
      </c>
      <c r="C8408" s="217" t="s">
        <v>27</v>
      </c>
      <c r="D8408" s="219">
        <v>18.3</v>
      </c>
      <c r="E8408" s="220">
        <v>0</v>
      </c>
    </row>
    <row r="8409" spans="1:5">
      <c r="A8409" s="217">
        <v>91187</v>
      </c>
      <c r="B8409" s="218" t="s">
        <v>8729</v>
      </c>
      <c r="C8409" s="217" t="s">
        <v>27</v>
      </c>
      <c r="D8409" s="219">
        <v>24.77</v>
      </c>
      <c r="E8409" s="220">
        <v>4.5999999999999999E-2</v>
      </c>
    </row>
    <row r="8410" spans="1:5">
      <c r="A8410" s="217">
        <v>91172</v>
      </c>
      <c r="B8410" s="218" t="s">
        <v>8730</v>
      </c>
      <c r="C8410" s="217" t="s">
        <v>27</v>
      </c>
      <c r="D8410" s="219">
        <v>21.14</v>
      </c>
      <c r="E8410" s="220">
        <v>0</v>
      </c>
    </row>
    <row r="8411" spans="1:5">
      <c r="A8411" s="217">
        <v>91185</v>
      </c>
      <c r="B8411" s="218" t="s">
        <v>8731</v>
      </c>
      <c r="C8411" s="217" t="s">
        <v>27</v>
      </c>
      <c r="D8411" s="219">
        <v>25.43</v>
      </c>
      <c r="E8411" s="220">
        <v>3.5799999999999998E-2</v>
      </c>
    </row>
    <row r="8412" spans="1:5">
      <c r="A8412" s="217">
        <v>91170</v>
      </c>
      <c r="B8412" s="218" t="s">
        <v>8732</v>
      </c>
      <c r="C8412" s="217" t="s">
        <v>27</v>
      </c>
      <c r="D8412" s="219">
        <v>11.05</v>
      </c>
      <c r="E8412" s="220">
        <v>0</v>
      </c>
    </row>
    <row r="8413" spans="1:5">
      <c r="A8413" s="217">
        <v>91180</v>
      </c>
      <c r="B8413" s="218" t="s">
        <v>8733</v>
      </c>
      <c r="C8413" s="217" t="s">
        <v>27</v>
      </c>
      <c r="D8413" s="219">
        <v>25.62</v>
      </c>
      <c r="E8413" s="220">
        <v>0</v>
      </c>
    </row>
    <row r="8414" spans="1:5">
      <c r="A8414" s="217">
        <v>91181</v>
      </c>
      <c r="B8414" s="218" t="s">
        <v>8734</v>
      </c>
      <c r="C8414" s="217" t="s">
        <v>27</v>
      </c>
      <c r="D8414" s="219">
        <v>26.75</v>
      </c>
      <c r="E8414" s="220">
        <v>0</v>
      </c>
    </row>
    <row r="8415" spans="1:5">
      <c r="A8415" s="217">
        <v>91179</v>
      </c>
      <c r="B8415" s="218" t="s">
        <v>8735</v>
      </c>
      <c r="C8415" s="217" t="s">
        <v>27</v>
      </c>
      <c r="D8415" s="219">
        <v>19.27</v>
      </c>
      <c r="E8415" s="220">
        <v>0</v>
      </c>
    </row>
    <row r="8416" spans="1:5">
      <c r="A8416" s="217">
        <v>91174</v>
      </c>
      <c r="B8416" s="218" t="s">
        <v>8736</v>
      </c>
      <c r="C8416" s="217" t="s">
        <v>27</v>
      </c>
      <c r="D8416" s="219">
        <v>7.31</v>
      </c>
      <c r="E8416" s="220">
        <v>0</v>
      </c>
    </row>
    <row r="8417" spans="1:5">
      <c r="A8417" s="217">
        <v>91175</v>
      </c>
      <c r="B8417" s="218" t="s">
        <v>8737</v>
      </c>
      <c r="C8417" s="217" t="s">
        <v>27</v>
      </c>
      <c r="D8417" s="219">
        <v>11.41</v>
      </c>
      <c r="E8417" s="220">
        <v>0</v>
      </c>
    </row>
    <row r="8418" spans="1:5">
      <c r="A8418" s="217">
        <v>91173</v>
      </c>
      <c r="B8418" s="218" t="s">
        <v>8738</v>
      </c>
      <c r="C8418" s="217" t="s">
        <v>27</v>
      </c>
      <c r="D8418" s="219">
        <v>4.12</v>
      </c>
      <c r="E8418" s="220">
        <v>0</v>
      </c>
    </row>
    <row r="8419" spans="1:5">
      <c r="A8419" s="217">
        <v>104759</v>
      </c>
      <c r="B8419" s="218" t="s">
        <v>8739</v>
      </c>
      <c r="C8419" s="217" t="s">
        <v>28</v>
      </c>
      <c r="D8419" s="219">
        <v>40.04</v>
      </c>
      <c r="E8419" s="220">
        <v>0</v>
      </c>
    </row>
    <row r="8420" spans="1:5">
      <c r="A8420" s="217">
        <v>104760</v>
      </c>
      <c r="B8420" s="218" t="s">
        <v>8740</v>
      </c>
      <c r="C8420" s="217" t="s">
        <v>28</v>
      </c>
      <c r="D8420" s="219">
        <v>58.49</v>
      </c>
      <c r="E8420" s="220">
        <v>0</v>
      </c>
    </row>
    <row r="8421" spans="1:5">
      <c r="A8421" s="217">
        <v>104758</v>
      </c>
      <c r="B8421" s="218" t="s">
        <v>8741</v>
      </c>
      <c r="C8421" s="217" t="s">
        <v>28</v>
      </c>
      <c r="D8421" s="219">
        <v>15.02</v>
      </c>
      <c r="E8421" s="220">
        <v>0</v>
      </c>
    </row>
    <row r="8422" spans="1:5">
      <c r="A8422" s="217">
        <v>90437</v>
      </c>
      <c r="B8422" s="218" t="s">
        <v>8742</v>
      </c>
      <c r="C8422" s="217" t="s">
        <v>28</v>
      </c>
      <c r="D8422" s="219">
        <v>38.49</v>
      </c>
      <c r="E8422" s="220">
        <v>0</v>
      </c>
    </row>
    <row r="8423" spans="1:5">
      <c r="A8423" s="217">
        <v>90438</v>
      </c>
      <c r="B8423" s="218" t="s">
        <v>8743</v>
      </c>
      <c r="C8423" s="217" t="s">
        <v>28</v>
      </c>
      <c r="D8423" s="219">
        <v>56.22</v>
      </c>
      <c r="E8423" s="220">
        <v>0</v>
      </c>
    </row>
    <row r="8424" spans="1:5">
      <c r="A8424" s="217">
        <v>90436</v>
      </c>
      <c r="B8424" s="218" t="s">
        <v>8744</v>
      </c>
      <c r="C8424" s="217" t="s">
        <v>28</v>
      </c>
      <c r="D8424" s="219">
        <v>14.44</v>
      </c>
      <c r="E8424" s="220">
        <v>0</v>
      </c>
    </row>
    <row r="8425" spans="1:5">
      <c r="A8425" s="217">
        <v>104770</v>
      </c>
      <c r="B8425" s="218" t="s">
        <v>8745</v>
      </c>
      <c r="C8425" s="217" t="s">
        <v>28</v>
      </c>
      <c r="D8425" s="219">
        <v>1.69</v>
      </c>
      <c r="E8425" s="220">
        <v>0</v>
      </c>
    </row>
    <row r="8426" spans="1:5">
      <c r="A8426" s="217">
        <v>104772</v>
      </c>
      <c r="B8426" s="218" t="s">
        <v>8746</v>
      </c>
      <c r="C8426" s="217" t="s">
        <v>28</v>
      </c>
      <c r="D8426" s="219">
        <v>2.4700000000000002</v>
      </c>
      <c r="E8426" s="220">
        <v>0</v>
      </c>
    </row>
    <row r="8427" spans="1:5">
      <c r="A8427" s="217">
        <v>104768</v>
      </c>
      <c r="B8427" s="218" t="s">
        <v>8747</v>
      </c>
      <c r="C8427" s="217" t="s">
        <v>28</v>
      </c>
      <c r="D8427" s="219">
        <v>0.63</v>
      </c>
      <c r="E8427" s="220">
        <v>0</v>
      </c>
    </row>
    <row r="8428" spans="1:5">
      <c r="A8428" s="217">
        <v>104769</v>
      </c>
      <c r="B8428" s="218" t="s">
        <v>8748</v>
      </c>
      <c r="C8428" s="217" t="s">
        <v>28</v>
      </c>
      <c r="D8428" s="219">
        <v>1.63</v>
      </c>
      <c r="E8428" s="220">
        <v>0</v>
      </c>
    </row>
    <row r="8429" spans="1:5">
      <c r="A8429" s="217">
        <v>104771</v>
      </c>
      <c r="B8429" s="218" t="s">
        <v>8749</v>
      </c>
      <c r="C8429" s="217" t="s">
        <v>28</v>
      </c>
      <c r="D8429" s="219">
        <v>2.38</v>
      </c>
      <c r="E8429" s="220">
        <v>0</v>
      </c>
    </row>
    <row r="8430" spans="1:5">
      <c r="A8430" s="217">
        <v>104767</v>
      </c>
      <c r="B8430" s="218" t="s">
        <v>8750</v>
      </c>
      <c r="C8430" s="217" t="s">
        <v>28</v>
      </c>
      <c r="D8430" s="219">
        <v>0.6</v>
      </c>
      <c r="E8430" s="220">
        <v>0</v>
      </c>
    </row>
    <row r="8431" spans="1:5">
      <c r="A8431" s="217">
        <v>104762</v>
      </c>
      <c r="B8431" s="218" t="s">
        <v>8751</v>
      </c>
      <c r="C8431" s="217" t="s">
        <v>28</v>
      </c>
      <c r="D8431" s="219">
        <v>22.63</v>
      </c>
      <c r="E8431" s="220">
        <v>3.4500000000000003E-2</v>
      </c>
    </row>
    <row r="8432" spans="1:5">
      <c r="A8432" s="217">
        <v>104763</v>
      </c>
      <c r="B8432" s="218" t="s">
        <v>8752</v>
      </c>
      <c r="C8432" s="217" t="s">
        <v>28</v>
      </c>
      <c r="D8432" s="219">
        <v>33.06</v>
      </c>
      <c r="E8432" s="220">
        <v>3.4799999999999998E-2</v>
      </c>
    </row>
    <row r="8433" spans="1:5">
      <c r="A8433" s="217">
        <v>104761</v>
      </c>
      <c r="B8433" s="218" t="s">
        <v>8753</v>
      </c>
      <c r="C8433" s="217" t="s">
        <v>28</v>
      </c>
      <c r="D8433" s="219">
        <v>8.48</v>
      </c>
      <c r="E8433" s="220">
        <v>3.4200000000000001E-2</v>
      </c>
    </row>
    <row r="8434" spans="1:5">
      <c r="A8434" s="217">
        <v>90440</v>
      </c>
      <c r="B8434" s="218" t="s">
        <v>8754</v>
      </c>
      <c r="C8434" s="217" t="s">
        <v>28</v>
      </c>
      <c r="D8434" s="219">
        <v>22.41</v>
      </c>
      <c r="E8434" s="220">
        <v>3.4799999999999998E-2</v>
      </c>
    </row>
    <row r="8435" spans="1:5">
      <c r="A8435" s="217">
        <v>90441</v>
      </c>
      <c r="B8435" s="218" t="s">
        <v>8755</v>
      </c>
      <c r="C8435" s="217" t="s">
        <v>28</v>
      </c>
      <c r="D8435" s="219">
        <v>32.74</v>
      </c>
      <c r="E8435" s="220">
        <v>3.5099999999999999E-2</v>
      </c>
    </row>
    <row r="8436" spans="1:5">
      <c r="A8436" s="217">
        <v>90439</v>
      </c>
      <c r="B8436" s="218" t="s">
        <v>8756</v>
      </c>
      <c r="C8436" s="217" t="s">
        <v>28</v>
      </c>
      <c r="D8436" s="219">
        <v>8.4</v>
      </c>
      <c r="E8436" s="220">
        <v>3.4500000000000003E-2</v>
      </c>
    </row>
    <row r="8437" spans="1:5">
      <c r="A8437" s="217">
        <v>104776</v>
      </c>
      <c r="B8437" s="218" t="s">
        <v>8757</v>
      </c>
      <c r="C8437" s="217" t="s">
        <v>28</v>
      </c>
      <c r="D8437" s="219">
        <v>5.87</v>
      </c>
      <c r="E8437" s="220">
        <v>8.0100000000000005E-2</v>
      </c>
    </row>
    <row r="8438" spans="1:5">
      <c r="A8438" s="217">
        <v>104778</v>
      </c>
      <c r="B8438" s="218" t="s">
        <v>8758</v>
      </c>
      <c r="C8438" s="217" t="s">
        <v>28</v>
      </c>
      <c r="D8438" s="219">
        <v>8.58</v>
      </c>
      <c r="E8438" s="220">
        <v>8.0399999999999999E-2</v>
      </c>
    </row>
    <row r="8439" spans="1:5">
      <c r="A8439" s="217">
        <v>104774</v>
      </c>
      <c r="B8439" s="218" t="s">
        <v>8759</v>
      </c>
      <c r="C8439" s="217" t="s">
        <v>28</v>
      </c>
      <c r="D8439" s="219">
        <v>2.19</v>
      </c>
      <c r="E8439" s="220">
        <v>7.7600000000000002E-2</v>
      </c>
    </row>
    <row r="8440" spans="1:5">
      <c r="A8440" s="217">
        <v>104775</v>
      </c>
      <c r="B8440" s="218" t="s">
        <v>8760</v>
      </c>
      <c r="C8440" s="217" t="s">
        <v>28</v>
      </c>
      <c r="D8440" s="219">
        <v>5.67</v>
      </c>
      <c r="E8440" s="220">
        <v>8.2900000000000001E-2</v>
      </c>
    </row>
    <row r="8441" spans="1:5">
      <c r="A8441" s="217">
        <v>104777</v>
      </c>
      <c r="B8441" s="218" t="s">
        <v>8761</v>
      </c>
      <c r="C8441" s="217" t="s">
        <v>28</v>
      </c>
      <c r="D8441" s="219">
        <v>8.2799999999999994</v>
      </c>
      <c r="E8441" s="220">
        <v>8.3299999999999999E-2</v>
      </c>
    </row>
    <row r="8442" spans="1:5">
      <c r="A8442" s="217">
        <v>104773</v>
      </c>
      <c r="B8442" s="218" t="s">
        <v>8762</v>
      </c>
      <c r="C8442" s="217" t="s">
        <v>28</v>
      </c>
      <c r="D8442" s="219">
        <v>2.11</v>
      </c>
      <c r="E8442" s="220">
        <v>8.0600000000000005E-2</v>
      </c>
    </row>
    <row r="8443" spans="1:5">
      <c r="A8443" s="217">
        <v>104782</v>
      </c>
      <c r="B8443" s="218" t="s">
        <v>8763</v>
      </c>
      <c r="C8443" s="217" t="s">
        <v>28</v>
      </c>
      <c r="D8443" s="219">
        <v>54.71</v>
      </c>
      <c r="E8443" s="220">
        <v>0</v>
      </c>
    </row>
    <row r="8444" spans="1:5">
      <c r="A8444" s="217">
        <v>90451</v>
      </c>
      <c r="B8444" s="218" t="s">
        <v>8764</v>
      </c>
      <c r="C8444" s="217" t="s">
        <v>28</v>
      </c>
      <c r="D8444" s="219">
        <v>6.11</v>
      </c>
      <c r="E8444" s="220">
        <v>0.24390000000000001</v>
      </c>
    </row>
    <row r="8445" spans="1:5">
      <c r="A8445" s="217">
        <v>90452</v>
      </c>
      <c r="B8445" s="218" t="s">
        <v>8765</v>
      </c>
      <c r="C8445" s="217" t="s">
        <v>28</v>
      </c>
      <c r="D8445" s="219">
        <v>22.89</v>
      </c>
      <c r="E8445" s="220">
        <v>0.6492</v>
      </c>
    </row>
    <row r="8446" spans="1:5">
      <c r="A8446" s="217">
        <v>90455</v>
      </c>
      <c r="B8446" s="218" t="s">
        <v>8766</v>
      </c>
      <c r="C8446" s="217" t="s">
        <v>28</v>
      </c>
      <c r="D8446" s="219">
        <v>7.4</v>
      </c>
      <c r="E8446" s="220">
        <v>0</v>
      </c>
    </row>
    <row r="8447" spans="1:5">
      <c r="A8447" s="217">
        <v>104784</v>
      </c>
      <c r="B8447" s="218" t="s">
        <v>8767</v>
      </c>
      <c r="C8447" s="217" t="s">
        <v>28</v>
      </c>
      <c r="D8447" s="219">
        <v>12.28</v>
      </c>
      <c r="E8447" s="220">
        <v>0</v>
      </c>
    </row>
    <row r="8448" spans="1:5">
      <c r="A8448" s="217">
        <v>90453</v>
      </c>
      <c r="B8448" s="218" t="s">
        <v>8768</v>
      </c>
      <c r="C8448" s="217" t="s">
        <v>28</v>
      </c>
      <c r="D8448" s="219">
        <v>3.61</v>
      </c>
      <c r="E8448" s="220">
        <v>0</v>
      </c>
    </row>
    <row r="8449" spans="1:5">
      <c r="A8449" s="217">
        <v>104783</v>
      </c>
      <c r="B8449" s="218" t="s">
        <v>8769</v>
      </c>
      <c r="C8449" s="217" t="s">
        <v>28</v>
      </c>
      <c r="D8449" s="219">
        <v>4.5199999999999996</v>
      </c>
      <c r="E8449" s="220">
        <v>0</v>
      </c>
    </row>
    <row r="8450" spans="1:5">
      <c r="A8450" s="217">
        <v>90454</v>
      </c>
      <c r="B8450" s="218" t="s">
        <v>8770</v>
      </c>
      <c r="C8450" s="217" t="s">
        <v>28</v>
      </c>
      <c r="D8450" s="219">
        <v>5.72</v>
      </c>
      <c r="E8450" s="220">
        <v>0</v>
      </c>
    </row>
    <row r="8451" spans="1:5">
      <c r="A8451" s="217">
        <v>90459</v>
      </c>
      <c r="B8451" s="218" t="s">
        <v>8771</v>
      </c>
      <c r="C8451" s="217" t="s">
        <v>28</v>
      </c>
      <c r="D8451" s="219">
        <v>47.35</v>
      </c>
      <c r="E8451" s="220">
        <v>0</v>
      </c>
    </row>
    <row r="8452" spans="1:5">
      <c r="A8452" s="217">
        <v>90456</v>
      </c>
      <c r="B8452" s="218" t="s">
        <v>8772</v>
      </c>
      <c r="C8452" s="217" t="s">
        <v>28</v>
      </c>
      <c r="D8452" s="219">
        <v>5.35</v>
      </c>
      <c r="E8452" s="220">
        <v>0</v>
      </c>
    </row>
    <row r="8453" spans="1:5">
      <c r="A8453" s="217">
        <v>90458</v>
      </c>
      <c r="B8453" s="218" t="s">
        <v>8773</v>
      </c>
      <c r="C8453" s="217" t="s">
        <v>28</v>
      </c>
      <c r="D8453" s="219">
        <v>34.81</v>
      </c>
      <c r="E8453" s="220">
        <v>0</v>
      </c>
    </row>
    <row r="8454" spans="1:5">
      <c r="A8454" s="217">
        <v>90457</v>
      </c>
      <c r="B8454" s="218" t="s">
        <v>8774</v>
      </c>
      <c r="C8454" s="217" t="s">
        <v>28</v>
      </c>
      <c r="D8454" s="219">
        <v>12.2</v>
      </c>
      <c r="E8454" s="220">
        <v>0</v>
      </c>
    </row>
    <row r="8455" spans="1:5">
      <c r="A8455" s="217">
        <v>90447</v>
      </c>
      <c r="B8455" s="218" t="s">
        <v>8775</v>
      </c>
      <c r="C8455" s="217" t="s">
        <v>27</v>
      </c>
      <c r="D8455" s="219">
        <v>8.07</v>
      </c>
      <c r="E8455" s="220">
        <v>0</v>
      </c>
    </row>
    <row r="8456" spans="1:5">
      <c r="A8456" s="217">
        <v>91222</v>
      </c>
      <c r="B8456" s="218" t="s">
        <v>8776</v>
      </c>
      <c r="C8456" s="217" t="s">
        <v>27</v>
      </c>
      <c r="D8456" s="219">
        <v>8.61</v>
      </c>
      <c r="E8456" s="220">
        <v>0</v>
      </c>
    </row>
    <row r="8457" spans="1:5">
      <c r="A8457" s="217">
        <v>90443</v>
      </c>
      <c r="B8457" s="218" t="s">
        <v>8777</v>
      </c>
      <c r="C8457" s="217" t="s">
        <v>27</v>
      </c>
      <c r="D8457" s="219">
        <v>7.76</v>
      </c>
      <c r="E8457" s="220">
        <v>0</v>
      </c>
    </row>
    <row r="8458" spans="1:5">
      <c r="A8458" s="217">
        <v>104780</v>
      </c>
      <c r="B8458" s="218" t="s">
        <v>8778</v>
      </c>
      <c r="C8458" s="217" t="s">
        <v>27</v>
      </c>
      <c r="D8458" s="219">
        <v>5.17</v>
      </c>
      <c r="E8458" s="220">
        <v>0</v>
      </c>
    </row>
    <row r="8459" spans="1:5">
      <c r="A8459" s="217">
        <v>104781</v>
      </c>
      <c r="B8459" s="218" t="s">
        <v>8779</v>
      </c>
      <c r="C8459" s="217" t="s">
        <v>27</v>
      </c>
      <c r="D8459" s="219">
        <v>5.92</v>
      </c>
      <c r="E8459" s="220">
        <v>0</v>
      </c>
    </row>
    <row r="8460" spans="1:5">
      <c r="A8460" s="217">
        <v>104779</v>
      </c>
      <c r="B8460" s="218" t="s">
        <v>8780</v>
      </c>
      <c r="C8460" s="217" t="s">
        <v>27</v>
      </c>
      <c r="D8460" s="219">
        <v>5.13</v>
      </c>
      <c r="E8460" s="220">
        <v>0</v>
      </c>
    </row>
    <row r="8461" spans="1:5">
      <c r="A8461" s="217">
        <v>104787</v>
      </c>
      <c r="B8461" s="218" t="s">
        <v>8781</v>
      </c>
      <c r="C8461" s="217" t="s">
        <v>27</v>
      </c>
      <c r="D8461" s="219">
        <v>7.42</v>
      </c>
      <c r="E8461" s="220">
        <v>3.3700000000000001E-2</v>
      </c>
    </row>
    <row r="8462" spans="1:5">
      <c r="A8462" s="217">
        <v>104788</v>
      </c>
      <c r="B8462" s="218" t="s">
        <v>8782</v>
      </c>
      <c r="C8462" s="217" t="s">
        <v>27</v>
      </c>
      <c r="D8462" s="219">
        <v>9.85</v>
      </c>
      <c r="E8462" s="220">
        <v>3.4500000000000003E-2</v>
      </c>
    </row>
    <row r="8463" spans="1:5">
      <c r="A8463" s="217">
        <v>104786</v>
      </c>
      <c r="B8463" s="218" t="s">
        <v>8783</v>
      </c>
      <c r="C8463" s="217" t="s">
        <v>27</v>
      </c>
      <c r="D8463" s="219">
        <v>5.59</v>
      </c>
      <c r="E8463" s="220">
        <v>3.2199999999999999E-2</v>
      </c>
    </row>
    <row r="8464" spans="1:5">
      <c r="A8464" s="217">
        <v>90445</v>
      </c>
      <c r="B8464" s="218" t="s">
        <v>8784</v>
      </c>
      <c r="C8464" s="217" t="s">
        <v>27</v>
      </c>
      <c r="D8464" s="219">
        <v>15.06</v>
      </c>
      <c r="E8464" s="220">
        <v>1.9300000000000001E-2</v>
      </c>
    </row>
    <row r="8465" spans="1:5">
      <c r="A8465" s="217">
        <v>90446</v>
      </c>
      <c r="B8465" s="218" t="s">
        <v>8785</v>
      </c>
      <c r="C8465" s="217" t="s">
        <v>27</v>
      </c>
      <c r="D8465" s="219">
        <v>20</v>
      </c>
      <c r="E8465" s="220">
        <v>0.02</v>
      </c>
    </row>
    <row r="8466" spans="1:5">
      <c r="A8466" s="217">
        <v>90444</v>
      </c>
      <c r="B8466" s="218" t="s">
        <v>8786</v>
      </c>
      <c r="C8466" s="217" t="s">
        <v>27</v>
      </c>
      <c r="D8466" s="219">
        <v>11.35</v>
      </c>
      <c r="E8466" s="220">
        <v>1.9400000000000001E-2</v>
      </c>
    </row>
    <row r="8467" spans="1:5">
      <c r="A8467" s="217">
        <v>104764</v>
      </c>
      <c r="B8467" s="218" t="s">
        <v>8787</v>
      </c>
      <c r="C8467" s="217" t="s">
        <v>27</v>
      </c>
      <c r="D8467" s="219">
        <v>22.4</v>
      </c>
      <c r="E8467" s="220">
        <v>0.24959999999999999</v>
      </c>
    </row>
    <row r="8468" spans="1:5">
      <c r="A8468" s="217">
        <v>90460</v>
      </c>
      <c r="B8468" s="218" t="s">
        <v>8788</v>
      </c>
      <c r="C8468" s="217" t="s">
        <v>27</v>
      </c>
      <c r="D8468" s="219">
        <v>27.95</v>
      </c>
      <c r="E8468" s="220">
        <v>0.28549999999999998</v>
      </c>
    </row>
    <row r="8469" spans="1:5">
      <c r="A8469" s="217">
        <v>90462</v>
      </c>
      <c r="B8469" s="218" t="s">
        <v>8789</v>
      </c>
      <c r="C8469" s="217" t="s">
        <v>27</v>
      </c>
      <c r="D8469" s="219">
        <v>4.88</v>
      </c>
      <c r="E8469" s="220">
        <v>0.30530000000000002</v>
      </c>
    </row>
    <row r="8470" spans="1:5">
      <c r="A8470" s="217">
        <v>104765</v>
      </c>
      <c r="B8470" s="218" t="s">
        <v>8790</v>
      </c>
      <c r="C8470" s="217" t="s">
        <v>27</v>
      </c>
      <c r="D8470" s="219">
        <v>17.350000000000001</v>
      </c>
      <c r="E8470" s="220">
        <v>0.1608</v>
      </c>
    </row>
    <row r="8471" spans="1:5">
      <c r="A8471" s="217">
        <v>90461</v>
      </c>
      <c r="B8471" s="218" t="s">
        <v>8791</v>
      </c>
      <c r="C8471" s="217" t="s">
        <v>27</v>
      </c>
      <c r="D8471" s="219">
        <v>20.100000000000001</v>
      </c>
      <c r="E8471" s="220">
        <v>0.19850000000000001</v>
      </c>
    </row>
    <row r="8472" spans="1:5">
      <c r="A8472" s="217">
        <v>90463</v>
      </c>
      <c r="B8472" s="218" t="s">
        <v>8792</v>
      </c>
      <c r="C8472" s="217" t="s">
        <v>27</v>
      </c>
      <c r="D8472" s="219">
        <v>4.01</v>
      </c>
      <c r="E8472" s="220">
        <v>0.24690000000000001</v>
      </c>
    </row>
    <row r="8473" spans="1:5">
      <c r="A8473" s="217">
        <v>96560</v>
      </c>
      <c r="B8473" s="218" t="s">
        <v>8793</v>
      </c>
      <c r="C8473" s="217" t="s">
        <v>467</v>
      </c>
      <c r="D8473" s="219">
        <v>35.130000000000003</v>
      </c>
      <c r="E8473" s="220">
        <v>0.17680000000000001</v>
      </c>
    </row>
    <row r="8474" spans="1:5">
      <c r="A8474" s="217">
        <v>96559</v>
      </c>
      <c r="B8474" s="218" t="s">
        <v>8794</v>
      </c>
      <c r="C8474" s="217" t="s">
        <v>467</v>
      </c>
      <c r="D8474" s="219">
        <v>38.68</v>
      </c>
      <c r="E8474" s="220">
        <v>0.25700000000000001</v>
      </c>
    </row>
    <row r="8475" spans="1:5">
      <c r="A8475" s="217">
        <v>96562</v>
      </c>
      <c r="B8475" s="218" t="s">
        <v>8795</v>
      </c>
      <c r="C8475" s="217" t="s">
        <v>27</v>
      </c>
      <c r="D8475" s="219">
        <v>54.48</v>
      </c>
      <c r="E8475" s="220">
        <v>0.1825</v>
      </c>
    </row>
    <row r="8476" spans="1:5">
      <c r="A8476" s="217">
        <v>96563</v>
      </c>
      <c r="B8476" s="218" t="s">
        <v>8796</v>
      </c>
      <c r="C8476" s="217" t="s">
        <v>27</v>
      </c>
      <c r="D8476" s="219">
        <v>61.17</v>
      </c>
      <c r="E8476" s="220">
        <v>0.16250000000000001</v>
      </c>
    </row>
    <row r="8477" spans="1:5">
      <c r="A8477" s="217">
        <v>102469</v>
      </c>
      <c r="B8477" s="218" t="s">
        <v>8797</v>
      </c>
      <c r="C8477" s="217" t="s">
        <v>467</v>
      </c>
      <c r="D8477" s="219">
        <v>0</v>
      </c>
      <c r="E8477" s="220"/>
    </row>
    <row r="8478" spans="1:5">
      <c r="A8478" s="217">
        <v>104388</v>
      </c>
      <c r="B8478" s="218" t="s">
        <v>8798</v>
      </c>
      <c r="C8478" s="217" t="s">
        <v>467</v>
      </c>
      <c r="D8478" s="219">
        <v>0</v>
      </c>
      <c r="E8478" s="220"/>
    </row>
    <row r="8479" spans="1:5">
      <c r="A8479" s="217">
        <v>104387</v>
      </c>
      <c r="B8479" s="218" t="s">
        <v>8799</v>
      </c>
      <c r="C8479" s="217" t="s">
        <v>552</v>
      </c>
      <c r="D8479" s="219">
        <v>0</v>
      </c>
      <c r="E8479" s="220"/>
    </row>
    <row r="8480" spans="1:5">
      <c r="A8480" s="217">
        <v>104364</v>
      </c>
      <c r="B8480" s="218" t="s">
        <v>8800</v>
      </c>
      <c r="C8480" s="217" t="s">
        <v>552</v>
      </c>
      <c r="D8480" s="219">
        <v>0</v>
      </c>
      <c r="E8480" s="220"/>
    </row>
    <row r="8481" spans="1:5">
      <c r="A8481" s="217">
        <v>102097</v>
      </c>
      <c r="B8481" s="218" t="s">
        <v>8801</v>
      </c>
      <c r="C8481" s="217" t="s">
        <v>552</v>
      </c>
      <c r="D8481" s="219">
        <v>0</v>
      </c>
      <c r="E8481" s="220"/>
    </row>
    <row r="8482" spans="1:5">
      <c r="A8482" s="217">
        <v>104365</v>
      </c>
      <c r="B8482" s="218" t="s">
        <v>8802</v>
      </c>
      <c r="C8482" s="217" t="s">
        <v>552</v>
      </c>
      <c r="D8482" s="219">
        <v>0</v>
      </c>
      <c r="E8482" s="220"/>
    </row>
    <row r="8483" spans="1:5">
      <c r="A8483" s="217">
        <v>101870</v>
      </c>
      <c r="B8483" s="218" t="s">
        <v>8803</v>
      </c>
      <c r="C8483" s="217" t="s">
        <v>467</v>
      </c>
      <c r="D8483" s="219">
        <v>43.04</v>
      </c>
      <c r="E8483" s="220">
        <v>2.8E-3</v>
      </c>
    </row>
    <row r="8484" spans="1:5">
      <c r="A8484" s="217">
        <v>101866</v>
      </c>
      <c r="B8484" s="218" t="s">
        <v>8804</v>
      </c>
      <c r="C8484" s="217" t="s">
        <v>467</v>
      </c>
      <c r="D8484" s="219">
        <v>36.94</v>
      </c>
      <c r="E8484" s="220">
        <v>1.9E-3</v>
      </c>
    </row>
    <row r="8485" spans="1:5">
      <c r="A8485" s="217">
        <v>101867</v>
      </c>
      <c r="B8485" s="218" t="s">
        <v>8805</v>
      </c>
      <c r="C8485" s="217" t="s">
        <v>467</v>
      </c>
      <c r="D8485" s="219">
        <v>41.62</v>
      </c>
      <c r="E8485" s="220">
        <v>2.3999999999999998E-3</v>
      </c>
    </row>
    <row r="8486" spans="1:5">
      <c r="A8486" s="217">
        <v>101868</v>
      </c>
      <c r="B8486" s="218" t="s">
        <v>8806</v>
      </c>
      <c r="C8486" s="217" t="s">
        <v>467</v>
      </c>
      <c r="D8486" s="219">
        <v>33.68</v>
      </c>
      <c r="E8486" s="220">
        <v>1.5E-3</v>
      </c>
    </row>
    <row r="8487" spans="1:5">
      <c r="A8487" s="217">
        <v>101869</v>
      </c>
      <c r="B8487" s="218" t="s">
        <v>8807</v>
      </c>
      <c r="C8487" s="217" t="s">
        <v>467</v>
      </c>
      <c r="D8487" s="219">
        <v>38.36</v>
      </c>
      <c r="E8487" s="220">
        <v>2.0999999999999999E-3</v>
      </c>
    </row>
    <row r="8488" spans="1:5">
      <c r="A8488" s="217">
        <v>101856</v>
      </c>
      <c r="B8488" s="218" t="s">
        <v>8808</v>
      </c>
      <c r="C8488" s="217" t="s">
        <v>467</v>
      </c>
      <c r="D8488" s="219">
        <v>30.81</v>
      </c>
      <c r="E8488" s="220">
        <v>1E-3</v>
      </c>
    </row>
    <row r="8489" spans="1:5">
      <c r="A8489" s="217">
        <v>101865</v>
      </c>
      <c r="B8489" s="218" t="s">
        <v>8809</v>
      </c>
      <c r="C8489" s="217" t="s">
        <v>467</v>
      </c>
      <c r="D8489" s="219">
        <v>41.16</v>
      </c>
      <c r="E8489" s="220">
        <v>2.7000000000000001E-3</v>
      </c>
    </row>
    <row r="8490" spans="1:5">
      <c r="A8490" s="217">
        <v>101861</v>
      </c>
      <c r="B8490" s="218" t="s">
        <v>8810</v>
      </c>
      <c r="C8490" s="217" t="s">
        <v>467</v>
      </c>
      <c r="D8490" s="219">
        <v>36.72</v>
      </c>
      <c r="E8490" s="220">
        <v>1.9E-3</v>
      </c>
    </row>
    <row r="8491" spans="1:5">
      <c r="A8491" s="217">
        <v>101862</v>
      </c>
      <c r="B8491" s="218" t="s">
        <v>8811</v>
      </c>
      <c r="C8491" s="217" t="s">
        <v>467</v>
      </c>
      <c r="D8491" s="219">
        <v>39.74</v>
      </c>
      <c r="E8491" s="220">
        <v>2.3E-3</v>
      </c>
    </row>
    <row r="8492" spans="1:5">
      <c r="A8492" s="217">
        <v>101863</v>
      </c>
      <c r="B8492" s="218" t="s">
        <v>8812</v>
      </c>
      <c r="C8492" s="217" t="s">
        <v>467</v>
      </c>
      <c r="D8492" s="219">
        <v>31.79</v>
      </c>
      <c r="E8492" s="220">
        <v>8.9999999999999998E-4</v>
      </c>
    </row>
    <row r="8493" spans="1:5">
      <c r="A8493" s="217">
        <v>101864</v>
      </c>
      <c r="B8493" s="218" t="s">
        <v>8813</v>
      </c>
      <c r="C8493" s="217" t="s">
        <v>467</v>
      </c>
      <c r="D8493" s="219">
        <v>36.479999999999997</v>
      </c>
      <c r="E8493" s="220">
        <v>1.9E-3</v>
      </c>
    </row>
    <row r="8494" spans="1:5">
      <c r="A8494" s="217">
        <v>101860</v>
      </c>
      <c r="B8494" s="218" t="s">
        <v>8814</v>
      </c>
      <c r="C8494" s="217" t="s">
        <v>467</v>
      </c>
      <c r="D8494" s="219">
        <v>39.04</v>
      </c>
      <c r="E8494" s="220">
        <v>2.3E-3</v>
      </c>
    </row>
    <row r="8495" spans="1:5">
      <c r="A8495" s="217">
        <v>101857</v>
      </c>
      <c r="B8495" s="218" t="s">
        <v>8815</v>
      </c>
      <c r="C8495" s="217" t="s">
        <v>467</v>
      </c>
      <c r="D8495" s="219">
        <v>37.729999999999997</v>
      </c>
      <c r="E8495" s="220">
        <v>2.0999999999999999E-3</v>
      </c>
    </row>
    <row r="8496" spans="1:5">
      <c r="A8496" s="217">
        <v>101858</v>
      </c>
      <c r="B8496" s="218" t="s">
        <v>8816</v>
      </c>
      <c r="C8496" s="217" t="s">
        <v>467</v>
      </c>
      <c r="D8496" s="219">
        <v>31.39</v>
      </c>
      <c r="E8496" s="220">
        <v>1E-3</v>
      </c>
    </row>
    <row r="8497" spans="1:5">
      <c r="A8497" s="217">
        <v>101859</v>
      </c>
      <c r="B8497" s="218" t="s">
        <v>8817</v>
      </c>
      <c r="C8497" s="217" t="s">
        <v>467</v>
      </c>
      <c r="D8497" s="219">
        <v>34.36</v>
      </c>
      <c r="E8497" s="220">
        <v>1.5E-3</v>
      </c>
    </row>
    <row r="8498" spans="1:5">
      <c r="A8498" s="217">
        <v>101852</v>
      </c>
      <c r="B8498" s="218" t="s">
        <v>8818</v>
      </c>
      <c r="C8498" s="217" t="s">
        <v>467</v>
      </c>
      <c r="D8498" s="219">
        <v>80.400000000000006</v>
      </c>
      <c r="E8498" s="220">
        <v>0.12709999999999999</v>
      </c>
    </row>
    <row r="8499" spans="1:5">
      <c r="A8499" s="217">
        <v>104385</v>
      </c>
      <c r="B8499" s="218" t="s">
        <v>8819</v>
      </c>
      <c r="C8499" s="217" t="s">
        <v>467</v>
      </c>
      <c r="D8499" s="219">
        <v>0</v>
      </c>
      <c r="E8499" s="220"/>
    </row>
    <row r="8500" spans="1:5">
      <c r="A8500" s="217">
        <v>101850</v>
      </c>
      <c r="B8500" s="218" t="s">
        <v>8820</v>
      </c>
      <c r="C8500" s="217" t="s">
        <v>467</v>
      </c>
      <c r="D8500" s="219">
        <v>66.03</v>
      </c>
      <c r="E8500" s="220">
        <v>0.1401</v>
      </c>
    </row>
    <row r="8501" spans="1:5">
      <c r="A8501" s="217">
        <v>101855</v>
      </c>
      <c r="B8501" s="218" t="s">
        <v>8821</v>
      </c>
      <c r="C8501" s="217" t="s">
        <v>467</v>
      </c>
      <c r="D8501" s="219">
        <v>84.69</v>
      </c>
      <c r="E8501" s="220">
        <v>0.1008</v>
      </c>
    </row>
    <row r="8502" spans="1:5">
      <c r="A8502" s="217">
        <v>104386</v>
      </c>
      <c r="B8502" s="218" t="s">
        <v>8822</v>
      </c>
      <c r="C8502" s="217" t="s">
        <v>467</v>
      </c>
      <c r="D8502" s="219">
        <v>0</v>
      </c>
      <c r="E8502" s="220"/>
    </row>
    <row r="8503" spans="1:5">
      <c r="A8503" s="217">
        <v>101853</v>
      </c>
      <c r="B8503" s="218" t="s">
        <v>8823</v>
      </c>
      <c r="C8503" s="217" t="s">
        <v>467</v>
      </c>
      <c r="D8503" s="219">
        <v>59.64</v>
      </c>
      <c r="E8503" s="220">
        <v>0.12690000000000001</v>
      </c>
    </row>
    <row r="8504" spans="1:5">
      <c r="A8504" s="217">
        <v>101849</v>
      </c>
      <c r="B8504" s="218" t="s">
        <v>8824</v>
      </c>
      <c r="C8504" s="217" t="s">
        <v>552</v>
      </c>
      <c r="D8504" s="219">
        <v>197.19</v>
      </c>
      <c r="E8504" s="220">
        <v>8.1000000000000003E-2</v>
      </c>
    </row>
    <row r="8505" spans="1:5">
      <c r="A8505" s="217">
        <v>101841</v>
      </c>
      <c r="B8505" s="218" t="s">
        <v>8825</v>
      </c>
      <c r="C8505" s="217" t="s">
        <v>552</v>
      </c>
      <c r="D8505" s="219">
        <v>115.25</v>
      </c>
      <c r="E8505" s="220">
        <v>0.1159</v>
      </c>
    </row>
    <row r="8506" spans="1:5">
      <c r="A8506" s="217">
        <v>101843</v>
      </c>
      <c r="B8506" s="218" t="s">
        <v>8826</v>
      </c>
      <c r="C8506" s="217" t="s">
        <v>552</v>
      </c>
      <c r="D8506" s="219">
        <v>176.78</v>
      </c>
      <c r="E8506" s="220">
        <v>7.5600000000000001E-2</v>
      </c>
    </row>
    <row r="8507" spans="1:5">
      <c r="A8507" s="217">
        <v>101844</v>
      </c>
      <c r="B8507" s="218" t="s">
        <v>8827</v>
      </c>
      <c r="C8507" s="217" t="s">
        <v>552</v>
      </c>
      <c r="D8507" s="219">
        <v>205.54</v>
      </c>
      <c r="E8507" s="220">
        <v>6.5000000000000002E-2</v>
      </c>
    </row>
    <row r="8508" spans="1:5">
      <c r="A8508" s="217">
        <v>101845</v>
      </c>
      <c r="B8508" s="218" t="s">
        <v>8828</v>
      </c>
      <c r="C8508" s="217" t="s">
        <v>552</v>
      </c>
      <c r="D8508" s="219">
        <v>233.9</v>
      </c>
      <c r="E8508" s="220">
        <v>5.7099999999999998E-2</v>
      </c>
    </row>
    <row r="8509" spans="1:5">
      <c r="A8509" s="217">
        <v>101842</v>
      </c>
      <c r="B8509" s="218" t="s">
        <v>8829</v>
      </c>
      <c r="C8509" s="217" t="s">
        <v>552</v>
      </c>
      <c r="D8509" s="219">
        <v>100.35</v>
      </c>
      <c r="E8509" s="220">
        <v>0.1331</v>
      </c>
    </row>
    <row r="8510" spans="1:5">
      <c r="A8510" s="217">
        <v>101846</v>
      </c>
      <c r="B8510" s="218" t="s">
        <v>8830</v>
      </c>
      <c r="C8510" s="217" t="s">
        <v>552</v>
      </c>
      <c r="D8510" s="219">
        <v>162.47999999999999</v>
      </c>
      <c r="E8510" s="220">
        <v>8.2199999999999995E-2</v>
      </c>
    </row>
    <row r="8511" spans="1:5">
      <c r="A8511" s="217">
        <v>101847</v>
      </c>
      <c r="B8511" s="218" t="s">
        <v>8831</v>
      </c>
      <c r="C8511" s="217" t="s">
        <v>552</v>
      </c>
      <c r="D8511" s="219">
        <v>191.53</v>
      </c>
      <c r="E8511" s="220">
        <v>6.9800000000000001E-2</v>
      </c>
    </row>
    <row r="8512" spans="1:5">
      <c r="A8512" s="217">
        <v>101848</v>
      </c>
      <c r="B8512" s="218" t="s">
        <v>8832</v>
      </c>
      <c r="C8512" s="217" t="s">
        <v>552</v>
      </c>
      <c r="D8512" s="219">
        <v>220.2</v>
      </c>
      <c r="E8512" s="220">
        <v>6.0699999999999997E-2</v>
      </c>
    </row>
    <row r="8513" spans="1:5">
      <c r="A8513" s="217">
        <v>101839</v>
      </c>
      <c r="B8513" s="218" t="s">
        <v>8833</v>
      </c>
      <c r="C8513" s="217" t="s">
        <v>552</v>
      </c>
      <c r="D8513" s="219">
        <v>121.5</v>
      </c>
      <c r="E8513" s="220">
        <v>0.11</v>
      </c>
    </row>
    <row r="8514" spans="1:5">
      <c r="A8514" s="217">
        <v>101840</v>
      </c>
      <c r="B8514" s="218" t="s">
        <v>8834</v>
      </c>
      <c r="C8514" s="217" t="s">
        <v>552</v>
      </c>
      <c r="D8514" s="219">
        <v>196.99</v>
      </c>
      <c r="E8514" s="220">
        <v>0.19650000000000001</v>
      </c>
    </row>
    <row r="8515" spans="1:5">
      <c r="A8515" s="217">
        <v>101837</v>
      </c>
      <c r="B8515" s="218" t="s">
        <v>8835</v>
      </c>
      <c r="C8515" s="217" t="s">
        <v>552</v>
      </c>
      <c r="D8515" s="219">
        <v>59.56</v>
      </c>
      <c r="E8515" s="220">
        <v>0.2243</v>
      </c>
    </row>
    <row r="8516" spans="1:5">
      <c r="A8516" s="217">
        <v>101838</v>
      </c>
      <c r="B8516" s="218" t="s">
        <v>8836</v>
      </c>
      <c r="C8516" s="217" t="s">
        <v>552</v>
      </c>
      <c r="D8516" s="219">
        <v>90.95</v>
      </c>
      <c r="E8516" s="220">
        <v>0.1469</v>
      </c>
    </row>
    <row r="8517" spans="1:5">
      <c r="A8517" s="217">
        <v>101836</v>
      </c>
      <c r="B8517" s="218" t="s">
        <v>8837</v>
      </c>
      <c r="C8517" s="217" t="s">
        <v>552</v>
      </c>
      <c r="D8517" s="219">
        <v>25.84</v>
      </c>
      <c r="E8517" s="220">
        <v>0.51700000000000002</v>
      </c>
    </row>
    <row r="8518" spans="1:5">
      <c r="A8518" s="217">
        <v>101835</v>
      </c>
      <c r="B8518" s="218" t="s">
        <v>8838</v>
      </c>
      <c r="C8518" s="217" t="s">
        <v>552</v>
      </c>
      <c r="D8518" s="219">
        <v>292.27999999999997</v>
      </c>
      <c r="E8518" s="220">
        <v>1.3599999999999999E-2</v>
      </c>
    </row>
    <row r="8519" spans="1:5">
      <c r="A8519" s="217">
        <v>101827</v>
      </c>
      <c r="B8519" s="218" t="s">
        <v>8839</v>
      </c>
      <c r="C8519" s="217" t="s">
        <v>552</v>
      </c>
      <c r="D8519" s="219">
        <v>210.34</v>
      </c>
      <c r="E8519" s="220">
        <v>6.4999999999999997E-3</v>
      </c>
    </row>
    <row r="8520" spans="1:5">
      <c r="A8520" s="217">
        <v>101829</v>
      </c>
      <c r="B8520" s="218" t="s">
        <v>8840</v>
      </c>
      <c r="C8520" s="217" t="s">
        <v>552</v>
      </c>
      <c r="D8520" s="219">
        <v>271.87</v>
      </c>
      <c r="E8520" s="220">
        <v>5.0000000000000001E-3</v>
      </c>
    </row>
    <row r="8521" spans="1:5">
      <c r="A8521" s="217">
        <v>101830</v>
      </c>
      <c r="B8521" s="218" t="s">
        <v>8841</v>
      </c>
      <c r="C8521" s="217" t="s">
        <v>552</v>
      </c>
      <c r="D8521" s="219">
        <v>300.63</v>
      </c>
      <c r="E8521" s="220">
        <v>4.4999999999999997E-3</v>
      </c>
    </row>
    <row r="8522" spans="1:5">
      <c r="A8522" s="217">
        <v>101831</v>
      </c>
      <c r="B8522" s="218" t="s">
        <v>8842</v>
      </c>
      <c r="C8522" s="217" t="s">
        <v>552</v>
      </c>
      <c r="D8522" s="219">
        <v>328.99</v>
      </c>
      <c r="E8522" s="220">
        <v>4.1000000000000003E-3</v>
      </c>
    </row>
    <row r="8523" spans="1:5">
      <c r="A8523" s="217">
        <v>101828</v>
      </c>
      <c r="B8523" s="218" t="s">
        <v>8843</v>
      </c>
      <c r="C8523" s="217" t="s">
        <v>552</v>
      </c>
      <c r="D8523" s="219">
        <v>195.44</v>
      </c>
      <c r="E8523" s="220">
        <v>7.0000000000000001E-3</v>
      </c>
    </row>
    <row r="8524" spans="1:5">
      <c r="A8524" s="217">
        <v>101832</v>
      </c>
      <c r="B8524" s="218" t="s">
        <v>8844</v>
      </c>
      <c r="C8524" s="217" t="s">
        <v>552</v>
      </c>
      <c r="D8524" s="219">
        <v>257.57</v>
      </c>
      <c r="E8524" s="220">
        <v>5.3E-3</v>
      </c>
    </row>
    <row r="8525" spans="1:5">
      <c r="A8525" s="217">
        <v>101833</v>
      </c>
      <c r="B8525" s="218" t="s">
        <v>8845</v>
      </c>
      <c r="C8525" s="217" t="s">
        <v>552</v>
      </c>
      <c r="D8525" s="219">
        <v>286.62</v>
      </c>
      <c r="E8525" s="220">
        <v>4.7000000000000002E-3</v>
      </c>
    </row>
    <row r="8526" spans="1:5">
      <c r="A8526" s="217">
        <v>101834</v>
      </c>
      <c r="B8526" s="218" t="s">
        <v>8846</v>
      </c>
      <c r="C8526" s="217" t="s">
        <v>552</v>
      </c>
      <c r="D8526" s="219">
        <v>315.29000000000002</v>
      </c>
      <c r="E8526" s="220">
        <v>4.3E-3</v>
      </c>
    </row>
    <row r="8527" spans="1:5">
      <c r="A8527" s="217">
        <v>101825</v>
      </c>
      <c r="B8527" s="218" t="s">
        <v>8847</v>
      </c>
      <c r="C8527" s="217" t="s">
        <v>552</v>
      </c>
      <c r="D8527" s="219">
        <v>216.59</v>
      </c>
      <c r="E8527" s="220">
        <v>6.3E-3</v>
      </c>
    </row>
    <row r="8528" spans="1:5">
      <c r="A8528" s="217">
        <v>101826</v>
      </c>
      <c r="B8528" s="218" t="s">
        <v>8848</v>
      </c>
      <c r="C8528" s="217" t="s">
        <v>552</v>
      </c>
      <c r="D8528" s="219">
        <v>246.74</v>
      </c>
      <c r="E8528" s="220">
        <v>5.4999999999999997E-3</v>
      </c>
    </row>
    <row r="8529" spans="1:5">
      <c r="A8529" s="217">
        <v>101823</v>
      </c>
      <c r="B8529" s="218" t="s">
        <v>8849</v>
      </c>
      <c r="C8529" s="217" t="s">
        <v>552</v>
      </c>
      <c r="D8529" s="219">
        <v>154.65</v>
      </c>
      <c r="E8529" s="220">
        <v>8.8000000000000005E-3</v>
      </c>
    </row>
    <row r="8530" spans="1:5">
      <c r="A8530" s="217">
        <v>101824</v>
      </c>
      <c r="B8530" s="218" t="s">
        <v>8850</v>
      </c>
      <c r="C8530" s="217" t="s">
        <v>552</v>
      </c>
      <c r="D8530" s="219">
        <v>186.04</v>
      </c>
      <c r="E8530" s="220">
        <v>7.3000000000000001E-3</v>
      </c>
    </row>
    <row r="8531" spans="1:5">
      <c r="A8531" s="217">
        <v>101822</v>
      </c>
      <c r="B8531" s="218" t="s">
        <v>8851</v>
      </c>
      <c r="C8531" s="217" t="s">
        <v>552</v>
      </c>
      <c r="D8531" s="219">
        <v>120.93</v>
      </c>
      <c r="E8531" s="220">
        <v>1.12E-2</v>
      </c>
    </row>
    <row r="8532" spans="1:5">
      <c r="A8532" s="217">
        <v>101819</v>
      </c>
      <c r="B8532" s="218" t="s">
        <v>8852</v>
      </c>
      <c r="C8532" s="217" t="s">
        <v>467</v>
      </c>
      <c r="D8532" s="219">
        <v>70.05</v>
      </c>
      <c r="E8532" s="220">
        <v>4.8999999999999998E-3</v>
      </c>
    </row>
    <row r="8533" spans="1:5">
      <c r="A8533" s="217">
        <v>104370</v>
      </c>
      <c r="B8533" s="218" t="s">
        <v>8853</v>
      </c>
      <c r="C8533" s="217" t="s">
        <v>467</v>
      </c>
      <c r="D8533" s="219">
        <v>0</v>
      </c>
      <c r="E8533" s="220"/>
    </row>
    <row r="8534" spans="1:5">
      <c r="A8534" s="217">
        <v>101817</v>
      </c>
      <c r="B8534" s="218" t="s">
        <v>8854</v>
      </c>
      <c r="C8534" s="217" t="s">
        <v>467</v>
      </c>
      <c r="D8534" s="219">
        <v>56.16</v>
      </c>
      <c r="E8534" s="220">
        <v>5.4999999999999997E-3</v>
      </c>
    </row>
    <row r="8535" spans="1:5">
      <c r="A8535" s="217">
        <v>101816</v>
      </c>
      <c r="B8535" s="218" t="s">
        <v>8855</v>
      </c>
      <c r="C8535" s="217" t="s">
        <v>467</v>
      </c>
      <c r="D8535" s="219">
        <v>76.459999999999994</v>
      </c>
      <c r="E8535" s="220">
        <v>3.8E-3</v>
      </c>
    </row>
    <row r="8536" spans="1:5">
      <c r="A8536" s="217">
        <v>104369</v>
      </c>
      <c r="B8536" s="218" t="s">
        <v>8856</v>
      </c>
      <c r="C8536" s="217" t="s">
        <v>467</v>
      </c>
      <c r="D8536" s="219">
        <v>0</v>
      </c>
      <c r="E8536" s="220"/>
    </row>
    <row r="8537" spans="1:5">
      <c r="A8537" s="217">
        <v>101820</v>
      </c>
      <c r="B8537" s="218" t="s">
        <v>8857</v>
      </c>
      <c r="C8537" s="217" t="s">
        <v>467</v>
      </c>
      <c r="D8537" s="219">
        <v>46.67</v>
      </c>
      <c r="E8537" s="220">
        <v>3.3999999999999998E-3</v>
      </c>
    </row>
    <row r="8538" spans="1:5">
      <c r="A8538" s="217">
        <v>102988</v>
      </c>
      <c r="B8538" s="218" t="s">
        <v>8858</v>
      </c>
      <c r="C8538" s="217" t="s">
        <v>467</v>
      </c>
      <c r="D8538" s="219">
        <v>61.02</v>
      </c>
      <c r="E8538" s="220">
        <v>4.5999999999999999E-3</v>
      </c>
    </row>
    <row r="8539" spans="1:5">
      <c r="A8539" s="217">
        <v>101814</v>
      </c>
      <c r="B8539" s="218" t="s">
        <v>8859</v>
      </c>
      <c r="C8539" s="217" t="s">
        <v>467</v>
      </c>
      <c r="D8539" s="219">
        <v>51.78</v>
      </c>
      <c r="E8539" s="220">
        <v>4.7999999999999996E-3</v>
      </c>
    </row>
    <row r="8540" spans="1:5">
      <c r="A8540" s="217">
        <v>102098</v>
      </c>
      <c r="B8540" s="218" t="s">
        <v>8860</v>
      </c>
      <c r="C8540" s="217" t="s">
        <v>552</v>
      </c>
      <c r="D8540" s="219">
        <v>2747.69</v>
      </c>
      <c r="E8540" s="220">
        <v>8.4699999999999998E-2</v>
      </c>
    </row>
    <row r="8541" spans="1:5">
      <c r="A8541" s="217">
        <v>104366</v>
      </c>
      <c r="B8541" s="218" t="s">
        <v>8861</v>
      </c>
      <c r="C8541" s="217" t="s">
        <v>552</v>
      </c>
      <c r="D8541" s="219">
        <v>0</v>
      </c>
      <c r="E8541" s="220"/>
    </row>
    <row r="8542" spans="1:5">
      <c r="A8542" s="217">
        <v>102099</v>
      </c>
      <c r="B8542" s="218" t="s">
        <v>8862</v>
      </c>
      <c r="C8542" s="217" t="s">
        <v>552</v>
      </c>
      <c r="D8542" s="219">
        <v>0</v>
      </c>
      <c r="E8542" s="220"/>
    </row>
    <row r="8543" spans="1:5">
      <c r="A8543" s="217">
        <v>104367</v>
      </c>
      <c r="B8543" s="218" t="s">
        <v>8863</v>
      </c>
      <c r="C8543" s="217" t="s">
        <v>552</v>
      </c>
      <c r="D8543" s="219">
        <v>0</v>
      </c>
      <c r="E8543" s="220"/>
    </row>
    <row r="8544" spans="1:5">
      <c r="A8544" s="217">
        <v>92994</v>
      </c>
      <c r="B8544" s="218" t="s">
        <v>8864</v>
      </c>
      <c r="C8544" s="217" t="s">
        <v>27</v>
      </c>
      <c r="D8544" s="219">
        <v>134.56</v>
      </c>
      <c r="E8544" s="220">
        <v>0</v>
      </c>
    </row>
    <row r="8545" spans="1:5">
      <c r="A8545" s="217">
        <v>92996</v>
      </c>
      <c r="B8545" s="218" t="s">
        <v>8865</v>
      </c>
      <c r="C8545" s="217" t="s">
        <v>27</v>
      </c>
      <c r="D8545" s="219">
        <v>162.82</v>
      </c>
      <c r="E8545" s="220">
        <v>0</v>
      </c>
    </row>
    <row r="8546" spans="1:5">
      <c r="A8546" s="217">
        <v>92998</v>
      </c>
      <c r="B8546" s="218" t="s">
        <v>8866</v>
      </c>
      <c r="C8546" s="217" t="s">
        <v>27</v>
      </c>
      <c r="D8546" s="219">
        <v>199.56</v>
      </c>
      <c r="E8546" s="220">
        <v>0</v>
      </c>
    </row>
    <row r="8547" spans="1:5">
      <c r="A8547" s="217">
        <v>93000</v>
      </c>
      <c r="B8547" s="218" t="s">
        <v>8867</v>
      </c>
      <c r="C8547" s="217" t="s">
        <v>27</v>
      </c>
      <c r="D8547" s="219">
        <v>264.25</v>
      </c>
      <c r="E8547" s="220">
        <v>0</v>
      </c>
    </row>
    <row r="8548" spans="1:5">
      <c r="A8548" s="217">
        <v>92984</v>
      </c>
      <c r="B8548" s="218" t="s">
        <v>8868</v>
      </c>
      <c r="C8548" s="217" t="s">
        <v>27</v>
      </c>
      <c r="D8548" s="219">
        <v>28.76</v>
      </c>
      <c r="E8548" s="220">
        <v>0</v>
      </c>
    </row>
    <row r="8549" spans="1:5">
      <c r="A8549" s="217">
        <v>93002</v>
      </c>
      <c r="B8549" s="218" t="s">
        <v>8869</v>
      </c>
      <c r="C8549" s="217" t="s">
        <v>27</v>
      </c>
      <c r="D8549" s="219">
        <v>341.73</v>
      </c>
      <c r="E8549" s="220">
        <v>0</v>
      </c>
    </row>
    <row r="8550" spans="1:5">
      <c r="A8550" s="217">
        <v>92986</v>
      </c>
      <c r="B8550" s="218" t="s">
        <v>8870</v>
      </c>
      <c r="C8550" s="217" t="s">
        <v>27</v>
      </c>
      <c r="D8550" s="219">
        <v>39.81</v>
      </c>
      <c r="E8550" s="220">
        <v>0</v>
      </c>
    </row>
    <row r="8551" spans="1:5">
      <c r="A8551" s="217">
        <v>92988</v>
      </c>
      <c r="B8551" s="218" t="s">
        <v>8871</v>
      </c>
      <c r="C8551" s="217" t="s">
        <v>27</v>
      </c>
      <c r="D8551" s="219">
        <v>57.81</v>
      </c>
      <c r="E8551" s="220">
        <v>0</v>
      </c>
    </row>
    <row r="8552" spans="1:5">
      <c r="A8552" s="217">
        <v>92990</v>
      </c>
      <c r="B8552" s="218" t="s">
        <v>8872</v>
      </c>
      <c r="C8552" s="217" t="s">
        <v>27</v>
      </c>
      <c r="D8552" s="219">
        <v>80.06</v>
      </c>
      <c r="E8552" s="220">
        <v>0</v>
      </c>
    </row>
    <row r="8553" spans="1:5">
      <c r="A8553" s="217">
        <v>92992</v>
      </c>
      <c r="B8553" s="218" t="s">
        <v>8873</v>
      </c>
      <c r="C8553" s="217" t="s">
        <v>27</v>
      </c>
      <c r="D8553" s="219">
        <v>103.53</v>
      </c>
      <c r="E8553" s="220">
        <v>0</v>
      </c>
    </row>
    <row r="8554" spans="1:5">
      <c r="A8554" s="217">
        <v>103491</v>
      </c>
      <c r="B8554" s="218" t="s">
        <v>8874</v>
      </c>
      <c r="C8554" s="217" t="s">
        <v>552</v>
      </c>
      <c r="D8554" s="219">
        <v>598.45000000000005</v>
      </c>
      <c r="E8554" s="220">
        <v>0</v>
      </c>
    </row>
    <row r="8555" spans="1:5">
      <c r="A8555" s="217">
        <v>93026</v>
      </c>
      <c r="B8555" s="218" t="s">
        <v>8875</v>
      </c>
      <c r="C8555" s="217" t="s">
        <v>28</v>
      </c>
      <c r="D8555" s="219">
        <v>102.77</v>
      </c>
      <c r="E8555" s="220">
        <v>0</v>
      </c>
    </row>
    <row r="8556" spans="1:5">
      <c r="A8556" s="217">
        <v>93018</v>
      </c>
      <c r="B8556" s="218" t="s">
        <v>8876</v>
      </c>
      <c r="C8556" s="217" t="s">
        <v>28</v>
      </c>
      <c r="D8556" s="219">
        <v>25.66</v>
      </c>
      <c r="E8556" s="220">
        <v>0</v>
      </c>
    </row>
    <row r="8557" spans="1:5">
      <c r="A8557" s="217">
        <v>93020</v>
      </c>
      <c r="B8557" s="218" t="s">
        <v>8877</v>
      </c>
      <c r="C8557" s="217" t="s">
        <v>28</v>
      </c>
      <c r="D8557" s="219">
        <v>33.479999999999997</v>
      </c>
      <c r="E8557" s="220">
        <v>0</v>
      </c>
    </row>
    <row r="8558" spans="1:5">
      <c r="A8558" s="217">
        <v>93022</v>
      </c>
      <c r="B8558" s="218" t="s">
        <v>8878</v>
      </c>
      <c r="C8558" s="217" t="s">
        <v>28</v>
      </c>
      <c r="D8558" s="219">
        <v>58.52</v>
      </c>
      <c r="E8558" s="220">
        <v>0</v>
      </c>
    </row>
    <row r="8559" spans="1:5">
      <c r="A8559" s="217">
        <v>93024</v>
      </c>
      <c r="B8559" s="218" t="s">
        <v>8879</v>
      </c>
      <c r="C8559" s="217" t="s">
        <v>28</v>
      </c>
      <c r="D8559" s="219">
        <v>61.15</v>
      </c>
      <c r="E8559" s="220">
        <v>0</v>
      </c>
    </row>
    <row r="8560" spans="1:5">
      <c r="A8560" s="217">
        <v>97670</v>
      </c>
      <c r="B8560" s="218" t="s">
        <v>8880</v>
      </c>
      <c r="C8560" s="217" t="s">
        <v>27</v>
      </c>
      <c r="D8560" s="219">
        <v>21.72</v>
      </c>
      <c r="E8560" s="220">
        <v>0.59389999999999998</v>
      </c>
    </row>
    <row r="8561" spans="1:5">
      <c r="A8561" s="217">
        <v>103486</v>
      </c>
      <c r="B8561" s="218" t="s">
        <v>8881</v>
      </c>
      <c r="C8561" s="217" t="s">
        <v>27</v>
      </c>
      <c r="D8561" s="219">
        <v>0</v>
      </c>
      <c r="E8561" s="220"/>
    </row>
    <row r="8562" spans="1:5">
      <c r="A8562" s="217">
        <v>103487</v>
      </c>
      <c r="B8562" s="218" t="s">
        <v>8882</v>
      </c>
      <c r="C8562" s="217" t="s">
        <v>27</v>
      </c>
      <c r="D8562" s="219">
        <v>0</v>
      </c>
      <c r="E8562" s="220"/>
    </row>
    <row r="8563" spans="1:5">
      <c r="A8563" s="217">
        <v>103488</v>
      </c>
      <c r="B8563" s="218" t="s">
        <v>8883</v>
      </c>
      <c r="C8563" s="217" t="s">
        <v>27</v>
      </c>
      <c r="D8563" s="219">
        <v>0</v>
      </c>
      <c r="E8563" s="220"/>
    </row>
    <row r="8564" spans="1:5">
      <c r="A8564" s="217">
        <v>103489</v>
      </c>
      <c r="B8564" s="218" t="s">
        <v>8884</v>
      </c>
      <c r="C8564" s="217" t="s">
        <v>27</v>
      </c>
      <c r="D8564" s="219">
        <v>0</v>
      </c>
      <c r="E8564" s="220"/>
    </row>
    <row r="8565" spans="1:5">
      <c r="A8565" s="217">
        <v>97667</v>
      </c>
      <c r="B8565" s="218" t="s">
        <v>8885</v>
      </c>
      <c r="C8565" s="217" t="s">
        <v>27</v>
      </c>
      <c r="D8565" s="219">
        <v>8.0299999999999994</v>
      </c>
      <c r="E8565" s="220">
        <v>0.5716</v>
      </c>
    </row>
    <row r="8566" spans="1:5">
      <c r="A8566" s="217">
        <v>97668</v>
      </c>
      <c r="B8566" s="218" t="s">
        <v>8886</v>
      </c>
      <c r="C8566" s="217" t="s">
        <v>27</v>
      </c>
      <c r="D8566" s="219">
        <v>11.45</v>
      </c>
      <c r="E8566" s="220">
        <v>0.57730000000000004</v>
      </c>
    </row>
    <row r="8567" spans="1:5">
      <c r="A8567" s="217">
        <v>97669</v>
      </c>
      <c r="B8567" s="218" t="s">
        <v>8887</v>
      </c>
      <c r="C8567" s="217" t="s">
        <v>27</v>
      </c>
      <c r="D8567" s="219">
        <v>17.010000000000002</v>
      </c>
      <c r="E8567" s="220">
        <v>0.5444</v>
      </c>
    </row>
    <row r="8568" spans="1:5">
      <c r="A8568" s="217">
        <v>93012</v>
      </c>
      <c r="B8568" s="218" t="s">
        <v>8888</v>
      </c>
      <c r="C8568" s="217" t="s">
        <v>27</v>
      </c>
      <c r="D8568" s="219">
        <v>74.819999999999993</v>
      </c>
      <c r="E8568" s="220">
        <v>0</v>
      </c>
    </row>
    <row r="8569" spans="1:5">
      <c r="A8569" s="217">
        <v>93008</v>
      </c>
      <c r="B8569" s="218" t="s">
        <v>8889</v>
      </c>
      <c r="C8569" s="217" t="s">
        <v>27</v>
      </c>
      <c r="D8569" s="219">
        <v>19.309999999999999</v>
      </c>
      <c r="E8569" s="220">
        <v>0</v>
      </c>
    </row>
    <row r="8570" spans="1:5">
      <c r="A8570" s="217">
        <v>93009</v>
      </c>
      <c r="B8570" s="218" t="s">
        <v>8890</v>
      </c>
      <c r="C8570" s="217" t="s">
        <v>27</v>
      </c>
      <c r="D8570" s="219">
        <v>28.78</v>
      </c>
      <c r="E8570" s="220">
        <v>0</v>
      </c>
    </row>
    <row r="8571" spans="1:5">
      <c r="A8571" s="217">
        <v>93010</v>
      </c>
      <c r="B8571" s="218" t="s">
        <v>8891</v>
      </c>
      <c r="C8571" s="217" t="s">
        <v>27</v>
      </c>
      <c r="D8571" s="219">
        <v>40.229999999999997</v>
      </c>
      <c r="E8571" s="220">
        <v>0</v>
      </c>
    </row>
    <row r="8572" spans="1:5">
      <c r="A8572" s="217">
        <v>93011</v>
      </c>
      <c r="B8572" s="218" t="s">
        <v>8892</v>
      </c>
      <c r="C8572" s="217" t="s">
        <v>27</v>
      </c>
      <c r="D8572" s="219">
        <v>49.31</v>
      </c>
      <c r="E8572" s="220">
        <v>0</v>
      </c>
    </row>
    <row r="8573" spans="1:5">
      <c r="A8573" s="217">
        <v>103492</v>
      </c>
      <c r="B8573" s="218" t="s">
        <v>8893</v>
      </c>
      <c r="C8573" s="217" t="s">
        <v>27</v>
      </c>
      <c r="D8573" s="219">
        <v>0</v>
      </c>
      <c r="E8573" s="220"/>
    </row>
    <row r="8574" spans="1:5">
      <c r="A8574" s="217">
        <v>93017</v>
      </c>
      <c r="B8574" s="218" t="s">
        <v>8894</v>
      </c>
      <c r="C8574" s="217" t="s">
        <v>28</v>
      </c>
      <c r="D8574" s="219">
        <v>61.63</v>
      </c>
      <c r="E8574" s="220">
        <v>0</v>
      </c>
    </row>
    <row r="8575" spans="1:5">
      <c r="A8575" s="217">
        <v>93013</v>
      </c>
      <c r="B8575" s="218" t="s">
        <v>8895</v>
      </c>
      <c r="C8575" s="217" t="s">
        <v>28</v>
      </c>
      <c r="D8575" s="219">
        <v>16.739999999999998</v>
      </c>
      <c r="E8575" s="220">
        <v>0</v>
      </c>
    </row>
    <row r="8576" spans="1:5">
      <c r="A8576" s="217">
        <v>93014</v>
      </c>
      <c r="B8576" s="218" t="s">
        <v>8896</v>
      </c>
      <c r="C8576" s="217" t="s">
        <v>28</v>
      </c>
      <c r="D8576" s="219">
        <v>20.81</v>
      </c>
      <c r="E8576" s="220">
        <v>0</v>
      </c>
    </row>
    <row r="8577" spans="1:5">
      <c r="A8577" s="217">
        <v>93015</v>
      </c>
      <c r="B8577" s="218" t="s">
        <v>8897</v>
      </c>
      <c r="C8577" s="217" t="s">
        <v>28</v>
      </c>
      <c r="D8577" s="219">
        <v>32.67</v>
      </c>
      <c r="E8577" s="220">
        <v>0</v>
      </c>
    </row>
    <row r="8578" spans="1:5">
      <c r="A8578" s="217">
        <v>93016</v>
      </c>
      <c r="B8578" s="218" t="s">
        <v>8898</v>
      </c>
      <c r="C8578" s="217" t="s">
        <v>28</v>
      </c>
      <c r="D8578" s="219">
        <v>40.18</v>
      </c>
      <c r="E8578" s="220">
        <v>0</v>
      </c>
    </row>
    <row r="8579" spans="1:5">
      <c r="A8579" s="217">
        <v>103490</v>
      </c>
      <c r="B8579" s="218" t="s">
        <v>8899</v>
      </c>
      <c r="C8579" s="217" t="s">
        <v>552</v>
      </c>
      <c r="D8579" s="219">
        <v>3077.69</v>
      </c>
      <c r="E8579" s="220">
        <v>1.06E-2</v>
      </c>
    </row>
    <row r="8580" spans="1:5">
      <c r="A8580" s="217">
        <v>98306</v>
      </c>
      <c r="B8580" s="218" t="s">
        <v>8900</v>
      </c>
      <c r="C8580" s="217" t="s">
        <v>28</v>
      </c>
      <c r="D8580" s="219">
        <v>89.15</v>
      </c>
      <c r="E8580" s="220">
        <v>0</v>
      </c>
    </row>
    <row r="8581" spans="1:5">
      <c r="A8581" s="217">
        <v>100553</v>
      </c>
      <c r="B8581" s="218" t="s">
        <v>8901</v>
      </c>
      <c r="C8581" s="217" t="s">
        <v>27</v>
      </c>
      <c r="D8581" s="219">
        <v>23.48</v>
      </c>
      <c r="E8581" s="220">
        <v>0</v>
      </c>
    </row>
    <row r="8582" spans="1:5">
      <c r="A8582" s="217">
        <v>100554</v>
      </c>
      <c r="B8582" s="218" t="s">
        <v>8902</v>
      </c>
      <c r="C8582" s="217" t="s">
        <v>27</v>
      </c>
      <c r="D8582" s="219">
        <v>5.39</v>
      </c>
      <c r="E8582" s="220">
        <v>0</v>
      </c>
    </row>
    <row r="8583" spans="1:5">
      <c r="A8583" s="217">
        <v>98300</v>
      </c>
      <c r="B8583" s="218" t="s">
        <v>8903</v>
      </c>
      <c r="C8583" s="217" t="s">
        <v>27</v>
      </c>
      <c r="D8583" s="219">
        <v>5.64</v>
      </c>
      <c r="E8583" s="220">
        <v>0</v>
      </c>
    </row>
    <row r="8584" spans="1:5">
      <c r="A8584" s="217">
        <v>98295</v>
      </c>
      <c r="B8584" s="218" t="s">
        <v>8904</v>
      </c>
      <c r="C8584" s="217" t="s">
        <v>27</v>
      </c>
      <c r="D8584" s="219">
        <v>5.42</v>
      </c>
      <c r="E8584" s="220">
        <v>0</v>
      </c>
    </row>
    <row r="8585" spans="1:5">
      <c r="A8585" s="217">
        <v>98294</v>
      </c>
      <c r="B8585" s="218" t="s">
        <v>8905</v>
      </c>
      <c r="C8585" s="217" t="s">
        <v>27</v>
      </c>
      <c r="D8585" s="219">
        <v>6.14</v>
      </c>
      <c r="E8585" s="220">
        <v>0</v>
      </c>
    </row>
    <row r="8586" spans="1:5">
      <c r="A8586" s="217">
        <v>98297</v>
      </c>
      <c r="B8586" s="218" t="s">
        <v>8906</v>
      </c>
      <c r="C8586" s="217" t="s">
        <v>27</v>
      </c>
      <c r="D8586" s="219">
        <v>7.83</v>
      </c>
      <c r="E8586" s="220">
        <v>0</v>
      </c>
    </row>
    <row r="8587" spans="1:5">
      <c r="A8587" s="217">
        <v>98296</v>
      </c>
      <c r="B8587" s="218" t="s">
        <v>8907</v>
      </c>
      <c r="C8587" s="217" t="s">
        <v>27</v>
      </c>
      <c r="D8587" s="219">
        <v>8.98</v>
      </c>
      <c r="E8587" s="220">
        <v>0</v>
      </c>
    </row>
    <row r="8588" spans="1:5">
      <c r="A8588" s="217">
        <v>98299</v>
      </c>
      <c r="B8588" s="218" t="s">
        <v>8908</v>
      </c>
      <c r="C8588" s="217" t="s">
        <v>27</v>
      </c>
      <c r="D8588" s="219">
        <v>20.329999999999998</v>
      </c>
      <c r="E8588" s="220">
        <v>0</v>
      </c>
    </row>
    <row r="8589" spans="1:5">
      <c r="A8589" s="217">
        <v>98298</v>
      </c>
      <c r="B8589" s="218" t="s">
        <v>8909</v>
      </c>
      <c r="C8589" s="217" t="s">
        <v>27</v>
      </c>
      <c r="D8589" s="219">
        <v>21.75</v>
      </c>
      <c r="E8589" s="220">
        <v>0</v>
      </c>
    </row>
    <row r="8590" spans="1:5">
      <c r="A8590" s="217">
        <v>98261</v>
      </c>
      <c r="B8590" s="218" t="s">
        <v>8910</v>
      </c>
      <c r="C8590" s="217" t="s">
        <v>27</v>
      </c>
      <c r="D8590" s="219">
        <v>3.82</v>
      </c>
      <c r="E8590" s="220">
        <v>0</v>
      </c>
    </row>
    <row r="8591" spans="1:5">
      <c r="A8591" s="217">
        <v>98287</v>
      </c>
      <c r="B8591" s="218" t="s">
        <v>8911</v>
      </c>
      <c r="C8591" s="217" t="s">
        <v>27</v>
      </c>
      <c r="D8591" s="219">
        <v>1.43</v>
      </c>
      <c r="E8591" s="220">
        <v>0</v>
      </c>
    </row>
    <row r="8592" spans="1:5">
      <c r="A8592" s="217">
        <v>98280</v>
      </c>
      <c r="B8592" s="218" t="s">
        <v>8912</v>
      </c>
      <c r="C8592" s="217" t="s">
        <v>27</v>
      </c>
      <c r="D8592" s="219">
        <v>7.8</v>
      </c>
      <c r="E8592" s="220">
        <v>0</v>
      </c>
    </row>
    <row r="8593" spans="1:5">
      <c r="A8593" s="217">
        <v>98288</v>
      </c>
      <c r="B8593" s="218" t="s">
        <v>8913</v>
      </c>
      <c r="C8593" s="217" t="s">
        <v>27</v>
      </c>
      <c r="D8593" s="219">
        <v>2.2000000000000002</v>
      </c>
      <c r="E8593" s="220">
        <v>0</v>
      </c>
    </row>
    <row r="8594" spans="1:5">
      <c r="A8594" s="217">
        <v>98281</v>
      </c>
      <c r="B8594" s="218" t="s">
        <v>8914</v>
      </c>
      <c r="C8594" s="217" t="s">
        <v>27</v>
      </c>
      <c r="D8594" s="219">
        <v>8.57</v>
      </c>
      <c r="E8594" s="220">
        <v>0</v>
      </c>
    </row>
    <row r="8595" spans="1:5">
      <c r="A8595" s="217">
        <v>98262</v>
      </c>
      <c r="B8595" s="218" t="s">
        <v>8915</v>
      </c>
      <c r="C8595" s="217" t="s">
        <v>27</v>
      </c>
      <c r="D8595" s="219">
        <v>4.5999999999999996</v>
      </c>
      <c r="E8595" s="220">
        <v>0</v>
      </c>
    </row>
    <row r="8596" spans="1:5">
      <c r="A8596" s="217">
        <v>98289</v>
      </c>
      <c r="B8596" s="218" t="s">
        <v>8916</v>
      </c>
      <c r="C8596" s="217" t="s">
        <v>27</v>
      </c>
      <c r="D8596" s="219">
        <v>2.4</v>
      </c>
      <c r="E8596" s="220">
        <v>0</v>
      </c>
    </row>
    <row r="8597" spans="1:5">
      <c r="A8597" s="217">
        <v>98282</v>
      </c>
      <c r="B8597" s="218" t="s">
        <v>8917</v>
      </c>
      <c r="C8597" s="217" t="s">
        <v>27</v>
      </c>
      <c r="D8597" s="219">
        <v>8.77</v>
      </c>
      <c r="E8597" s="220">
        <v>0</v>
      </c>
    </row>
    <row r="8598" spans="1:5">
      <c r="A8598" s="217">
        <v>98263</v>
      </c>
      <c r="B8598" s="218" t="s">
        <v>8918</v>
      </c>
      <c r="C8598" s="217" t="s">
        <v>27</v>
      </c>
      <c r="D8598" s="219">
        <v>4.78</v>
      </c>
      <c r="E8598" s="220">
        <v>0</v>
      </c>
    </row>
    <row r="8599" spans="1:5">
      <c r="A8599" s="217">
        <v>98290</v>
      </c>
      <c r="B8599" s="218" t="s">
        <v>8919</v>
      </c>
      <c r="C8599" s="217" t="s">
        <v>27</v>
      </c>
      <c r="D8599" s="219">
        <v>3.24</v>
      </c>
      <c r="E8599" s="220">
        <v>0</v>
      </c>
    </row>
    <row r="8600" spans="1:5">
      <c r="A8600" s="217">
        <v>98283</v>
      </c>
      <c r="B8600" s="218" t="s">
        <v>8920</v>
      </c>
      <c r="C8600" s="217" t="s">
        <v>27</v>
      </c>
      <c r="D8600" s="219">
        <v>9.6</v>
      </c>
      <c r="E8600" s="220">
        <v>0</v>
      </c>
    </row>
    <row r="8601" spans="1:5">
      <c r="A8601" s="217">
        <v>98264</v>
      </c>
      <c r="B8601" s="218" t="s">
        <v>8921</v>
      </c>
      <c r="C8601" s="217" t="s">
        <v>27</v>
      </c>
      <c r="D8601" s="219">
        <v>5.62</v>
      </c>
      <c r="E8601" s="220">
        <v>0</v>
      </c>
    </row>
    <row r="8602" spans="1:5">
      <c r="A8602" s="217">
        <v>98273</v>
      </c>
      <c r="B8602" s="218" t="s">
        <v>8922</v>
      </c>
      <c r="C8602" s="217" t="s">
        <v>27</v>
      </c>
      <c r="D8602" s="219">
        <v>2.5299999999999998</v>
      </c>
      <c r="E8602" s="220">
        <v>0</v>
      </c>
    </row>
    <row r="8603" spans="1:5">
      <c r="A8603" s="217">
        <v>98291</v>
      </c>
      <c r="B8603" s="218" t="s">
        <v>8923</v>
      </c>
      <c r="C8603" s="217" t="s">
        <v>27</v>
      </c>
      <c r="D8603" s="219">
        <v>3.79</v>
      </c>
      <c r="E8603" s="220">
        <v>0</v>
      </c>
    </row>
    <row r="8604" spans="1:5">
      <c r="A8604" s="217">
        <v>98284</v>
      </c>
      <c r="B8604" s="218" t="s">
        <v>8924</v>
      </c>
      <c r="C8604" s="217" t="s">
        <v>27</v>
      </c>
      <c r="D8604" s="219">
        <v>10.15</v>
      </c>
      <c r="E8604" s="220">
        <v>0</v>
      </c>
    </row>
    <row r="8605" spans="1:5">
      <c r="A8605" s="217">
        <v>98265</v>
      </c>
      <c r="B8605" s="218" t="s">
        <v>8925</v>
      </c>
      <c r="C8605" s="217" t="s">
        <v>27</v>
      </c>
      <c r="D8605" s="219">
        <v>6.17</v>
      </c>
      <c r="E8605" s="220">
        <v>0</v>
      </c>
    </row>
    <row r="8606" spans="1:5">
      <c r="A8606" s="217">
        <v>98274</v>
      </c>
      <c r="B8606" s="218" t="s">
        <v>8926</v>
      </c>
      <c r="C8606" s="217" t="s">
        <v>27</v>
      </c>
      <c r="D8606" s="219">
        <v>3.07</v>
      </c>
      <c r="E8606" s="220">
        <v>0</v>
      </c>
    </row>
    <row r="8607" spans="1:5">
      <c r="A8607" s="217">
        <v>98292</v>
      </c>
      <c r="B8607" s="218" t="s">
        <v>8927</v>
      </c>
      <c r="C8607" s="217" t="s">
        <v>27</v>
      </c>
      <c r="D8607" s="219">
        <v>4.51</v>
      </c>
      <c r="E8607" s="220">
        <v>0</v>
      </c>
    </row>
    <row r="8608" spans="1:5">
      <c r="A8608" s="217">
        <v>98285</v>
      </c>
      <c r="B8608" s="218" t="s">
        <v>8928</v>
      </c>
      <c r="C8608" s="217" t="s">
        <v>27</v>
      </c>
      <c r="D8608" s="219">
        <v>10.88</v>
      </c>
      <c r="E8608" s="220">
        <v>0</v>
      </c>
    </row>
    <row r="8609" spans="1:5">
      <c r="A8609" s="217">
        <v>98266</v>
      </c>
      <c r="B8609" s="218" t="s">
        <v>8929</v>
      </c>
      <c r="C8609" s="217" t="s">
        <v>27</v>
      </c>
      <c r="D8609" s="219">
        <v>6.9</v>
      </c>
      <c r="E8609" s="220">
        <v>0</v>
      </c>
    </row>
    <row r="8610" spans="1:5">
      <c r="A8610" s="217">
        <v>98275</v>
      </c>
      <c r="B8610" s="218" t="s">
        <v>8930</v>
      </c>
      <c r="C8610" s="217" t="s">
        <v>27</v>
      </c>
      <c r="D8610" s="219">
        <v>3.8</v>
      </c>
      <c r="E8610" s="220">
        <v>0</v>
      </c>
    </row>
    <row r="8611" spans="1:5">
      <c r="A8611" s="217">
        <v>98293</v>
      </c>
      <c r="B8611" s="218" t="s">
        <v>8931</v>
      </c>
      <c r="C8611" s="217" t="s">
        <v>27</v>
      </c>
      <c r="D8611" s="219">
        <v>8.31</v>
      </c>
      <c r="E8611" s="220">
        <v>0</v>
      </c>
    </row>
    <row r="8612" spans="1:5">
      <c r="A8612" s="217">
        <v>98286</v>
      </c>
      <c r="B8612" s="218" t="s">
        <v>8932</v>
      </c>
      <c r="C8612" s="217" t="s">
        <v>27</v>
      </c>
      <c r="D8612" s="219">
        <v>14.67</v>
      </c>
      <c r="E8612" s="220">
        <v>0</v>
      </c>
    </row>
    <row r="8613" spans="1:5">
      <c r="A8613" s="217">
        <v>98267</v>
      </c>
      <c r="B8613" s="218" t="s">
        <v>8933</v>
      </c>
      <c r="C8613" s="217" t="s">
        <v>27</v>
      </c>
      <c r="D8613" s="219">
        <v>10.69</v>
      </c>
      <c r="E8613" s="220">
        <v>0</v>
      </c>
    </row>
    <row r="8614" spans="1:5">
      <c r="A8614" s="217">
        <v>98276</v>
      </c>
      <c r="B8614" s="218" t="s">
        <v>8934</v>
      </c>
      <c r="C8614" s="217" t="s">
        <v>27</v>
      </c>
      <c r="D8614" s="219">
        <v>7.59</v>
      </c>
      <c r="E8614" s="220">
        <v>0</v>
      </c>
    </row>
    <row r="8615" spans="1:5">
      <c r="A8615" s="217">
        <v>98268</v>
      </c>
      <c r="B8615" s="218" t="s">
        <v>8935</v>
      </c>
      <c r="C8615" s="217" t="s">
        <v>27</v>
      </c>
      <c r="D8615" s="219">
        <v>16.72</v>
      </c>
      <c r="E8615" s="220">
        <v>0</v>
      </c>
    </row>
    <row r="8616" spans="1:5">
      <c r="A8616" s="217">
        <v>98277</v>
      </c>
      <c r="B8616" s="218" t="s">
        <v>8936</v>
      </c>
      <c r="C8616" s="217" t="s">
        <v>27</v>
      </c>
      <c r="D8616" s="219">
        <v>13.62</v>
      </c>
      <c r="E8616" s="220">
        <v>0</v>
      </c>
    </row>
    <row r="8617" spans="1:5">
      <c r="A8617" s="217">
        <v>98272</v>
      </c>
      <c r="B8617" s="218" t="s">
        <v>8937</v>
      </c>
      <c r="C8617" s="217" t="s">
        <v>27</v>
      </c>
      <c r="D8617" s="219">
        <v>105.29</v>
      </c>
      <c r="E8617" s="220">
        <v>0</v>
      </c>
    </row>
    <row r="8618" spans="1:5">
      <c r="A8618" s="217">
        <v>98269</v>
      </c>
      <c r="B8618" s="218" t="s">
        <v>8938</v>
      </c>
      <c r="C8618" s="217" t="s">
        <v>27</v>
      </c>
      <c r="D8618" s="219">
        <v>22.51</v>
      </c>
      <c r="E8618" s="220">
        <v>0</v>
      </c>
    </row>
    <row r="8619" spans="1:5">
      <c r="A8619" s="217">
        <v>98278</v>
      </c>
      <c r="B8619" s="218" t="s">
        <v>8939</v>
      </c>
      <c r="C8619" s="217" t="s">
        <v>27</v>
      </c>
      <c r="D8619" s="219">
        <v>19.420000000000002</v>
      </c>
      <c r="E8619" s="220">
        <v>0</v>
      </c>
    </row>
    <row r="8620" spans="1:5">
      <c r="A8620" s="217">
        <v>98270</v>
      </c>
      <c r="B8620" s="218" t="s">
        <v>8940</v>
      </c>
      <c r="C8620" s="217" t="s">
        <v>27</v>
      </c>
      <c r="D8620" s="219">
        <v>33.42</v>
      </c>
      <c r="E8620" s="220">
        <v>0</v>
      </c>
    </row>
    <row r="8621" spans="1:5">
      <c r="A8621" s="217">
        <v>98279</v>
      </c>
      <c r="B8621" s="218" t="s">
        <v>8941</v>
      </c>
      <c r="C8621" s="217" t="s">
        <v>27</v>
      </c>
      <c r="D8621" s="219">
        <v>30.33</v>
      </c>
      <c r="E8621" s="220">
        <v>0</v>
      </c>
    </row>
    <row r="8622" spans="1:5">
      <c r="A8622" s="217">
        <v>98271</v>
      </c>
      <c r="B8622" s="218" t="s">
        <v>8942</v>
      </c>
      <c r="C8622" s="217" t="s">
        <v>27</v>
      </c>
      <c r="D8622" s="219">
        <v>46.53</v>
      </c>
      <c r="E8622" s="220">
        <v>0</v>
      </c>
    </row>
    <row r="8623" spans="1:5">
      <c r="A8623" s="217">
        <v>98400</v>
      </c>
      <c r="B8623" s="218" t="s">
        <v>8943</v>
      </c>
      <c r="C8623" s="217" t="s">
        <v>27</v>
      </c>
      <c r="D8623" s="219">
        <v>12.9</v>
      </c>
      <c r="E8623" s="220">
        <v>0</v>
      </c>
    </row>
    <row r="8624" spans="1:5">
      <c r="A8624" s="217">
        <v>98401</v>
      </c>
      <c r="B8624" s="218" t="s">
        <v>8944</v>
      </c>
      <c r="C8624" s="217" t="s">
        <v>27</v>
      </c>
      <c r="D8624" s="219">
        <v>19.77</v>
      </c>
      <c r="E8624" s="220">
        <v>0</v>
      </c>
    </row>
    <row r="8625" spans="1:5">
      <c r="A8625" s="217">
        <v>98402</v>
      </c>
      <c r="B8625" s="218" t="s">
        <v>8945</v>
      </c>
      <c r="C8625" s="217" t="s">
        <v>27</v>
      </c>
      <c r="D8625" s="219">
        <v>22.98</v>
      </c>
      <c r="E8625" s="220">
        <v>0</v>
      </c>
    </row>
    <row r="8626" spans="1:5">
      <c r="A8626" s="217">
        <v>100556</v>
      </c>
      <c r="B8626" s="218" t="s">
        <v>8946</v>
      </c>
      <c r="C8626" s="217" t="s">
        <v>28</v>
      </c>
      <c r="D8626" s="219">
        <v>36.78</v>
      </c>
      <c r="E8626" s="220">
        <v>0</v>
      </c>
    </row>
    <row r="8627" spans="1:5">
      <c r="A8627" s="217">
        <v>100557</v>
      </c>
      <c r="B8627" s="218" t="s">
        <v>8947</v>
      </c>
      <c r="C8627" s="217" t="s">
        <v>28</v>
      </c>
      <c r="D8627" s="219">
        <v>408.76</v>
      </c>
      <c r="E8627" s="220">
        <v>0</v>
      </c>
    </row>
    <row r="8628" spans="1:5">
      <c r="A8628" s="217">
        <v>98301</v>
      </c>
      <c r="B8628" s="218" t="s">
        <v>8948</v>
      </c>
      <c r="C8628" s="217" t="s">
        <v>28</v>
      </c>
      <c r="D8628" s="219">
        <v>930.15</v>
      </c>
      <c r="E8628" s="220">
        <v>0</v>
      </c>
    </row>
    <row r="8629" spans="1:5">
      <c r="A8629" s="217">
        <v>98302</v>
      </c>
      <c r="B8629" s="218" t="s">
        <v>8949</v>
      </c>
      <c r="C8629" s="217" t="s">
        <v>28</v>
      </c>
      <c r="D8629" s="219">
        <v>1956.82</v>
      </c>
      <c r="E8629" s="220">
        <v>0</v>
      </c>
    </row>
    <row r="8630" spans="1:5">
      <c r="A8630" s="217">
        <v>98593</v>
      </c>
      <c r="B8630" s="218" t="s">
        <v>8950</v>
      </c>
      <c r="C8630" s="217" t="s">
        <v>28</v>
      </c>
      <c r="D8630" s="219">
        <v>4314.1099999999997</v>
      </c>
      <c r="E8630" s="220">
        <v>0</v>
      </c>
    </row>
    <row r="8631" spans="1:5">
      <c r="A8631" s="217">
        <v>98304</v>
      </c>
      <c r="B8631" s="218" t="s">
        <v>8951</v>
      </c>
      <c r="C8631" s="217" t="s">
        <v>28</v>
      </c>
      <c r="D8631" s="219">
        <v>6407.5</v>
      </c>
      <c r="E8631" s="220">
        <v>0</v>
      </c>
    </row>
    <row r="8632" spans="1:5">
      <c r="A8632" s="217">
        <v>100561</v>
      </c>
      <c r="B8632" s="218" t="s">
        <v>8952</v>
      </c>
      <c r="C8632" s="217" t="s">
        <v>28</v>
      </c>
      <c r="D8632" s="219">
        <v>175.3</v>
      </c>
      <c r="E8632" s="220">
        <v>0</v>
      </c>
    </row>
    <row r="8633" spans="1:5">
      <c r="A8633" s="217">
        <v>100562</v>
      </c>
      <c r="B8633" s="218" t="s">
        <v>8953</v>
      </c>
      <c r="C8633" s="217" t="s">
        <v>28</v>
      </c>
      <c r="D8633" s="219">
        <v>266.64999999999998</v>
      </c>
      <c r="E8633" s="220">
        <v>0</v>
      </c>
    </row>
    <row r="8634" spans="1:5">
      <c r="A8634" s="217">
        <v>100560</v>
      </c>
      <c r="B8634" s="218" t="s">
        <v>8954</v>
      </c>
      <c r="C8634" s="217" t="s">
        <v>28</v>
      </c>
      <c r="D8634" s="219">
        <v>100.34</v>
      </c>
      <c r="E8634" s="220">
        <v>0</v>
      </c>
    </row>
    <row r="8635" spans="1:5">
      <c r="A8635" s="217">
        <v>100563</v>
      </c>
      <c r="B8635" s="218" t="s">
        <v>8955</v>
      </c>
      <c r="C8635" s="217" t="s">
        <v>28</v>
      </c>
      <c r="D8635" s="219">
        <v>380.66</v>
      </c>
      <c r="E8635" s="220">
        <v>0</v>
      </c>
    </row>
    <row r="8636" spans="1:5">
      <c r="A8636" s="217">
        <v>100555</v>
      </c>
      <c r="B8636" s="218" t="s">
        <v>8956</v>
      </c>
      <c r="C8636" s="217" t="s">
        <v>28</v>
      </c>
      <c r="D8636" s="219">
        <v>2499.4699999999998</v>
      </c>
      <c r="E8636" s="220">
        <v>0</v>
      </c>
    </row>
    <row r="8637" spans="1:5">
      <c r="A8637" s="217">
        <v>98305</v>
      </c>
      <c r="B8637" s="218" t="s">
        <v>8957</v>
      </c>
      <c r="C8637" s="217" t="s">
        <v>28</v>
      </c>
      <c r="D8637" s="219">
        <v>5031.46</v>
      </c>
      <c r="E8637" s="220">
        <v>0</v>
      </c>
    </row>
    <row r="8638" spans="1:5">
      <c r="A8638" s="217">
        <v>98307</v>
      </c>
      <c r="B8638" s="218" t="s">
        <v>8958</v>
      </c>
      <c r="C8638" s="217" t="s">
        <v>28</v>
      </c>
      <c r="D8638" s="219">
        <v>42.47</v>
      </c>
      <c r="E8638" s="220">
        <v>0</v>
      </c>
    </row>
    <row r="8639" spans="1:5">
      <c r="A8639" s="217">
        <v>98308</v>
      </c>
      <c r="B8639" s="218" t="s">
        <v>8959</v>
      </c>
      <c r="C8639" s="217" t="s">
        <v>28</v>
      </c>
      <c r="D8639" s="219">
        <v>28.65</v>
      </c>
      <c r="E8639" s="220">
        <v>0</v>
      </c>
    </row>
    <row r="8640" spans="1:5">
      <c r="A8640" s="217">
        <v>103401</v>
      </c>
      <c r="B8640" s="218" t="s">
        <v>8960</v>
      </c>
      <c r="C8640" s="217" t="s">
        <v>28</v>
      </c>
      <c r="D8640" s="219">
        <v>19.64</v>
      </c>
      <c r="E8640" s="220">
        <v>0</v>
      </c>
    </row>
    <row r="8641" spans="1:5">
      <c r="A8641" s="217">
        <v>103402</v>
      </c>
      <c r="B8641" s="218" t="s">
        <v>8961</v>
      </c>
      <c r="C8641" s="217" t="s">
        <v>28</v>
      </c>
      <c r="D8641" s="219">
        <v>28.57</v>
      </c>
      <c r="E8641" s="220">
        <v>0</v>
      </c>
    </row>
    <row r="8642" spans="1:5">
      <c r="A8642" s="217">
        <v>103403</v>
      </c>
      <c r="B8642" s="218" t="s">
        <v>8962</v>
      </c>
      <c r="C8642" s="217" t="s">
        <v>28</v>
      </c>
      <c r="D8642" s="219">
        <v>32.14</v>
      </c>
      <c r="E8642" s="220">
        <v>0</v>
      </c>
    </row>
    <row r="8643" spans="1:5">
      <c r="A8643" s="217">
        <v>103397</v>
      </c>
      <c r="B8643" s="218" t="s">
        <v>8963</v>
      </c>
      <c r="C8643" s="217" t="s">
        <v>28</v>
      </c>
      <c r="D8643" s="219">
        <v>3.57</v>
      </c>
      <c r="E8643" s="220">
        <v>0</v>
      </c>
    </row>
    <row r="8644" spans="1:5">
      <c r="A8644" s="217">
        <v>103404</v>
      </c>
      <c r="B8644" s="218" t="s">
        <v>8964</v>
      </c>
      <c r="C8644" s="217" t="s">
        <v>28</v>
      </c>
      <c r="D8644" s="219">
        <v>35.71</v>
      </c>
      <c r="E8644" s="220">
        <v>0</v>
      </c>
    </row>
    <row r="8645" spans="1:5">
      <c r="A8645" s="217">
        <v>103405</v>
      </c>
      <c r="B8645" s="218" t="s">
        <v>8965</v>
      </c>
      <c r="C8645" s="217" t="s">
        <v>28</v>
      </c>
      <c r="D8645" s="219">
        <v>40.17</v>
      </c>
      <c r="E8645" s="220">
        <v>0</v>
      </c>
    </row>
    <row r="8646" spans="1:5">
      <c r="A8646" s="217">
        <v>103406</v>
      </c>
      <c r="B8646" s="218" t="s">
        <v>8966</v>
      </c>
      <c r="C8646" s="217" t="s">
        <v>28</v>
      </c>
      <c r="D8646" s="219">
        <v>44.65</v>
      </c>
      <c r="E8646" s="220">
        <v>0</v>
      </c>
    </row>
    <row r="8647" spans="1:5">
      <c r="A8647" s="217">
        <v>103407</v>
      </c>
      <c r="B8647" s="218" t="s">
        <v>8967</v>
      </c>
      <c r="C8647" s="217" t="s">
        <v>28</v>
      </c>
      <c r="D8647" s="219">
        <v>50</v>
      </c>
      <c r="E8647" s="220">
        <v>0</v>
      </c>
    </row>
    <row r="8648" spans="1:5">
      <c r="A8648" s="217">
        <v>103408</v>
      </c>
      <c r="B8648" s="218" t="s">
        <v>8968</v>
      </c>
      <c r="C8648" s="217" t="s">
        <v>28</v>
      </c>
      <c r="D8648" s="219">
        <v>56.25</v>
      </c>
      <c r="E8648" s="220">
        <v>0</v>
      </c>
    </row>
    <row r="8649" spans="1:5">
      <c r="A8649" s="217">
        <v>103398</v>
      </c>
      <c r="B8649" s="218" t="s">
        <v>8969</v>
      </c>
      <c r="C8649" s="217" t="s">
        <v>28</v>
      </c>
      <c r="D8649" s="219">
        <v>5.71</v>
      </c>
      <c r="E8649" s="220">
        <v>0</v>
      </c>
    </row>
    <row r="8650" spans="1:5">
      <c r="A8650" s="217">
        <v>103409</v>
      </c>
      <c r="B8650" s="218" t="s">
        <v>8970</v>
      </c>
      <c r="C8650" s="217" t="s">
        <v>28</v>
      </c>
      <c r="D8650" s="219">
        <v>63.4</v>
      </c>
      <c r="E8650" s="220">
        <v>0</v>
      </c>
    </row>
    <row r="8651" spans="1:5">
      <c r="A8651" s="217">
        <v>103410</v>
      </c>
      <c r="B8651" s="218" t="s">
        <v>8971</v>
      </c>
      <c r="C8651" s="217" t="s">
        <v>28</v>
      </c>
      <c r="D8651" s="219">
        <v>71.430000000000007</v>
      </c>
      <c r="E8651" s="220">
        <v>0</v>
      </c>
    </row>
    <row r="8652" spans="1:5">
      <c r="A8652" s="217">
        <v>103399</v>
      </c>
      <c r="B8652" s="218" t="s">
        <v>8972</v>
      </c>
      <c r="C8652" s="217" t="s">
        <v>28</v>
      </c>
      <c r="D8652" s="219">
        <v>11.24</v>
      </c>
      <c r="E8652" s="220">
        <v>0</v>
      </c>
    </row>
    <row r="8653" spans="1:5">
      <c r="A8653" s="217">
        <v>103400</v>
      </c>
      <c r="B8653" s="218" t="s">
        <v>8973</v>
      </c>
      <c r="C8653" s="217" t="s">
        <v>28</v>
      </c>
      <c r="D8653" s="219">
        <v>16.059999999999999</v>
      </c>
      <c r="E8653" s="220">
        <v>0</v>
      </c>
    </row>
    <row r="8654" spans="1:5">
      <c r="A8654" s="217">
        <v>103415</v>
      </c>
      <c r="B8654" s="218" t="s">
        <v>8974</v>
      </c>
      <c r="C8654" s="217" t="s">
        <v>28</v>
      </c>
      <c r="D8654" s="219">
        <v>39.28</v>
      </c>
      <c r="E8654" s="220">
        <v>0</v>
      </c>
    </row>
    <row r="8655" spans="1:5">
      <c r="A8655" s="217">
        <v>103416</v>
      </c>
      <c r="B8655" s="218" t="s">
        <v>8975</v>
      </c>
      <c r="C8655" s="217" t="s">
        <v>28</v>
      </c>
      <c r="D8655" s="219">
        <v>57.14</v>
      </c>
      <c r="E8655" s="220">
        <v>0</v>
      </c>
    </row>
    <row r="8656" spans="1:5">
      <c r="A8656" s="217">
        <v>103417</v>
      </c>
      <c r="B8656" s="218" t="s">
        <v>8976</v>
      </c>
      <c r="C8656" s="217" t="s">
        <v>28</v>
      </c>
      <c r="D8656" s="219">
        <v>64.290000000000006</v>
      </c>
      <c r="E8656" s="220">
        <v>0</v>
      </c>
    </row>
    <row r="8657" spans="1:5">
      <c r="A8657" s="217">
        <v>103411</v>
      </c>
      <c r="B8657" s="218" t="s">
        <v>8977</v>
      </c>
      <c r="C8657" s="217" t="s">
        <v>28</v>
      </c>
      <c r="D8657" s="219">
        <v>7.13</v>
      </c>
      <c r="E8657" s="220">
        <v>0</v>
      </c>
    </row>
    <row r="8658" spans="1:5">
      <c r="A8658" s="217">
        <v>103418</v>
      </c>
      <c r="B8658" s="218" t="s">
        <v>8978</v>
      </c>
      <c r="C8658" s="217" t="s">
        <v>28</v>
      </c>
      <c r="D8658" s="219">
        <v>71.430000000000007</v>
      </c>
      <c r="E8658" s="220">
        <v>0</v>
      </c>
    </row>
    <row r="8659" spans="1:5">
      <c r="A8659" s="217">
        <v>103419</v>
      </c>
      <c r="B8659" s="218" t="s">
        <v>8979</v>
      </c>
      <c r="C8659" s="217" t="s">
        <v>28</v>
      </c>
      <c r="D8659" s="219">
        <v>80.36</v>
      </c>
      <c r="E8659" s="220">
        <v>0</v>
      </c>
    </row>
    <row r="8660" spans="1:5">
      <c r="A8660" s="217">
        <v>103420</v>
      </c>
      <c r="B8660" s="218" t="s">
        <v>8980</v>
      </c>
      <c r="C8660" s="217" t="s">
        <v>28</v>
      </c>
      <c r="D8660" s="219">
        <v>89.3</v>
      </c>
      <c r="E8660" s="220">
        <v>0</v>
      </c>
    </row>
    <row r="8661" spans="1:5">
      <c r="A8661" s="217">
        <v>103421</v>
      </c>
      <c r="B8661" s="218" t="s">
        <v>8981</v>
      </c>
      <c r="C8661" s="217" t="s">
        <v>28</v>
      </c>
      <c r="D8661" s="219">
        <v>100.01</v>
      </c>
      <c r="E8661" s="220">
        <v>0</v>
      </c>
    </row>
    <row r="8662" spans="1:5">
      <c r="A8662" s="217">
        <v>103422</v>
      </c>
      <c r="B8662" s="218" t="s">
        <v>8982</v>
      </c>
      <c r="C8662" s="217" t="s">
        <v>28</v>
      </c>
      <c r="D8662" s="219">
        <v>112.51</v>
      </c>
      <c r="E8662" s="220">
        <v>0</v>
      </c>
    </row>
    <row r="8663" spans="1:5">
      <c r="A8663" s="217">
        <v>103412</v>
      </c>
      <c r="B8663" s="218" t="s">
        <v>8983</v>
      </c>
      <c r="C8663" s="217" t="s">
        <v>28</v>
      </c>
      <c r="D8663" s="219">
        <v>11.42</v>
      </c>
      <c r="E8663" s="220">
        <v>0</v>
      </c>
    </row>
    <row r="8664" spans="1:5">
      <c r="A8664" s="217">
        <v>103423</v>
      </c>
      <c r="B8664" s="218" t="s">
        <v>8984</v>
      </c>
      <c r="C8664" s="217" t="s">
        <v>28</v>
      </c>
      <c r="D8664" s="219">
        <v>126.81</v>
      </c>
      <c r="E8664" s="220">
        <v>0</v>
      </c>
    </row>
    <row r="8665" spans="1:5">
      <c r="A8665" s="217">
        <v>103424</v>
      </c>
      <c r="B8665" s="218" t="s">
        <v>8985</v>
      </c>
      <c r="C8665" s="217" t="s">
        <v>28</v>
      </c>
      <c r="D8665" s="219">
        <v>142.87</v>
      </c>
      <c r="E8665" s="220">
        <v>0</v>
      </c>
    </row>
    <row r="8666" spans="1:5">
      <c r="A8666" s="217">
        <v>103413</v>
      </c>
      <c r="B8666" s="218" t="s">
        <v>8986</v>
      </c>
      <c r="C8666" s="217" t="s">
        <v>28</v>
      </c>
      <c r="D8666" s="219">
        <v>22.5</v>
      </c>
      <c r="E8666" s="220">
        <v>0</v>
      </c>
    </row>
    <row r="8667" spans="1:5">
      <c r="A8667" s="217">
        <v>103414</v>
      </c>
      <c r="B8667" s="218" t="s">
        <v>8987</v>
      </c>
      <c r="C8667" s="217" t="s">
        <v>28</v>
      </c>
      <c r="D8667" s="219">
        <v>32.14</v>
      </c>
      <c r="E8667" s="220">
        <v>0</v>
      </c>
    </row>
    <row r="8668" spans="1:5">
      <c r="A8668" s="217">
        <v>103432</v>
      </c>
      <c r="B8668" s="218" t="s">
        <v>8988</v>
      </c>
      <c r="C8668" s="217" t="s">
        <v>28</v>
      </c>
      <c r="D8668" s="219">
        <v>1644.55</v>
      </c>
      <c r="E8668" s="220">
        <v>0.97829999999999995</v>
      </c>
    </row>
    <row r="8669" spans="1:5">
      <c r="A8669" s="217">
        <v>103430</v>
      </c>
      <c r="B8669" s="218" t="s">
        <v>8989</v>
      </c>
      <c r="C8669" s="217" t="s">
        <v>28</v>
      </c>
      <c r="D8669" s="219">
        <v>34.630000000000003</v>
      </c>
      <c r="E8669" s="220">
        <v>0.83509999999999995</v>
      </c>
    </row>
    <row r="8670" spans="1:5">
      <c r="A8670" s="217">
        <v>103431</v>
      </c>
      <c r="B8670" s="218" t="s">
        <v>8990</v>
      </c>
      <c r="C8670" s="217" t="s">
        <v>28</v>
      </c>
      <c r="D8670" s="219">
        <v>60.6</v>
      </c>
      <c r="E8670" s="220">
        <v>0.8145</v>
      </c>
    </row>
    <row r="8671" spans="1:5">
      <c r="A8671" s="217">
        <v>103433</v>
      </c>
      <c r="B8671" s="218" t="s">
        <v>8991</v>
      </c>
      <c r="C8671" s="217" t="s">
        <v>28</v>
      </c>
      <c r="D8671" s="219">
        <v>34.409999999999997</v>
      </c>
      <c r="E8671" s="220">
        <v>0.89629999999999999</v>
      </c>
    </row>
    <row r="8672" spans="1:5">
      <c r="A8672" s="217">
        <v>103434</v>
      </c>
      <c r="B8672" s="218" t="s">
        <v>8992</v>
      </c>
      <c r="C8672" s="217" t="s">
        <v>28</v>
      </c>
      <c r="D8672" s="219">
        <v>47.54</v>
      </c>
      <c r="E8672" s="220">
        <v>0.87990000000000002</v>
      </c>
    </row>
    <row r="8673" spans="1:5">
      <c r="A8673" s="217">
        <v>103435</v>
      </c>
      <c r="B8673" s="218" t="s">
        <v>8993</v>
      </c>
      <c r="C8673" s="217" t="s">
        <v>28</v>
      </c>
      <c r="D8673" s="219">
        <v>88.4</v>
      </c>
      <c r="E8673" s="220">
        <v>0.87290000000000001</v>
      </c>
    </row>
    <row r="8674" spans="1:5">
      <c r="A8674" s="217">
        <v>103436</v>
      </c>
      <c r="B8674" s="218" t="s">
        <v>8994</v>
      </c>
      <c r="C8674" s="217" t="s">
        <v>28</v>
      </c>
      <c r="D8674" s="219">
        <v>2330.13</v>
      </c>
      <c r="E8674" s="220">
        <v>0.98470000000000002</v>
      </c>
    </row>
    <row r="8675" spans="1:5">
      <c r="A8675" s="217">
        <v>103482</v>
      </c>
      <c r="B8675" s="218" t="s">
        <v>8995</v>
      </c>
      <c r="C8675" s="217" t="s">
        <v>28</v>
      </c>
      <c r="D8675" s="219">
        <v>0</v>
      </c>
      <c r="E8675" s="220"/>
    </row>
    <row r="8676" spans="1:5">
      <c r="A8676" s="217">
        <v>103465</v>
      </c>
      <c r="B8676" s="218" t="s">
        <v>8996</v>
      </c>
      <c r="C8676" s="217" t="s">
        <v>28</v>
      </c>
      <c r="D8676" s="219">
        <v>0</v>
      </c>
      <c r="E8676" s="220"/>
    </row>
    <row r="8677" spans="1:5">
      <c r="A8677" s="217">
        <v>103483</v>
      </c>
      <c r="B8677" s="218" t="s">
        <v>8997</v>
      </c>
      <c r="C8677" s="217" t="s">
        <v>28</v>
      </c>
      <c r="D8677" s="219">
        <v>0</v>
      </c>
      <c r="E8677" s="220"/>
    </row>
    <row r="8678" spans="1:5">
      <c r="A8678" s="217">
        <v>103484</v>
      </c>
      <c r="B8678" s="218" t="s">
        <v>8998</v>
      </c>
      <c r="C8678" s="217" t="s">
        <v>28</v>
      </c>
      <c r="D8678" s="219">
        <v>0</v>
      </c>
      <c r="E8678" s="220"/>
    </row>
    <row r="8679" spans="1:5">
      <c r="A8679" s="217">
        <v>103466</v>
      </c>
      <c r="B8679" s="218" t="s">
        <v>8999</v>
      </c>
      <c r="C8679" s="217" t="s">
        <v>28</v>
      </c>
      <c r="D8679" s="219">
        <v>0</v>
      </c>
      <c r="E8679" s="220"/>
    </row>
    <row r="8680" spans="1:5">
      <c r="A8680" s="217">
        <v>103485</v>
      </c>
      <c r="B8680" s="218" t="s">
        <v>9000</v>
      </c>
      <c r="C8680" s="217" t="s">
        <v>28</v>
      </c>
      <c r="D8680" s="219">
        <v>0</v>
      </c>
      <c r="E8680" s="220"/>
    </row>
    <row r="8681" spans="1:5">
      <c r="A8681" s="217">
        <v>103467</v>
      </c>
      <c r="B8681" s="218" t="s">
        <v>9001</v>
      </c>
      <c r="C8681" s="217" t="s">
        <v>28</v>
      </c>
      <c r="D8681" s="219">
        <v>0</v>
      </c>
      <c r="E8681" s="220"/>
    </row>
    <row r="8682" spans="1:5">
      <c r="A8682" s="217">
        <v>103461</v>
      </c>
      <c r="B8682" s="218" t="s">
        <v>9002</v>
      </c>
      <c r="C8682" s="217" t="s">
        <v>28</v>
      </c>
      <c r="D8682" s="219">
        <v>0</v>
      </c>
      <c r="E8682" s="220"/>
    </row>
    <row r="8683" spans="1:5">
      <c r="A8683" s="217">
        <v>103468</v>
      </c>
      <c r="B8683" s="218" t="s">
        <v>9003</v>
      </c>
      <c r="C8683" s="217" t="s">
        <v>28</v>
      </c>
      <c r="D8683" s="219">
        <v>0</v>
      </c>
      <c r="E8683" s="220"/>
    </row>
    <row r="8684" spans="1:5">
      <c r="A8684" s="217">
        <v>103469</v>
      </c>
      <c r="B8684" s="218" t="s">
        <v>9004</v>
      </c>
      <c r="C8684" s="217" t="s">
        <v>28</v>
      </c>
      <c r="D8684" s="219">
        <v>0</v>
      </c>
      <c r="E8684" s="220"/>
    </row>
    <row r="8685" spans="1:5">
      <c r="A8685" s="217">
        <v>103470</v>
      </c>
      <c r="B8685" s="218" t="s">
        <v>9005</v>
      </c>
      <c r="C8685" s="217" t="s">
        <v>28</v>
      </c>
      <c r="D8685" s="219">
        <v>0</v>
      </c>
      <c r="E8685" s="220"/>
    </row>
    <row r="8686" spans="1:5">
      <c r="A8686" s="217">
        <v>103471</v>
      </c>
      <c r="B8686" s="218" t="s">
        <v>9006</v>
      </c>
      <c r="C8686" s="217" t="s">
        <v>28</v>
      </c>
      <c r="D8686" s="219">
        <v>0</v>
      </c>
      <c r="E8686" s="220"/>
    </row>
    <row r="8687" spans="1:5">
      <c r="A8687" s="217">
        <v>103472</v>
      </c>
      <c r="B8687" s="218" t="s">
        <v>9007</v>
      </c>
      <c r="C8687" s="217" t="s">
        <v>28</v>
      </c>
      <c r="D8687" s="219">
        <v>0</v>
      </c>
      <c r="E8687" s="220"/>
    </row>
    <row r="8688" spans="1:5">
      <c r="A8688" s="217">
        <v>103462</v>
      </c>
      <c r="B8688" s="218" t="s">
        <v>9008</v>
      </c>
      <c r="C8688" s="217" t="s">
        <v>28</v>
      </c>
      <c r="D8688" s="219">
        <v>0</v>
      </c>
      <c r="E8688" s="220"/>
    </row>
    <row r="8689" spans="1:5">
      <c r="A8689" s="217">
        <v>103473</v>
      </c>
      <c r="B8689" s="218" t="s">
        <v>9009</v>
      </c>
      <c r="C8689" s="217" t="s">
        <v>28</v>
      </c>
      <c r="D8689" s="219">
        <v>0</v>
      </c>
      <c r="E8689" s="220"/>
    </row>
    <row r="8690" spans="1:5">
      <c r="A8690" s="217">
        <v>103474</v>
      </c>
      <c r="B8690" s="218" t="s">
        <v>9010</v>
      </c>
      <c r="C8690" s="217" t="s">
        <v>28</v>
      </c>
      <c r="D8690" s="219">
        <v>0</v>
      </c>
      <c r="E8690" s="220"/>
    </row>
    <row r="8691" spans="1:5">
      <c r="A8691" s="217">
        <v>103475</v>
      </c>
      <c r="B8691" s="218" t="s">
        <v>9011</v>
      </c>
      <c r="C8691" s="217" t="s">
        <v>28</v>
      </c>
      <c r="D8691" s="219">
        <v>0</v>
      </c>
      <c r="E8691" s="220"/>
    </row>
    <row r="8692" spans="1:5">
      <c r="A8692" s="217">
        <v>103476</v>
      </c>
      <c r="B8692" s="218" t="s">
        <v>9012</v>
      </c>
      <c r="C8692" s="217" t="s">
        <v>28</v>
      </c>
      <c r="D8692" s="219">
        <v>0</v>
      </c>
      <c r="E8692" s="220"/>
    </row>
    <row r="8693" spans="1:5">
      <c r="A8693" s="217">
        <v>103477</v>
      </c>
      <c r="B8693" s="218" t="s">
        <v>9013</v>
      </c>
      <c r="C8693" s="217" t="s">
        <v>28</v>
      </c>
      <c r="D8693" s="219">
        <v>0</v>
      </c>
      <c r="E8693" s="220"/>
    </row>
    <row r="8694" spans="1:5">
      <c r="A8694" s="217">
        <v>103463</v>
      </c>
      <c r="B8694" s="218" t="s">
        <v>9014</v>
      </c>
      <c r="C8694" s="217" t="s">
        <v>28</v>
      </c>
      <c r="D8694" s="219">
        <v>0</v>
      </c>
      <c r="E8694" s="220"/>
    </row>
    <row r="8695" spans="1:5">
      <c r="A8695" s="217">
        <v>103478</v>
      </c>
      <c r="B8695" s="218" t="s">
        <v>9015</v>
      </c>
      <c r="C8695" s="217" t="s">
        <v>28</v>
      </c>
      <c r="D8695" s="219">
        <v>0</v>
      </c>
      <c r="E8695" s="220"/>
    </row>
    <row r="8696" spans="1:5">
      <c r="A8696" s="217">
        <v>103479</v>
      </c>
      <c r="B8696" s="218" t="s">
        <v>9016</v>
      </c>
      <c r="C8696" s="217" t="s">
        <v>28</v>
      </c>
      <c r="D8696" s="219">
        <v>0</v>
      </c>
      <c r="E8696" s="220"/>
    </row>
    <row r="8697" spans="1:5">
      <c r="A8697" s="217">
        <v>103480</v>
      </c>
      <c r="B8697" s="218" t="s">
        <v>9017</v>
      </c>
      <c r="C8697" s="217" t="s">
        <v>28</v>
      </c>
      <c r="D8697" s="219">
        <v>0</v>
      </c>
      <c r="E8697" s="220"/>
    </row>
    <row r="8698" spans="1:5">
      <c r="A8698" s="217">
        <v>103464</v>
      </c>
      <c r="B8698" s="218" t="s">
        <v>9018</v>
      </c>
      <c r="C8698" s="217" t="s">
        <v>28</v>
      </c>
      <c r="D8698" s="219">
        <v>0</v>
      </c>
      <c r="E8698" s="220"/>
    </row>
    <row r="8699" spans="1:5">
      <c r="A8699" s="217">
        <v>103481</v>
      </c>
      <c r="B8699" s="218" t="s">
        <v>9019</v>
      </c>
      <c r="C8699" s="217" t="s">
        <v>28</v>
      </c>
      <c r="D8699" s="219">
        <v>0</v>
      </c>
      <c r="E8699" s="220"/>
    </row>
    <row r="8700" spans="1:5">
      <c r="A8700" s="217">
        <v>103459</v>
      </c>
      <c r="B8700" s="218" t="s">
        <v>9020</v>
      </c>
      <c r="C8700" s="217" t="s">
        <v>28</v>
      </c>
      <c r="D8700" s="219">
        <v>0</v>
      </c>
      <c r="E8700" s="220"/>
    </row>
    <row r="8701" spans="1:5">
      <c r="A8701" s="217">
        <v>103460</v>
      </c>
      <c r="B8701" s="218" t="s">
        <v>9021</v>
      </c>
      <c r="C8701" s="217" t="s">
        <v>28</v>
      </c>
      <c r="D8701" s="219">
        <v>0</v>
      </c>
      <c r="E8701" s="220"/>
    </row>
    <row r="8702" spans="1:5">
      <c r="A8702" s="217">
        <v>103443</v>
      </c>
      <c r="B8702" s="218" t="s">
        <v>9022</v>
      </c>
      <c r="C8702" s="217" t="s">
        <v>28</v>
      </c>
      <c r="D8702" s="219">
        <v>0</v>
      </c>
      <c r="E8702" s="220"/>
    </row>
    <row r="8703" spans="1:5">
      <c r="A8703" s="217">
        <v>103444</v>
      </c>
      <c r="B8703" s="218" t="s">
        <v>9023</v>
      </c>
      <c r="C8703" s="217" t="s">
        <v>28</v>
      </c>
      <c r="D8703" s="219">
        <v>0</v>
      </c>
      <c r="E8703" s="220"/>
    </row>
    <row r="8704" spans="1:5">
      <c r="A8704" s="217">
        <v>103445</v>
      </c>
      <c r="B8704" s="218" t="s">
        <v>9024</v>
      </c>
      <c r="C8704" s="217" t="s">
        <v>28</v>
      </c>
      <c r="D8704" s="219">
        <v>0</v>
      </c>
      <c r="E8704" s="220"/>
    </row>
    <row r="8705" spans="1:5">
      <c r="A8705" s="217">
        <v>103446</v>
      </c>
      <c r="B8705" s="218" t="s">
        <v>9025</v>
      </c>
      <c r="C8705" s="217" t="s">
        <v>28</v>
      </c>
      <c r="D8705" s="219">
        <v>0</v>
      </c>
      <c r="E8705" s="220"/>
    </row>
    <row r="8706" spans="1:5">
      <c r="A8706" s="217">
        <v>103447</v>
      </c>
      <c r="B8706" s="218" t="s">
        <v>9026</v>
      </c>
      <c r="C8706" s="217" t="s">
        <v>28</v>
      </c>
      <c r="D8706" s="219">
        <v>0</v>
      </c>
      <c r="E8706" s="220"/>
    </row>
    <row r="8707" spans="1:5">
      <c r="A8707" s="217">
        <v>103448</v>
      </c>
      <c r="B8707" s="218" t="s">
        <v>9027</v>
      </c>
      <c r="C8707" s="217" t="s">
        <v>28</v>
      </c>
      <c r="D8707" s="219">
        <v>0</v>
      </c>
      <c r="E8707" s="220"/>
    </row>
    <row r="8708" spans="1:5">
      <c r="A8708" s="217">
        <v>103449</v>
      </c>
      <c r="B8708" s="218" t="s">
        <v>9028</v>
      </c>
      <c r="C8708" s="217" t="s">
        <v>28</v>
      </c>
      <c r="D8708" s="219">
        <v>0</v>
      </c>
      <c r="E8708" s="220"/>
    </row>
    <row r="8709" spans="1:5">
      <c r="A8709" s="217">
        <v>103450</v>
      </c>
      <c r="B8709" s="218" t="s">
        <v>9029</v>
      </c>
      <c r="C8709" s="217" t="s">
        <v>28</v>
      </c>
      <c r="D8709" s="219">
        <v>0</v>
      </c>
      <c r="E8709" s="220"/>
    </row>
    <row r="8710" spans="1:5">
      <c r="A8710" s="217">
        <v>103451</v>
      </c>
      <c r="B8710" s="218" t="s">
        <v>9030</v>
      </c>
      <c r="C8710" s="217" t="s">
        <v>28</v>
      </c>
      <c r="D8710" s="219">
        <v>0</v>
      </c>
      <c r="E8710" s="220"/>
    </row>
    <row r="8711" spans="1:5">
      <c r="A8711" s="217">
        <v>103452</v>
      </c>
      <c r="B8711" s="218" t="s">
        <v>9031</v>
      </c>
      <c r="C8711" s="217" t="s">
        <v>28</v>
      </c>
      <c r="D8711" s="219">
        <v>0</v>
      </c>
      <c r="E8711" s="220"/>
    </row>
    <row r="8712" spans="1:5">
      <c r="A8712" s="217">
        <v>103453</v>
      </c>
      <c r="B8712" s="218" t="s">
        <v>9032</v>
      </c>
      <c r="C8712" s="217" t="s">
        <v>28</v>
      </c>
      <c r="D8712" s="219">
        <v>0</v>
      </c>
      <c r="E8712" s="220"/>
    </row>
    <row r="8713" spans="1:5">
      <c r="A8713" s="217">
        <v>103454</v>
      </c>
      <c r="B8713" s="218" t="s">
        <v>9033</v>
      </c>
      <c r="C8713" s="217" t="s">
        <v>28</v>
      </c>
      <c r="D8713" s="219">
        <v>0</v>
      </c>
      <c r="E8713" s="220"/>
    </row>
    <row r="8714" spans="1:5">
      <c r="A8714" s="217">
        <v>103455</v>
      </c>
      <c r="B8714" s="218" t="s">
        <v>9034</v>
      </c>
      <c r="C8714" s="217" t="s">
        <v>28</v>
      </c>
      <c r="D8714" s="219">
        <v>0</v>
      </c>
      <c r="E8714" s="220"/>
    </row>
    <row r="8715" spans="1:5">
      <c r="A8715" s="217">
        <v>103456</v>
      </c>
      <c r="B8715" s="218" t="s">
        <v>9035</v>
      </c>
      <c r="C8715" s="217" t="s">
        <v>28</v>
      </c>
      <c r="D8715" s="219">
        <v>0</v>
      </c>
      <c r="E8715" s="220"/>
    </row>
    <row r="8716" spans="1:5">
      <c r="A8716" s="217">
        <v>103457</v>
      </c>
      <c r="B8716" s="218" t="s">
        <v>9036</v>
      </c>
      <c r="C8716" s="217" t="s">
        <v>28</v>
      </c>
      <c r="D8716" s="219">
        <v>0</v>
      </c>
      <c r="E8716" s="220"/>
    </row>
    <row r="8717" spans="1:5">
      <c r="A8717" s="217">
        <v>103458</v>
      </c>
      <c r="B8717" s="218" t="s">
        <v>9037</v>
      </c>
      <c r="C8717" s="217" t="s">
        <v>28</v>
      </c>
      <c r="D8717" s="219">
        <v>0</v>
      </c>
      <c r="E8717" s="220"/>
    </row>
    <row r="8718" spans="1:5">
      <c r="A8718" s="217">
        <v>103425</v>
      </c>
      <c r="B8718" s="218" t="s">
        <v>9038</v>
      </c>
      <c r="C8718" s="217" t="s">
        <v>28</v>
      </c>
      <c r="D8718" s="219">
        <v>16.059999999999999</v>
      </c>
      <c r="E8718" s="220">
        <v>0.77769999999999995</v>
      </c>
    </row>
    <row r="8719" spans="1:5">
      <c r="A8719" s="217">
        <v>103428</v>
      </c>
      <c r="B8719" s="218" t="s">
        <v>9039</v>
      </c>
      <c r="C8719" s="217" t="s">
        <v>28</v>
      </c>
      <c r="D8719" s="219">
        <v>259.10000000000002</v>
      </c>
      <c r="E8719" s="220">
        <v>0.86219999999999997</v>
      </c>
    </row>
    <row r="8720" spans="1:5">
      <c r="A8720" s="217">
        <v>103426</v>
      </c>
      <c r="B8720" s="218" t="s">
        <v>9040</v>
      </c>
      <c r="C8720" s="217" t="s">
        <v>28</v>
      </c>
      <c r="D8720" s="219">
        <v>19.170000000000002</v>
      </c>
      <c r="E8720" s="220">
        <v>0.70209999999999995</v>
      </c>
    </row>
    <row r="8721" spans="1:5">
      <c r="A8721" s="217">
        <v>103429</v>
      </c>
      <c r="B8721" s="218" t="s">
        <v>9041</v>
      </c>
      <c r="C8721" s="217" t="s">
        <v>28</v>
      </c>
      <c r="D8721" s="219">
        <v>2896.32</v>
      </c>
      <c r="E8721" s="220">
        <v>0.97529999999999994</v>
      </c>
    </row>
    <row r="8722" spans="1:5">
      <c r="A8722" s="217">
        <v>103427</v>
      </c>
      <c r="B8722" s="218" t="s">
        <v>9042</v>
      </c>
      <c r="C8722" s="217" t="s">
        <v>28</v>
      </c>
      <c r="D8722" s="219">
        <v>38.409999999999997</v>
      </c>
      <c r="E8722" s="220">
        <v>0.70740000000000003</v>
      </c>
    </row>
    <row r="8723" spans="1:5">
      <c r="A8723" s="217">
        <v>103393</v>
      </c>
      <c r="B8723" s="218" t="s">
        <v>9043</v>
      </c>
      <c r="C8723" s="217" t="s">
        <v>27</v>
      </c>
      <c r="D8723" s="219">
        <v>5464.16</v>
      </c>
      <c r="E8723" s="220">
        <v>0.99180000000000001</v>
      </c>
    </row>
    <row r="8724" spans="1:5">
      <c r="A8724" s="217">
        <v>103376</v>
      </c>
      <c r="B8724" s="218" t="s">
        <v>9044</v>
      </c>
      <c r="C8724" s="217" t="s">
        <v>27</v>
      </c>
      <c r="D8724" s="219">
        <v>133.84</v>
      </c>
      <c r="E8724" s="220">
        <v>0.99150000000000005</v>
      </c>
    </row>
    <row r="8725" spans="1:5">
      <c r="A8725" s="217">
        <v>104804</v>
      </c>
      <c r="B8725" s="218" t="s">
        <v>9045</v>
      </c>
      <c r="C8725" s="217" t="s">
        <v>27</v>
      </c>
      <c r="D8725" s="219">
        <v>0</v>
      </c>
      <c r="E8725" s="220"/>
    </row>
    <row r="8726" spans="1:5">
      <c r="A8726" s="217">
        <v>104805</v>
      </c>
      <c r="B8726" s="218" t="s">
        <v>9046</v>
      </c>
      <c r="C8726" s="217" t="s">
        <v>27</v>
      </c>
      <c r="D8726" s="219">
        <v>0</v>
      </c>
      <c r="E8726" s="220"/>
    </row>
    <row r="8727" spans="1:5">
      <c r="A8727" s="217">
        <v>103377</v>
      </c>
      <c r="B8727" s="218" t="s">
        <v>9047</v>
      </c>
      <c r="C8727" s="217" t="s">
        <v>27</v>
      </c>
      <c r="D8727" s="219">
        <v>286.51</v>
      </c>
      <c r="E8727" s="220">
        <v>0.99419999999999997</v>
      </c>
    </row>
    <row r="8728" spans="1:5">
      <c r="A8728" s="217">
        <v>104806</v>
      </c>
      <c r="B8728" s="218" t="s">
        <v>9048</v>
      </c>
      <c r="C8728" s="217" t="s">
        <v>27</v>
      </c>
      <c r="D8728" s="219">
        <v>0</v>
      </c>
      <c r="E8728" s="220"/>
    </row>
    <row r="8729" spans="1:5">
      <c r="A8729" s="217">
        <v>103378</v>
      </c>
      <c r="B8729" s="218" t="s">
        <v>9049</v>
      </c>
      <c r="C8729" s="217" t="s">
        <v>27</v>
      </c>
      <c r="D8729" s="219">
        <v>0</v>
      </c>
      <c r="E8729" s="220"/>
    </row>
    <row r="8730" spans="1:5">
      <c r="A8730" s="217">
        <v>103372</v>
      </c>
      <c r="B8730" s="218" t="s">
        <v>9050</v>
      </c>
      <c r="C8730" s="217" t="s">
        <v>27</v>
      </c>
      <c r="D8730" s="219">
        <v>5.71</v>
      </c>
      <c r="E8730" s="220">
        <v>0.96499999999999997</v>
      </c>
    </row>
    <row r="8731" spans="1:5">
      <c r="A8731" s="217">
        <v>103379</v>
      </c>
      <c r="B8731" s="218" t="s">
        <v>9051</v>
      </c>
      <c r="C8731" s="217" t="s">
        <v>27</v>
      </c>
      <c r="D8731" s="219">
        <v>446.12</v>
      </c>
      <c r="E8731" s="220">
        <v>0.99529999999999996</v>
      </c>
    </row>
    <row r="8732" spans="1:5">
      <c r="A8732" s="217">
        <v>103380</v>
      </c>
      <c r="B8732" s="218" t="s">
        <v>9052</v>
      </c>
      <c r="C8732" s="217" t="s">
        <v>27</v>
      </c>
      <c r="D8732" s="219">
        <v>0</v>
      </c>
      <c r="E8732" s="220"/>
    </row>
    <row r="8733" spans="1:5">
      <c r="A8733" s="217">
        <v>103381</v>
      </c>
      <c r="B8733" s="218" t="s">
        <v>9053</v>
      </c>
      <c r="C8733" s="217" t="s">
        <v>27</v>
      </c>
      <c r="D8733" s="219">
        <v>0</v>
      </c>
      <c r="E8733" s="220"/>
    </row>
    <row r="8734" spans="1:5">
      <c r="A8734" s="217">
        <v>103382</v>
      </c>
      <c r="B8734" s="218" t="s">
        <v>9054</v>
      </c>
      <c r="C8734" s="217" t="s">
        <v>27</v>
      </c>
      <c r="D8734" s="219">
        <v>0</v>
      </c>
      <c r="E8734" s="220"/>
    </row>
    <row r="8735" spans="1:5">
      <c r="A8735" s="217">
        <v>103383</v>
      </c>
      <c r="B8735" s="218" t="s">
        <v>9055</v>
      </c>
      <c r="C8735" s="217" t="s">
        <v>27</v>
      </c>
      <c r="D8735" s="219">
        <v>1093.93</v>
      </c>
      <c r="E8735" s="220">
        <v>0.99509999999999998</v>
      </c>
    </row>
    <row r="8736" spans="1:5">
      <c r="A8736" s="217">
        <v>103373</v>
      </c>
      <c r="B8736" s="218" t="s">
        <v>9056</v>
      </c>
      <c r="C8736" s="217" t="s">
        <v>27</v>
      </c>
      <c r="D8736" s="219">
        <v>11.21</v>
      </c>
      <c r="E8736" s="220">
        <v>0.97060000000000002</v>
      </c>
    </row>
    <row r="8737" spans="1:5">
      <c r="A8737" s="217">
        <v>103384</v>
      </c>
      <c r="B8737" s="218" t="s">
        <v>9057</v>
      </c>
      <c r="C8737" s="217" t="s">
        <v>27</v>
      </c>
      <c r="D8737" s="219">
        <v>0</v>
      </c>
      <c r="E8737" s="220"/>
    </row>
    <row r="8738" spans="1:5">
      <c r="A8738" s="217">
        <v>103385</v>
      </c>
      <c r="B8738" s="218" t="s">
        <v>9058</v>
      </c>
      <c r="C8738" s="217" t="s">
        <v>27</v>
      </c>
      <c r="D8738" s="219">
        <v>1763.73</v>
      </c>
      <c r="E8738" s="220">
        <v>0.99419999999999997</v>
      </c>
    </row>
    <row r="8739" spans="1:5">
      <c r="A8739" s="217">
        <v>103386</v>
      </c>
      <c r="B8739" s="218" t="s">
        <v>9059</v>
      </c>
      <c r="C8739" s="217" t="s">
        <v>27</v>
      </c>
      <c r="D8739" s="219">
        <v>0</v>
      </c>
      <c r="E8739" s="220"/>
    </row>
    <row r="8740" spans="1:5">
      <c r="A8740" s="217">
        <v>103387</v>
      </c>
      <c r="B8740" s="218" t="s">
        <v>9060</v>
      </c>
      <c r="C8740" s="217" t="s">
        <v>27</v>
      </c>
      <c r="D8740" s="219">
        <v>3094.27</v>
      </c>
      <c r="E8740" s="220">
        <v>0.99480000000000002</v>
      </c>
    </row>
    <row r="8741" spans="1:5">
      <c r="A8741" s="217">
        <v>103388</v>
      </c>
      <c r="B8741" s="218" t="s">
        <v>9061</v>
      </c>
      <c r="C8741" s="217" t="s">
        <v>27</v>
      </c>
      <c r="D8741" s="219">
        <v>0</v>
      </c>
      <c r="E8741" s="220"/>
    </row>
    <row r="8742" spans="1:5">
      <c r="A8742" s="217">
        <v>103374</v>
      </c>
      <c r="B8742" s="218" t="s">
        <v>9062</v>
      </c>
      <c r="C8742" s="217" t="s">
        <v>27</v>
      </c>
      <c r="D8742" s="219">
        <v>0</v>
      </c>
      <c r="E8742" s="220"/>
    </row>
    <row r="8743" spans="1:5">
      <c r="A8743" s="217">
        <v>103389</v>
      </c>
      <c r="B8743" s="218" t="s">
        <v>9063</v>
      </c>
      <c r="C8743" s="217" t="s">
        <v>27</v>
      </c>
      <c r="D8743" s="219">
        <v>4601.7299999999996</v>
      </c>
      <c r="E8743" s="220">
        <v>0.99490000000000001</v>
      </c>
    </row>
    <row r="8744" spans="1:5">
      <c r="A8744" s="217">
        <v>103390</v>
      </c>
      <c r="B8744" s="218" t="s">
        <v>9064</v>
      </c>
      <c r="C8744" s="217" t="s">
        <v>27</v>
      </c>
      <c r="D8744" s="219">
        <v>0</v>
      </c>
      <c r="E8744" s="220"/>
    </row>
    <row r="8745" spans="1:5">
      <c r="A8745" s="217">
        <v>103391</v>
      </c>
      <c r="B8745" s="218" t="s">
        <v>9065</v>
      </c>
      <c r="C8745" s="217" t="s">
        <v>27</v>
      </c>
      <c r="D8745" s="219">
        <v>3030.57</v>
      </c>
      <c r="E8745" s="220">
        <v>0.98899999999999999</v>
      </c>
    </row>
    <row r="8746" spans="1:5">
      <c r="A8746" s="217">
        <v>103375</v>
      </c>
      <c r="B8746" s="218" t="s">
        <v>9066</v>
      </c>
      <c r="C8746" s="217" t="s">
        <v>27</v>
      </c>
      <c r="D8746" s="219">
        <v>0</v>
      </c>
      <c r="E8746" s="220"/>
    </row>
    <row r="8747" spans="1:5">
      <c r="A8747" s="217">
        <v>103392</v>
      </c>
      <c r="B8747" s="218" t="s">
        <v>9067</v>
      </c>
      <c r="C8747" s="217" t="s">
        <v>27</v>
      </c>
      <c r="D8747" s="219">
        <v>4954.1899999999996</v>
      </c>
      <c r="E8747" s="220">
        <v>0.99209999999999998</v>
      </c>
    </row>
    <row r="8748" spans="1:5">
      <c r="A8748" s="217">
        <v>103440</v>
      </c>
      <c r="B8748" s="218" t="s">
        <v>9068</v>
      </c>
      <c r="C8748" s="217" t="s">
        <v>28</v>
      </c>
      <c r="D8748" s="219">
        <v>412.25</v>
      </c>
      <c r="E8748" s="220">
        <v>0.82669999999999999</v>
      </c>
    </row>
    <row r="8749" spans="1:5">
      <c r="A8749" s="217">
        <v>103441</v>
      </c>
      <c r="B8749" s="218" t="s">
        <v>9069</v>
      </c>
      <c r="C8749" s="217" t="s">
        <v>28</v>
      </c>
      <c r="D8749" s="219">
        <v>417.58</v>
      </c>
      <c r="E8749" s="220">
        <v>0.82889999999999997</v>
      </c>
    </row>
    <row r="8750" spans="1:5">
      <c r="A8750" s="217">
        <v>103442</v>
      </c>
      <c r="B8750" s="218" t="s">
        <v>9070</v>
      </c>
      <c r="C8750" s="217" t="s">
        <v>28</v>
      </c>
      <c r="D8750" s="219">
        <v>546.23</v>
      </c>
      <c r="E8750" s="220">
        <v>0.86919999999999997</v>
      </c>
    </row>
    <row r="8751" spans="1:5">
      <c r="A8751" s="217">
        <v>103437</v>
      </c>
      <c r="B8751" s="218" t="s">
        <v>9071</v>
      </c>
      <c r="C8751" s="217" t="s">
        <v>28</v>
      </c>
      <c r="D8751" s="219">
        <v>183.48</v>
      </c>
      <c r="E8751" s="220">
        <v>0.87739999999999996</v>
      </c>
    </row>
    <row r="8752" spans="1:5">
      <c r="A8752" s="217">
        <v>103438</v>
      </c>
      <c r="B8752" s="218" t="s">
        <v>9072</v>
      </c>
      <c r="C8752" s="217" t="s">
        <v>28</v>
      </c>
      <c r="D8752" s="219">
        <v>183.48</v>
      </c>
      <c r="E8752" s="220">
        <v>0.87739999999999996</v>
      </c>
    </row>
    <row r="8753" spans="1:5">
      <c r="A8753" s="217">
        <v>103439</v>
      </c>
      <c r="B8753" s="218" t="s">
        <v>9073</v>
      </c>
      <c r="C8753" s="217" t="s">
        <v>28</v>
      </c>
      <c r="D8753" s="219">
        <v>216.39</v>
      </c>
      <c r="E8753" s="220">
        <v>0.89600000000000002</v>
      </c>
    </row>
    <row r="8754" spans="1:5">
      <c r="A8754" s="217">
        <v>88789</v>
      </c>
      <c r="B8754" s="218" t="s">
        <v>9074</v>
      </c>
      <c r="C8754" s="217" t="s">
        <v>467</v>
      </c>
      <c r="D8754" s="219">
        <v>461.18</v>
      </c>
      <c r="E8754" s="220">
        <v>0</v>
      </c>
    </row>
    <row r="8755" spans="1:5">
      <c r="A8755" s="217">
        <v>88788</v>
      </c>
      <c r="B8755" s="218" t="s">
        <v>9075</v>
      </c>
      <c r="C8755" s="217" t="s">
        <v>467</v>
      </c>
      <c r="D8755" s="219">
        <v>385.18</v>
      </c>
      <c r="E8755" s="220">
        <v>0</v>
      </c>
    </row>
    <row r="8756" spans="1:5">
      <c r="A8756" s="217">
        <v>87245</v>
      </c>
      <c r="B8756" s="218" t="s">
        <v>9076</v>
      </c>
      <c r="C8756" s="217" t="s">
        <v>467</v>
      </c>
      <c r="D8756" s="219">
        <v>351.76</v>
      </c>
      <c r="E8756" s="220">
        <v>0</v>
      </c>
    </row>
    <row r="8757" spans="1:5">
      <c r="A8757" s="217">
        <v>87244</v>
      </c>
      <c r="B8757" s="218" t="s">
        <v>9077</v>
      </c>
      <c r="C8757" s="217" t="s">
        <v>467</v>
      </c>
      <c r="D8757" s="219">
        <v>294.3</v>
      </c>
      <c r="E8757" s="220">
        <v>0</v>
      </c>
    </row>
    <row r="8758" spans="1:5">
      <c r="A8758" s="217">
        <v>104589</v>
      </c>
      <c r="B8758" s="218" t="s">
        <v>9078</v>
      </c>
      <c r="C8758" s="217" t="s">
        <v>467</v>
      </c>
      <c r="D8758" s="219">
        <v>290.05</v>
      </c>
      <c r="E8758" s="220">
        <v>0</v>
      </c>
    </row>
    <row r="8759" spans="1:5">
      <c r="A8759" s="217">
        <v>104588</v>
      </c>
      <c r="B8759" s="218" t="s">
        <v>9079</v>
      </c>
      <c r="C8759" s="217" t="s">
        <v>467</v>
      </c>
      <c r="D8759" s="219">
        <v>243.31</v>
      </c>
      <c r="E8759" s="220">
        <v>0</v>
      </c>
    </row>
    <row r="8760" spans="1:5">
      <c r="A8760" s="217">
        <v>104591</v>
      </c>
      <c r="B8760" s="218" t="s">
        <v>9080</v>
      </c>
      <c r="C8760" s="217" t="s">
        <v>467</v>
      </c>
      <c r="D8760" s="219">
        <v>316.01</v>
      </c>
      <c r="E8760" s="220">
        <v>0</v>
      </c>
    </row>
    <row r="8761" spans="1:5">
      <c r="A8761" s="217">
        <v>104590</v>
      </c>
      <c r="B8761" s="218" t="s">
        <v>9081</v>
      </c>
      <c r="C8761" s="217" t="s">
        <v>467</v>
      </c>
      <c r="D8761" s="219">
        <v>266.02999999999997</v>
      </c>
      <c r="E8761" s="220">
        <v>0</v>
      </c>
    </row>
    <row r="8762" spans="1:5">
      <c r="A8762" s="217">
        <v>87267</v>
      </c>
      <c r="B8762" s="218" t="s">
        <v>9082</v>
      </c>
      <c r="C8762" s="217" t="s">
        <v>467</v>
      </c>
      <c r="D8762" s="219">
        <v>66.989999999999995</v>
      </c>
      <c r="E8762" s="220">
        <v>0</v>
      </c>
    </row>
    <row r="8763" spans="1:5">
      <c r="A8763" s="217">
        <v>104614</v>
      </c>
      <c r="B8763" s="218" t="s">
        <v>9083</v>
      </c>
      <c r="C8763" s="217" t="s">
        <v>467</v>
      </c>
      <c r="D8763" s="219">
        <v>71.94</v>
      </c>
      <c r="E8763" s="220">
        <v>0</v>
      </c>
    </row>
    <row r="8764" spans="1:5">
      <c r="A8764" s="217">
        <v>104613</v>
      </c>
      <c r="B8764" s="218" t="s">
        <v>9084</v>
      </c>
      <c r="C8764" s="217" t="s">
        <v>467</v>
      </c>
      <c r="D8764" s="219">
        <v>65.319999999999993</v>
      </c>
      <c r="E8764" s="220">
        <v>0</v>
      </c>
    </row>
    <row r="8765" spans="1:5">
      <c r="A8765" s="217">
        <v>87265</v>
      </c>
      <c r="B8765" s="218" t="s">
        <v>9085</v>
      </c>
      <c r="C8765" s="217" t="s">
        <v>467</v>
      </c>
      <c r="D8765" s="219">
        <v>61.92</v>
      </c>
      <c r="E8765" s="220">
        <v>0</v>
      </c>
    </row>
    <row r="8766" spans="1:5">
      <c r="A8766" s="217">
        <v>87271</v>
      </c>
      <c r="B8766" s="218" t="s">
        <v>9086</v>
      </c>
      <c r="C8766" s="217" t="s">
        <v>467</v>
      </c>
      <c r="D8766" s="219">
        <v>70.59</v>
      </c>
      <c r="E8766" s="220">
        <v>0</v>
      </c>
    </row>
    <row r="8767" spans="1:5">
      <c r="A8767" s="217">
        <v>87269</v>
      </c>
      <c r="B8767" s="218" t="s">
        <v>9087</v>
      </c>
      <c r="C8767" s="217" t="s">
        <v>467</v>
      </c>
      <c r="D8767" s="219">
        <v>65.45</v>
      </c>
      <c r="E8767" s="220">
        <v>0</v>
      </c>
    </row>
    <row r="8768" spans="1:5">
      <c r="A8768" s="217">
        <v>87275</v>
      </c>
      <c r="B8768" s="218" t="s">
        <v>9088</v>
      </c>
      <c r="C8768" s="217" t="s">
        <v>467</v>
      </c>
      <c r="D8768" s="219">
        <v>75.8</v>
      </c>
      <c r="E8768" s="220">
        <v>0</v>
      </c>
    </row>
    <row r="8769" spans="1:5">
      <c r="A8769" s="217">
        <v>87273</v>
      </c>
      <c r="B8769" s="218" t="s">
        <v>9089</v>
      </c>
      <c r="C8769" s="217" t="s">
        <v>467</v>
      </c>
      <c r="D8769" s="219">
        <v>68.989999999999995</v>
      </c>
      <c r="E8769" s="220">
        <v>0</v>
      </c>
    </row>
    <row r="8770" spans="1:5">
      <c r="A8770" s="217">
        <v>104612</v>
      </c>
      <c r="B8770" s="218" t="s">
        <v>9090</v>
      </c>
      <c r="C8770" s="217" t="s">
        <v>467</v>
      </c>
      <c r="D8770" s="219">
        <v>97.32</v>
      </c>
      <c r="E8770" s="220">
        <v>0</v>
      </c>
    </row>
    <row r="8771" spans="1:5">
      <c r="A8771" s="217">
        <v>104611</v>
      </c>
      <c r="B8771" s="218" t="s">
        <v>9091</v>
      </c>
      <c r="C8771" s="217" t="s">
        <v>467</v>
      </c>
      <c r="D8771" s="219">
        <v>96.69</v>
      </c>
      <c r="E8771" s="220">
        <v>0</v>
      </c>
    </row>
    <row r="8772" spans="1:5">
      <c r="A8772" s="217">
        <v>104618</v>
      </c>
      <c r="B8772" s="218" t="s">
        <v>9092</v>
      </c>
      <c r="C8772" s="217" t="s">
        <v>467</v>
      </c>
      <c r="D8772" s="219">
        <v>398.75</v>
      </c>
      <c r="E8772" s="220">
        <v>0</v>
      </c>
    </row>
    <row r="8773" spans="1:5">
      <c r="A8773" s="217">
        <v>104616</v>
      </c>
      <c r="B8773" s="218" t="s">
        <v>9093</v>
      </c>
      <c r="C8773" s="217" t="s">
        <v>467</v>
      </c>
      <c r="D8773" s="219">
        <v>388.56</v>
      </c>
      <c r="E8773" s="220">
        <v>0</v>
      </c>
    </row>
    <row r="8774" spans="1:5">
      <c r="A8774" s="217">
        <v>104617</v>
      </c>
      <c r="B8774" s="218" t="s">
        <v>9094</v>
      </c>
      <c r="C8774" s="217" t="s">
        <v>467</v>
      </c>
      <c r="D8774" s="219">
        <v>303.44</v>
      </c>
      <c r="E8774" s="220">
        <v>0</v>
      </c>
    </row>
    <row r="8775" spans="1:5">
      <c r="A8775" s="217">
        <v>104615</v>
      </c>
      <c r="B8775" s="218" t="s">
        <v>9095</v>
      </c>
      <c r="C8775" s="217" t="s">
        <v>467</v>
      </c>
      <c r="D8775" s="219">
        <v>293.25</v>
      </c>
      <c r="E8775" s="220">
        <v>0</v>
      </c>
    </row>
    <row r="8776" spans="1:5">
      <c r="A8776" s="217">
        <v>87247</v>
      </c>
      <c r="B8776" s="218" t="s">
        <v>9096</v>
      </c>
      <c r="C8776" s="217" t="s">
        <v>467</v>
      </c>
      <c r="D8776" s="219">
        <v>64.069999999999993</v>
      </c>
      <c r="E8776" s="220">
        <v>0</v>
      </c>
    </row>
    <row r="8777" spans="1:5">
      <c r="A8777" s="217">
        <v>87248</v>
      </c>
      <c r="B8777" s="218" t="s">
        <v>9097</v>
      </c>
      <c r="C8777" s="217" t="s">
        <v>467</v>
      </c>
      <c r="D8777" s="219">
        <v>56.85</v>
      </c>
      <c r="E8777" s="220">
        <v>0</v>
      </c>
    </row>
    <row r="8778" spans="1:5">
      <c r="A8778" s="217">
        <v>87246</v>
      </c>
      <c r="B8778" s="218" t="s">
        <v>9098</v>
      </c>
      <c r="C8778" s="217" t="s">
        <v>467</v>
      </c>
      <c r="D8778" s="219">
        <v>70.97</v>
      </c>
      <c r="E8778" s="220">
        <v>0</v>
      </c>
    </row>
    <row r="8779" spans="1:5">
      <c r="A8779" s="217">
        <v>104601</v>
      </c>
      <c r="B8779" s="218" t="s">
        <v>9099</v>
      </c>
      <c r="C8779" s="217" t="s">
        <v>467</v>
      </c>
      <c r="D8779" s="219">
        <v>68.959999999999994</v>
      </c>
      <c r="E8779" s="220">
        <v>0</v>
      </c>
    </row>
    <row r="8780" spans="1:5">
      <c r="A8780" s="217">
        <v>104603</v>
      </c>
      <c r="B8780" s="218" t="s">
        <v>9100</v>
      </c>
      <c r="C8780" s="217" t="s">
        <v>467</v>
      </c>
      <c r="D8780" s="219">
        <v>59.28</v>
      </c>
      <c r="E8780" s="220">
        <v>0</v>
      </c>
    </row>
    <row r="8781" spans="1:5">
      <c r="A8781" s="217">
        <v>104599</v>
      </c>
      <c r="B8781" s="218" t="s">
        <v>9101</v>
      </c>
      <c r="C8781" s="217" t="s">
        <v>467</v>
      </c>
      <c r="D8781" s="219">
        <v>83.94</v>
      </c>
      <c r="E8781" s="220">
        <v>0</v>
      </c>
    </row>
    <row r="8782" spans="1:5">
      <c r="A8782" s="217">
        <v>87250</v>
      </c>
      <c r="B8782" s="218" t="s">
        <v>9102</v>
      </c>
      <c r="C8782" s="217" t="s">
        <v>467</v>
      </c>
      <c r="D8782" s="219">
        <v>65.27</v>
      </c>
      <c r="E8782" s="220">
        <v>0</v>
      </c>
    </row>
    <row r="8783" spans="1:5">
      <c r="A8783" s="217">
        <v>87251</v>
      </c>
      <c r="B8783" s="218" t="s">
        <v>9103</v>
      </c>
      <c r="C8783" s="217" t="s">
        <v>467</v>
      </c>
      <c r="D8783" s="219">
        <v>57</v>
      </c>
      <c r="E8783" s="220">
        <v>0</v>
      </c>
    </row>
    <row r="8784" spans="1:5">
      <c r="A8784" s="217">
        <v>87249</v>
      </c>
      <c r="B8784" s="218" t="s">
        <v>9104</v>
      </c>
      <c r="C8784" s="217" t="s">
        <v>467</v>
      </c>
      <c r="D8784" s="219">
        <v>75.58</v>
      </c>
      <c r="E8784" s="220">
        <v>0</v>
      </c>
    </row>
    <row r="8785" spans="1:5">
      <c r="A8785" s="217">
        <v>104606</v>
      </c>
      <c r="B8785" s="218" t="s">
        <v>9105</v>
      </c>
      <c r="C8785" s="217" t="s">
        <v>467</v>
      </c>
      <c r="D8785" s="219">
        <v>73.040000000000006</v>
      </c>
      <c r="E8785" s="220">
        <v>0</v>
      </c>
    </row>
    <row r="8786" spans="1:5">
      <c r="A8786" s="217">
        <v>104607</v>
      </c>
      <c r="B8786" s="218" t="s">
        <v>9106</v>
      </c>
      <c r="C8786" s="217" t="s">
        <v>467</v>
      </c>
      <c r="D8786" s="219">
        <v>60.46</v>
      </c>
      <c r="E8786" s="220">
        <v>0</v>
      </c>
    </row>
    <row r="8787" spans="1:5">
      <c r="A8787" s="217">
        <v>104605</v>
      </c>
      <c r="B8787" s="218" t="s">
        <v>9107</v>
      </c>
      <c r="C8787" s="217" t="s">
        <v>467</v>
      </c>
      <c r="D8787" s="219">
        <v>103.01</v>
      </c>
      <c r="E8787" s="220">
        <v>0</v>
      </c>
    </row>
    <row r="8788" spans="1:5">
      <c r="A8788" s="217">
        <v>87256</v>
      </c>
      <c r="B8788" s="218" t="s">
        <v>9108</v>
      </c>
      <c r="C8788" s="217" t="s">
        <v>467</v>
      </c>
      <c r="D8788" s="219">
        <v>76.42</v>
      </c>
      <c r="E8788" s="220">
        <v>0</v>
      </c>
    </row>
    <row r="8789" spans="1:5">
      <c r="A8789" s="217">
        <v>87257</v>
      </c>
      <c r="B8789" s="218" t="s">
        <v>9109</v>
      </c>
      <c r="C8789" s="217" t="s">
        <v>467</v>
      </c>
      <c r="D8789" s="219">
        <v>67.09</v>
      </c>
      <c r="E8789" s="220">
        <v>0</v>
      </c>
    </row>
    <row r="8790" spans="1:5">
      <c r="A8790" s="217">
        <v>87255</v>
      </c>
      <c r="B8790" s="218" t="s">
        <v>9110</v>
      </c>
      <c r="C8790" s="217" t="s">
        <v>467</v>
      </c>
      <c r="D8790" s="219">
        <v>87.79</v>
      </c>
      <c r="E8790" s="220">
        <v>0</v>
      </c>
    </row>
    <row r="8791" spans="1:5">
      <c r="A8791" s="217">
        <v>104594</v>
      </c>
      <c r="B8791" s="218" t="s">
        <v>9111</v>
      </c>
      <c r="C8791" s="217" t="s">
        <v>467</v>
      </c>
      <c r="D8791" s="219">
        <v>78.430000000000007</v>
      </c>
      <c r="E8791" s="220">
        <v>0</v>
      </c>
    </row>
    <row r="8792" spans="1:5">
      <c r="A8792" s="217">
        <v>104595</v>
      </c>
      <c r="B8792" s="218" t="s">
        <v>9112</v>
      </c>
      <c r="C8792" s="217" t="s">
        <v>467</v>
      </c>
      <c r="D8792" s="219">
        <v>67.47</v>
      </c>
      <c r="E8792" s="220">
        <v>0</v>
      </c>
    </row>
    <row r="8793" spans="1:5">
      <c r="A8793" s="217">
        <v>104593</v>
      </c>
      <c r="B8793" s="218" t="s">
        <v>9113</v>
      </c>
      <c r="C8793" s="217" t="s">
        <v>467</v>
      </c>
      <c r="D8793" s="219">
        <v>91.13</v>
      </c>
      <c r="E8793" s="220">
        <v>0</v>
      </c>
    </row>
    <row r="8794" spans="1:5">
      <c r="A8794" s="217">
        <v>87262</v>
      </c>
      <c r="B8794" s="218" t="s">
        <v>9114</v>
      </c>
      <c r="C8794" s="217" t="s">
        <v>467</v>
      </c>
      <c r="D8794" s="219">
        <v>134.19999999999999</v>
      </c>
      <c r="E8794" s="220">
        <v>0</v>
      </c>
    </row>
    <row r="8795" spans="1:5">
      <c r="A8795" s="217">
        <v>87263</v>
      </c>
      <c r="B8795" s="218" t="s">
        <v>9115</v>
      </c>
      <c r="C8795" s="217" t="s">
        <v>467</v>
      </c>
      <c r="D8795" s="219">
        <v>124.38</v>
      </c>
      <c r="E8795" s="220">
        <v>0</v>
      </c>
    </row>
    <row r="8796" spans="1:5">
      <c r="A8796" s="217">
        <v>87261</v>
      </c>
      <c r="B8796" s="218" t="s">
        <v>9116</v>
      </c>
      <c r="C8796" s="217" t="s">
        <v>467</v>
      </c>
      <c r="D8796" s="219">
        <v>146.85</v>
      </c>
      <c r="E8796" s="220">
        <v>0</v>
      </c>
    </row>
    <row r="8797" spans="1:5">
      <c r="A8797" s="217">
        <v>104597</v>
      </c>
      <c r="B8797" s="218" t="s">
        <v>9117</v>
      </c>
      <c r="C8797" s="217" t="s">
        <v>467</v>
      </c>
      <c r="D8797" s="219">
        <v>136.59</v>
      </c>
      <c r="E8797" s="220">
        <v>0</v>
      </c>
    </row>
    <row r="8798" spans="1:5">
      <c r="A8798" s="217">
        <v>104598</v>
      </c>
      <c r="B8798" s="218" t="s">
        <v>9118</v>
      </c>
      <c r="C8798" s="217" t="s">
        <v>467</v>
      </c>
      <c r="D8798" s="219">
        <v>124.87</v>
      </c>
      <c r="E8798" s="220">
        <v>0</v>
      </c>
    </row>
    <row r="8799" spans="1:5">
      <c r="A8799" s="217">
        <v>104596</v>
      </c>
      <c r="B8799" s="218" t="s">
        <v>9119</v>
      </c>
      <c r="C8799" s="217" t="s">
        <v>467</v>
      </c>
      <c r="D8799" s="219">
        <v>150.78</v>
      </c>
      <c r="E8799" s="220">
        <v>0</v>
      </c>
    </row>
    <row r="8800" spans="1:5">
      <c r="A8800" s="217">
        <v>88648</v>
      </c>
      <c r="B8800" s="218" t="s">
        <v>9120</v>
      </c>
      <c r="C8800" s="217" t="s">
        <v>27</v>
      </c>
      <c r="D8800" s="219">
        <v>8.0500000000000007</v>
      </c>
      <c r="E8800" s="220">
        <v>0</v>
      </c>
    </row>
    <row r="8801" spans="1:5">
      <c r="A8801" s="217">
        <v>88649</v>
      </c>
      <c r="B8801" s="218" t="s">
        <v>9121</v>
      </c>
      <c r="C8801" s="217" t="s">
        <v>27</v>
      </c>
      <c r="D8801" s="219">
        <v>9.09</v>
      </c>
      <c r="E8801" s="220">
        <v>0</v>
      </c>
    </row>
    <row r="8802" spans="1:5">
      <c r="A8802" s="217">
        <v>88650</v>
      </c>
      <c r="B8802" s="218" t="s">
        <v>9122</v>
      </c>
      <c r="C8802" s="217" t="s">
        <v>27</v>
      </c>
      <c r="D8802" s="219">
        <v>12.29</v>
      </c>
      <c r="E8802" s="220">
        <v>0</v>
      </c>
    </row>
    <row r="8803" spans="1:5">
      <c r="A8803" s="217">
        <v>104619</v>
      </c>
      <c r="B8803" s="218" t="s">
        <v>9123</v>
      </c>
      <c r="C8803" s="217" t="s">
        <v>27</v>
      </c>
      <c r="D8803" s="219">
        <v>14.56</v>
      </c>
      <c r="E8803" s="220">
        <v>0</v>
      </c>
    </row>
    <row r="8804" spans="1:5">
      <c r="A8804" s="217">
        <v>103741</v>
      </c>
      <c r="B8804" s="218" t="s">
        <v>9124</v>
      </c>
      <c r="C8804" s="217" t="s">
        <v>28</v>
      </c>
      <c r="D8804" s="219">
        <v>0</v>
      </c>
      <c r="E8804" s="220"/>
    </row>
    <row r="8805" spans="1:5">
      <c r="A8805" s="217">
        <v>103755</v>
      </c>
      <c r="B8805" s="218" t="s">
        <v>9125</v>
      </c>
      <c r="C8805" s="217" t="s">
        <v>27</v>
      </c>
      <c r="D8805" s="219">
        <v>0</v>
      </c>
      <c r="E8805" s="220"/>
    </row>
    <row r="8806" spans="1:5">
      <c r="A8806" s="217">
        <v>103753</v>
      </c>
      <c r="B8806" s="218" t="s">
        <v>9126</v>
      </c>
      <c r="C8806" s="217" t="s">
        <v>27</v>
      </c>
      <c r="D8806" s="219">
        <v>0</v>
      </c>
      <c r="E8806" s="220"/>
    </row>
    <row r="8807" spans="1:5">
      <c r="A8807" s="217">
        <v>103754</v>
      </c>
      <c r="B8807" s="218" t="s">
        <v>9127</v>
      </c>
      <c r="C8807" s="217" t="s">
        <v>27</v>
      </c>
      <c r="D8807" s="219">
        <v>0</v>
      </c>
      <c r="E8807" s="220"/>
    </row>
    <row r="8808" spans="1:5">
      <c r="A8808" s="217">
        <v>103752</v>
      </c>
      <c r="B8808" s="218" t="s">
        <v>9128</v>
      </c>
      <c r="C8808" s="217" t="s">
        <v>27</v>
      </c>
      <c r="D8808" s="219">
        <v>0</v>
      </c>
      <c r="E8808" s="220"/>
    </row>
    <row r="8809" spans="1:5">
      <c r="A8809" s="217">
        <v>103759</v>
      </c>
      <c r="B8809" s="218" t="s">
        <v>9129</v>
      </c>
      <c r="C8809" s="217" t="s">
        <v>27</v>
      </c>
      <c r="D8809" s="219">
        <v>0</v>
      </c>
      <c r="E8809" s="220"/>
    </row>
    <row r="8810" spans="1:5">
      <c r="A8810" s="217">
        <v>103757</v>
      </c>
      <c r="B8810" s="218" t="s">
        <v>9130</v>
      </c>
      <c r="C8810" s="217" t="s">
        <v>27</v>
      </c>
      <c r="D8810" s="219">
        <v>0</v>
      </c>
      <c r="E8810" s="220"/>
    </row>
    <row r="8811" spans="1:5">
      <c r="A8811" s="217">
        <v>103758</v>
      </c>
      <c r="B8811" s="218" t="s">
        <v>9131</v>
      </c>
      <c r="C8811" s="217" t="s">
        <v>27</v>
      </c>
      <c r="D8811" s="219">
        <v>0</v>
      </c>
      <c r="E8811" s="220"/>
    </row>
    <row r="8812" spans="1:5">
      <c r="A8812" s="217">
        <v>103756</v>
      </c>
      <c r="B8812" s="218" t="s">
        <v>9132</v>
      </c>
      <c r="C8812" s="217" t="s">
        <v>27</v>
      </c>
      <c r="D8812" s="219">
        <v>0</v>
      </c>
      <c r="E8812" s="220"/>
    </row>
    <row r="8813" spans="1:5">
      <c r="A8813" s="217">
        <v>103734</v>
      </c>
      <c r="B8813" s="218" t="s">
        <v>9133</v>
      </c>
      <c r="C8813" s="217" t="s">
        <v>28</v>
      </c>
      <c r="D8813" s="219">
        <v>0</v>
      </c>
      <c r="E8813" s="220"/>
    </row>
    <row r="8814" spans="1:5">
      <c r="A8814" s="217">
        <v>103740</v>
      </c>
      <c r="B8814" s="218" t="s">
        <v>9134</v>
      </c>
      <c r="C8814" s="217" t="s">
        <v>28</v>
      </c>
      <c r="D8814" s="219">
        <v>0</v>
      </c>
      <c r="E8814" s="220"/>
    </row>
    <row r="8815" spans="1:5">
      <c r="A8815" s="217">
        <v>103747</v>
      </c>
      <c r="B8815" s="218" t="s">
        <v>9135</v>
      </c>
      <c r="C8815" s="217" t="s">
        <v>27</v>
      </c>
      <c r="D8815" s="219">
        <v>0</v>
      </c>
      <c r="E8815" s="220"/>
    </row>
    <row r="8816" spans="1:5">
      <c r="A8816" s="217">
        <v>103746</v>
      </c>
      <c r="B8816" s="218" t="s">
        <v>9136</v>
      </c>
      <c r="C8816" s="217" t="s">
        <v>27</v>
      </c>
      <c r="D8816" s="219">
        <v>0</v>
      </c>
      <c r="E8816" s="220"/>
    </row>
    <row r="8817" spans="1:5">
      <c r="A8817" s="217">
        <v>103749</v>
      </c>
      <c r="B8817" s="218" t="s">
        <v>9137</v>
      </c>
      <c r="C8817" s="217" t="s">
        <v>27</v>
      </c>
      <c r="D8817" s="219">
        <v>0</v>
      </c>
      <c r="E8817" s="220"/>
    </row>
    <row r="8818" spans="1:5">
      <c r="A8818" s="217">
        <v>103744</v>
      </c>
      <c r="B8818" s="218" t="s">
        <v>9138</v>
      </c>
      <c r="C8818" s="217" t="s">
        <v>27</v>
      </c>
      <c r="D8818" s="219">
        <v>0</v>
      </c>
      <c r="E8818" s="220"/>
    </row>
    <row r="8819" spans="1:5">
      <c r="A8819" s="217">
        <v>103748</v>
      </c>
      <c r="B8819" s="218" t="s">
        <v>9139</v>
      </c>
      <c r="C8819" s="217" t="s">
        <v>27</v>
      </c>
      <c r="D8819" s="219">
        <v>0</v>
      </c>
      <c r="E8819" s="220"/>
    </row>
    <row r="8820" spans="1:5">
      <c r="A8820" s="217">
        <v>103745</v>
      </c>
      <c r="B8820" s="218" t="s">
        <v>9140</v>
      </c>
      <c r="C8820" s="217" t="s">
        <v>27</v>
      </c>
      <c r="D8820" s="219">
        <v>0</v>
      </c>
      <c r="E8820" s="220"/>
    </row>
    <row r="8821" spans="1:5">
      <c r="A8821" s="217">
        <v>103751</v>
      </c>
      <c r="B8821" s="218" t="s">
        <v>9141</v>
      </c>
      <c r="C8821" s="217" t="s">
        <v>27</v>
      </c>
      <c r="D8821" s="219">
        <v>0</v>
      </c>
      <c r="E8821" s="220"/>
    </row>
    <row r="8822" spans="1:5">
      <c r="A8822" s="217">
        <v>103750</v>
      </c>
      <c r="B8822" s="218" t="s">
        <v>9142</v>
      </c>
      <c r="C8822" s="217" t="s">
        <v>27</v>
      </c>
      <c r="D8822" s="219">
        <v>0</v>
      </c>
      <c r="E8822" s="220"/>
    </row>
    <row r="8823" spans="1:5">
      <c r="A8823" s="217">
        <v>103735</v>
      </c>
      <c r="B8823" s="218" t="s">
        <v>9143</v>
      </c>
      <c r="C8823" s="217" t="s">
        <v>28</v>
      </c>
      <c r="D8823" s="219">
        <v>0</v>
      </c>
      <c r="E8823" s="220"/>
    </row>
    <row r="8824" spans="1:5">
      <c r="A8824" s="217">
        <v>103738</v>
      </c>
      <c r="B8824" s="218" t="s">
        <v>9144</v>
      </c>
      <c r="C8824" s="217" t="s">
        <v>28</v>
      </c>
      <c r="D8824" s="219">
        <v>0</v>
      </c>
      <c r="E8824" s="220"/>
    </row>
    <row r="8825" spans="1:5">
      <c r="A8825" s="217">
        <v>103736</v>
      </c>
      <c r="B8825" s="218" t="s">
        <v>9145</v>
      </c>
      <c r="C8825" s="217" t="s">
        <v>28</v>
      </c>
      <c r="D8825" s="219">
        <v>0</v>
      </c>
      <c r="E8825" s="220"/>
    </row>
    <row r="8826" spans="1:5">
      <c r="A8826" s="217">
        <v>103739</v>
      </c>
      <c r="B8826" s="218" t="s">
        <v>9146</v>
      </c>
      <c r="C8826" s="217" t="s">
        <v>28</v>
      </c>
      <c r="D8826" s="219">
        <v>0</v>
      </c>
      <c r="E8826" s="220"/>
    </row>
    <row r="8827" spans="1:5">
      <c r="A8827" s="217">
        <v>103737</v>
      </c>
      <c r="B8827" s="218" t="s">
        <v>9147</v>
      </c>
      <c r="C8827" s="217" t="s">
        <v>28</v>
      </c>
      <c r="D8827" s="219">
        <v>0</v>
      </c>
      <c r="E8827" s="220"/>
    </row>
    <row r="8828" spans="1:5">
      <c r="A8828" s="217">
        <v>103742</v>
      </c>
      <c r="B8828" s="218" t="s">
        <v>9148</v>
      </c>
      <c r="C8828" s="217" t="s">
        <v>28</v>
      </c>
      <c r="D8828" s="219">
        <v>0</v>
      </c>
      <c r="E8828" s="220"/>
    </row>
    <row r="8829" spans="1:5">
      <c r="A8829" s="217">
        <v>103689</v>
      </c>
      <c r="B8829" s="218" t="s">
        <v>234</v>
      </c>
      <c r="C8829" s="217" t="s">
        <v>467</v>
      </c>
      <c r="D8829" s="219">
        <v>464.59</v>
      </c>
      <c r="E8829" s="220">
        <v>0.86099999999999999</v>
      </c>
    </row>
    <row r="8830" spans="1:5">
      <c r="A8830" s="217">
        <v>103702</v>
      </c>
      <c r="B8830" s="218" t="s">
        <v>9149</v>
      </c>
      <c r="C8830" s="217" t="s">
        <v>467</v>
      </c>
      <c r="D8830" s="219">
        <v>0</v>
      </c>
      <c r="E8830" s="220"/>
    </row>
    <row r="8831" spans="1:5">
      <c r="A8831" s="217">
        <v>103700</v>
      </c>
      <c r="B8831" s="218" t="s">
        <v>9150</v>
      </c>
      <c r="C8831" s="217" t="s">
        <v>467</v>
      </c>
      <c r="D8831" s="219">
        <v>0</v>
      </c>
      <c r="E8831" s="220"/>
    </row>
    <row r="8832" spans="1:5">
      <c r="A8832" s="217">
        <v>103698</v>
      </c>
      <c r="B8832" s="218" t="s">
        <v>9151</v>
      </c>
      <c r="C8832" s="217" t="s">
        <v>467</v>
      </c>
      <c r="D8832" s="219">
        <v>0</v>
      </c>
      <c r="E8832" s="220"/>
    </row>
    <row r="8833" spans="1:5">
      <c r="A8833" s="217">
        <v>103703</v>
      </c>
      <c r="B8833" s="218" t="s">
        <v>9152</v>
      </c>
      <c r="C8833" s="217" t="s">
        <v>467</v>
      </c>
      <c r="D8833" s="219">
        <v>0</v>
      </c>
      <c r="E8833" s="220"/>
    </row>
    <row r="8834" spans="1:5">
      <c r="A8834" s="217">
        <v>103701</v>
      </c>
      <c r="B8834" s="218" t="s">
        <v>9153</v>
      </c>
      <c r="C8834" s="217" t="s">
        <v>467</v>
      </c>
      <c r="D8834" s="219">
        <v>0</v>
      </c>
      <c r="E8834" s="220"/>
    </row>
    <row r="8835" spans="1:5">
      <c r="A8835" s="217">
        <v>103699</v>
      </c>
      <c r="B8835" s="218" t="s">
        <v>9154</v>
      </c>
      <c r="C8835" s="217" t="s">
        <v>467</v>
      </c>
      <c r="D8835" s="219">
        <v>0</v>
      </c>
      <c r="E8835" s="220"/>
    </row>
    <row r="8836" spans="1:5">
      <c r="A8836" s="217">
        <v>103704</v>
      </c>
      <c r="B8836" s="218" t="s">
        <v>9155</v>
      </c>
      <c r="C8836" s="217" t="s">
        <v>467</v>
      </c>
      <c r="D8836" s="219">
        <v>0</v>
      </c>
      <c r="E8836" s="220"/>
    </row>
    <row r="8837" spans="1:5">
      <c r="A8837" s="217">
        <v>103706</v>
      </c>
      <c r="B8837" s="218" t="s">
        <v>9156</v>
      </c>
      <c r="C8837" s="217" t="s">
        <v>28</v>
      </c>
      <c r="D8837" s="219">
        <v>0</v>
      </c>
      <c r="E8837" s="220"/>
    </row>
    <row r="8838" spans="1:5">
      <c r="A8838" s="217">
        <v>103707</v>
      </c>
      <c r="B8838" s="218" t="s">
        <v>9157</v>
      </c>
      <c r="C8838" s="217" t="s">
        <v>28</v>
      </c>
      <c r="D8838" s="219">
        <v>0</v>
      </c>
      <c r="E8838" s="220"/>
    </row>
    <row r="8839" spans="1:5">
      <c r="A8839" s="217">
        <v>103708</v>
      </c>
      <c r="B8839" s="218" t="s">
        <v>9158</v>
      </c>
      <c r="C8839" s="217" t="s">
        <v>28</v>
      </c>
      <c r="D8839" s="219">
        <v>0</v>
      </c>
      <c r="E8839" s="220"/>
    </row>
    <row r="8840" spans="1:5">
      <c r="A8840" s="217">
        <v>103709</v>
      </c>
      <c r="B8840" s="218" t="s">
        <v>9159</v>
      </c>
      <c r="C8840" s="217" t="s">
        <v>28</v>
      </c>
      <c r="D8840" s="219">
        <v>0</v>
      </c>
      <c r="E8840" s="220"/>
    </row>
    <row r="8841" spans="1:5">
      <c r="A8841" s="217">
        <v>103710</v>
      </c>
      <c r="B8841" s="218" t="s">
        <v>9160</v>
      </c>
      <c r="C8841" s="217" t="s">
        <v>28</v>
      </c>
      <c r="D8841" s="219">
        <v>0</v>
      </c>
      <c r="E8841" s="220"/>
    </row>
    <row r="8842" spans="1:5">
      <c r="A8842" s="217">
        <v>103711</v>
      </c>
      <c r="B8842" s="218" t="s">
        <v>9161</v>
      </c>
      <c r="C8842" s="217" t="s">
        <v>28</v>
      </c>
      <c r="D8842" s="219">
        <v>0</v>
      </c>
      <c r="E8842" s="220"/>
    </row>
    <row r="8843" spans="1:5">
      <c r="A8843" s="217">
        <v>103712</v>
      </c>
      <c r="B8843" s="218" t="s">
        <v>9162</v>
      </c>
      <c r="C8843" s="217" t="s">
        <v>28</v>
      </c>
      <c r="D8843" s="219">
        <v>0</v>
      </c>
      <c r="E8843" s="220"/>
    </row>
    <row r="8844" spans="1:5">
      <c r="A8844" s="217">
        <v>103713</v>
      </c>
      <c r="B8844" s="218" t="s">
        <v>9163</v>
      </c>
      <c r="C8844" s="217" t="s">
        <v>28</v>
      </c>
      <c r="D8844" s="219">
        <v>0</v>
      </c>
      <c r="E8844" s="220"/>
    </row>
    <row r="8845" spans="1:5">
      <c r="A8845" s="217">
        <v>103714</v>
      </c>
      <c r="B8845" s="218" t="s">
        <v>9164</v>
      </c>
      <c r="C8845" s="217" t="s">
        <v>28</v>
      </c>
      <c r="D8845" s="219">
        <v>0</v>
      </c>
      <c r="E8845" s="220"/>
    </row>
    <row r="8846" spans="1:5">
      <c r="A8846" s="217">
        <v>103715</v>
      </c>
      <c r="B8846" s="218" t="s">
        <v>9165</v>
      </c>
      <c r="C8846" s="217" t="s">
        <v>28</v>
      </c>
      <c r="D8846" s="219">
        <v>0</v>
      </c>
      <c r="E8846" s="220"/>
    </row>
    <row r="8847" spans="1:5">
      <c r="A8847" s="217">
        <v>103716</v>
      </c>
      <c r="B8847" s="218" t="s">
        <v>9166</v>
      </c>
      <c r="C8847" s="217" t="s">
        <v>28</v>
      </c>
      <c r="D8847" s="219">
        <v>0</v>
      </c>
      <c r="E8847" s="220"/>
    </row>
    <row r="8848" spans="1:5">
      <c r="A8848" s="217">
        <v>103717</v>
      </c>
      <c r="B8848" s="218" t="s">
        <v>9167</v>
      </c>
      <c r="C8848" s="217" t="s">
        <v>28</v>
      </c>
      <c r="D8848" s="219">
        <v>0</v>
      </c>
      <c r="E8848" s="220"/>
    </row>
    <row r="8849" spans="1:5">
      <c r="A8849" s="217">
        <v>103718</v>
      </c>
      <c r="B8849" s="218" t="s">
        <v>9168</v>
      </c>
      <c r="C8849" s="217" t="s">
        <v>28</v>
      </c>
      <c r="D8849" s="219">
        <v>0</v>
      </c>
      <c r="E8849" s="220"/>
    </row>
    <row r="8850" spans="1:5">
      <c r="A8850" s="217">
        <v>103719</v>
      </c>
      <c r="B8850" s="218" t="s">
        <v>9169</v>
      </c>
      <c r="C8850" s="217" t="s">
        <v>28</v>
      </c>
      <c r="D8850" s="219">
        <v>0</v>
      </c>
      <c r="E8850" s="220"/>
    </row>
    <row r="8851" spans="1:5">
      <c r="A8851" s="217">
        <v>103720</v>
      </c>
      <c r="B8851" s="218" t="s">
        <v>9170</v>
      </c>
      <c r="C8851" s="217" t="s">
        <v>28</v>
      </c>
      <c r="D8851" s="219">
        <v>0</v>
      </c>
      <c r="E8851" s="220"/>
    </row>
    <row r="8852" spans="1:5">
      <c r="A8852" s="217">
        <v>103721</v>
      </c>
      <c r="B8852" s="218" t="s">
        <v>9171</v>
      </c>
      <c r="C8852" s="217" t="s">
        <v>28</v>
      </c>
      <c r="D8852" s="219">
        <v>0</v>
      </c>
      <c r="E8852" s="220"/>
    </row>
    <row r="8853" spans="1:5">
      <c r="A8853" s="217">
        <v>103705</v>
      </c>
      <c r="B8853" s="218" t="s">
        <v>9172</v>
      </c>
      <c r="C8853" s="217" t="s">
        <v>28</v>
      </c>
      <c r="D8853" s="219">
        <v>0</v>
      </c>
      <c r="E8853" s="220"/>
    </row>
    <row r="8854" spans="1:5">
      <c r="A8854" s="217">
        <v>103722</v>
      </c>
      <c r="B8854" s="218" t="s">
        <v>9173</v>
      </c>
      <c r="C8854" s="217" t="s">
        <v>28</v>
      </c>
      <c r="D8854" s="219">
        <v>0</v>
      </c>
      <c r="E8854" s="220"/>
    </row>
    <row r="8855" spans="1:5">
      <c r="A8855" s="217">
        <v>103723</v>
      </c>
      <c r="B8855" s="218" t="s">
        <v>9174</v>
      </c>
      <c r="C8855" s="217" t="s">
        <v>28</v>
      </c>
      <c r="D8855" s="219">
        <v>0</v>
      </c>
      <c r="E8855" s="220"/>
    </row>
    <row r="8856" spans="1:5">
      <c r="A8856" s="217">
        <v>103724</v>
      </c>
      <c r="B8856" s="218" t="s">
        <v>9175</v>
      </c>
      <c r="C8856" s="217" t="s">
        <v>28</v>
      </c>
      <c r="D8856" s="219">
        <v>0</v>
      </c>
      <c r="E8856" s="220"/>
    </row>
    <row r="8857" spans="1:5">
      <c r="A8857" s="217">
        <v>103725</v>
      </c>
      <c r="B8857" s="218" t="s">
        <v>9176</v>
      </c>
      <c r="C8857" s="217" t="s">
        <v>28</v>
      </c>
      <c r="D8857" s="219">
        <v>0</v>
      </c>
      <c r="E8857" s="220"/>
    </row>
    <row r="8858" spans="1:5">
      <c r="A8858" s="217">
        <v>103726</v>
      </c>
      <c r="B8858" s="218" t="s">
        <v>9177</v>
      </c>
      <c r="C8858" s="217" t="s">
        <v>28</v>
      </c>
      <c r="D8858" s="219">
        <v>0</v>
      </c>
      <c r="E8858" s="220"/>
    </row>
    <row r="8859" spans="1:5">
      <c r="A8859" s="217">
        <v>103727</v>
      </c>
      <c r="B8859" s="218" t="s">
        <v>9178</v>
      </c>
      <c r="C8859" s="217" t="s">
        <v>28</v>
      </c>
      <c r="D8859" s="219">
        <v>0</v>
      </c>
      <c r="E8859" s="220"/>
    </row>
    <row r="8860" spans="1:5">
      <c r="A8860" s="217">
        <v>103728</v>
      </c>
      <c r="B8860" s="218" t="s">
        <v>9179</v>
      </c>
      <c r="C8860" s="217" t="s">
        <v>28</v>
      </c>
      <c r="D8860" s="219">
        <v>0</v>
      </c>
      <c r="E8860" s="220"/>
    </row>
    <row r="8861" spans="1:5">
      <c r="A8861" s="217">
        <v>103729</v>
      </c>
      <c r="B8861" s="218" t="s">
        <v>9180</v>
      </c>
      <c r="C8861" s="217" t="s">
        <v>28</v>
      </c>
      <c r="D8861" s="219">
        <v>0</v>
      </c>
      <c r="E8861" s="220"/>
    </row>
    <row r="8862" spans="1:5">
      <c r="A8862" s="217">
        <v>103730</v>
      </c>
      <c r="B8862" s="218" t="s">
        <v>9181</v>
      </c>
      <c r="C8862" s="217" t="s">
        <v>28</v>
      </c>
      <c r="D8862" s="219">
        <v>0</v>
      </c>
      <c r="E8862" s="220"/>
    </row>
    <row r="8863" spans="1:5">
      <c r="A8863" s="217">
        <v>103731</v>
      </c>
      <c r="B8863" s="218" t="s">
        <v>9182</v>
      </c>
      <c r="C8863" s="217" t="s">
        <v>28</v>
      </c>
      <c r="D8863" s="219">
        <v>0</v>
      </c>
      <c r="E8863" s="220"/>
    </row>
    <row r="8864" spans="1:5">
      <c r="A8864" s="217">
        <v>103732</v>
      </c>
      <c r="B8864" s="218" t="s">
        <v>9183</v>
      </c>
      <c r="C8864" s="217" t="s">
        <v>28</v>
      </c>
      <c r="D8864" s="219">
        <v>0</v>
      </c>
      <c r="E8864" s="220"/>
    </row>
    <row r="8865" spans="1:5">
      <c r="A8865" s="217">
        <v>103733</v>
      </c>
      <c r="B8865" s="218" t="s">
        <v>9184</v>
      </c>
      <c r="C8865" s="217" t="s">
        <v>28</v>
      </c>
      <c r="D8865" s="219">
        <v>0</v>
      </c>
      <c r="E8865" s="220"/>
    </row>
    <row r="8866" spans="1:5">
      <c r="A8866" s="217">
        <v>103696</v>
      </c>
      <c r="B8866" s="218" t="s">
        <v>9185</v>
      </c>
      <c r="C8866" s="217" t="s">
        <v>28</v>
      </c>
      <c r="D8866" s="219">
        <v>142.4</v>
      </c>
      <c r="E8866" s="220">
        <v>0</v>
      </c>
    </row>
    <row r="8867" spans="1:5">
      <c r="A8867" s="217">
        <v>103697</v>
      </c>
      <c r="B8867" s="218" t="s">
        <v>9186</v>
      </c>
      <c r="C8867" s="217" t="s">
        <v>28</v>
      </c>
      <c r="D8867" s="219">
        <v>130.38999999999999</v>
      </c>
      <c r="E8867" s="220">
        <v>0</v>
      </c>
    </row>
    <row r="8868" spans="1:5">
      <c r="A8868" s="217">
        <v>103695</v>
      </c>
      <c r="B8868" s="218" t="s">
        <v>9187</v>
      </c>
      <c r="C8868" s="217" t="s">
        <v>28</v>
      </c>
      <c r="D8868" s="219">
        <v>102.12</v>
      </c>
      <c r="E8868" s="220">
        <v>0</v>
      </c>
    </row>
    <row r="8869" spans="1:5">
      <c r="A8869" s="217">
        <v>103694</v>
      </c>
      <c r="B8869" s="218" t="s">
        <v>9188</v>
      </c>
      <c r="C8869" s="217" t="s">
        <v>28</v>
      </c>
      <c r="D8869" s="219">
        <v>114.13</v>
      </c>
      <c r="E8869" s="220">
        <v>0</v>
      </c>
    </row>
    <row r="8870" spans="1:5">
      <c r="A8870" s="217">
        <v>103690</v>
      </c>
      <c r="B8870" s="218" t="s">
        <v>9189</v>
      </c>
      <c r="C8870" s="217" t="s">
        <v>28</v>
      </c>
      <c r="D8870" s="219">
        <v>0</v>
      </c>
      <c r="E8870" s="220"/>
    </row>
    <row r="8871" spans="1:5">
      <c r="A8871" s="217">
        <v>103693</v>
      </c>
      <c r="B8871" s="218" t="s">
        <v>9190</v>
      </c>
      <c r="C8871" s="217" t="s">
        <v>28</v>
      </c>
      <c r="D8871" s="219">
        <v>0</v>
      </c>
      <c r="E8871" s="220"/>
    </row>
    <row r="8872" spans="1:5">
      <c r="A8872" s="217">
        <v>103692</v>
      </c>
      <c r="B8872" s="218" t="s">
        <v>9191</v>
      </c>
      <c r="C8872" s="217" t="s">
        <v>28</v>
      </c>
      <c r="D8872" s="219">
        <v>0</v>
      </c>
      <c r="E8872" s="220"/>
    </row>
    <row r="8873" spans="1:5">
      <c r="A8873" s="217">
        <v>103691</v>
      </c>
      <c r="B8873" s="218" t="s">
        <v>9192</v>
      </c>
      <c r="C8873" s="217" t="s">
        <v>28</v>
      </c>
      <c r="D8873" s="219">
        <v>0</v>
      </c>
      <c r="E8873" s="220"/>
    </row>
    <row r="8874" spans="1:5">
      <c r="A8874" s="217">
        <v>96987</v>
      </c>
      <c r="B8874" s="218" t="s">
        <v>9193</v>
      </c>
      <c r="C8874" s="217" t="s">
        <v>28</v>
      </c>
      <c r="D8874" s="219">
        <v>128.13999999999999</v>
      </c>
      <c r="E8874" s="220">
        <v>0.49630000000000002</v>
      </c>
    </row>
    <row r="8875" spans="1:5">
      <c r="A8875" s="217">
        <v>96989</v>
      </c>
      <c r="B8875" s="218" t="s">
        <v>9194</v>
      </c>
      <c r="C8875" s="217" t="s">
        <v>28</v>
      </c>
      <c r="D8875" s="219">
        <v>150.43</v>
      </c>
      <c r="E8875" s="220">
        <v>0.95409999999999995</v>
      </c>
    </row>
    <row r="8876" spans="1:5">
      <c r="A8876" s="217">
        <v>104749</v>
      </c>
      <c r="B8876" s="218" t="s">
        <v>9195</v>
      </c>
      <c r="C8876" s="217" t="s">
        <v>28</v>
      </c>
      <c r="D8876" s="219">
        <v>23.93</v>
      </c>
      <c r="E8876" s="220">
        <v>0</v>
      </c>
    </row>
    <row r="8877" spans="1:5">
      <c r="A8877" s="217">
        <v>104750</v>
      </c>
      <c r="B8877" s="218" t="s">
        <v>9196</v>
      </c>
      <c r="C8877" s="217" t="s">
        <v>28</v>
      </c>
      <c r="D8877" s="219">
        <v>18.47</v>
      </c>
      <c r="E8877" s="220">
        <v>0</v>
      </c>
    </row>
    <row r="8878" spans="1:5">
      <c r="A8878" s="217">
        <v>104751</v>
      </c>
      <c r="B8878" s="218" t="s">
        <v>9197</v>
      </c>
      <c r="C8878" s="217" t="s">
        <v>28</v>
      </c>
      <c r="D8878" s="219">
        <v>27.84</v>
      </c>
      <c r="E8878" s="220">
        <v>0</v>
      </c>
    </row>
    <row r="8879" spans="1:5">
      <c r="A8879" s="217">
        <v>104752</v>
      </c>
      <c r="B8879" s="218" t="s">
        <v>9198</v>
      </c>
      <c r="C8879" s="217" t="s">
        <v>28</v>
      </c>
      <c r="D8879" s="219">
        <v>21.18</v>
      </c>
      <c r="E8879" s="220">
        <v>0</v>
      </c>
    </row>
    <row r="8880" spans="1:5">
      <c r="A8880" s="217">
        <v>104753</v>
      </c>
      <c r="B8880" s="218" t="s">
        <v>9199</v>
      </c>
      <c r="C8880" s="217" t="s">
        <v>28</v>
      </c>
      <c r="D8880" s="219">
        <v>25.86</v>
      </c>
      <c r="E8880" s="220">
        <v>0</v>
      </c>
    </row>
    <row r="8881" spans="1:5">
      <c r="A8881" s="217">
        <v>104754</v>
      </c>
      <c r="B8881" s="218" t="s">
        <v>9200</v>
      </c>
      <c r="C8881" s="217" t="s">
        <v>28</v>
      </c>
      <c r="D8881" s="219">
        <v>33.89</v>
      </c>
      <c r="E8881" s="220">
        <v>0</v>
      </c>
    </row>
    <row r="8882" spans="1:5">
      <c r="A8882" s="217">
        <v>104755</v>
      </c>
      <c r="B8882" s="218" t="s">
        <v>9201</v>
      </c>
      <c r="C8882" s="217" t="s">
        <v>28</v>
      </c>
      <c r="D8882" s="219">
        <v>46.34</v>
      </c>
      <c r="E8882" s="220">
        <v>0</v>
      </c>
    </row>
    <row r="8883" spans="1:5">
      <c r="A8883" s="217">
        <v>96982</v>
      </c>
      <c r="B8883" s="218" t="s">
        <v>9202</v>
      </c>
      <c r="C8883" s="217" t="s">
        <v>28</v>
      </c>
      <c r="D8883" s="219">
        <v>0</v>
      </c>
      <c r="E8883" s="220"/>
    </row>
    <row r="8884" spans="1:5">
      <c r="A8884" s="217">
        <v>96993</v>
      </c>
      <c r="B8884" s="218" t="s">
        <v>9203</v>
      </c>
      <c r="C8884" s="217" t="s">
        <v>28</v>
      </c>
      <c r="D8884" s="219">
        <v>0</v>
      </c>
      <c r="E8884" s="220"/>
    </row>
    <row r="8885" spans="1:5">
      <c r="A8885" s="217">
        <v>96990</v>
      </c>
      <c r="B8885" s="218" t="s">
        <v>9204</v>
      </c>
      <c r="C8885" s="217" t="s">
        <v>28</v>
      </c>
      <c r="D8885" s="219">
        <v>0</v>
      </c>
      <c r="E8885" s="220"/>
    </row>
    <row r="8886" spans="1:5">
      <c r="A8886" s="217">
        <v>96991</v>
      </c>
      <c r="B8886" s="218" t="s">
        <v>9205</v>
      </c>
      <c r="C8886" s="217" t="s">
        <v>28</v>
      </c>
      <c r="D8886" s="219">
        <v>0</v>
      </c>
      <c r="E8886" s="220"/>
    </row>
    <row r="8887" spans="1:5">
      <c r="A8887" s="217">
        <v>96992</v>
      </c>
      <c r="B8887" s="218" t="s">
        <v>9206</v>
      </c>
      <c r="C8887" s="217" t="s">
        <v>28</v>
      </c>
      <c r="D8887" s="219">
        <v>0</v>
      </c>
      <c r="E8887" s="220"/>
    </row>
    <row r="8888" spans="1:5">
      <c r="A8888" s="217">
        <v>96994</v>
      </c>
      <c r="B8888" s="218" t="s">
        <v>9207</v>
      </c>
      <c r="C8888" s="217" t="s">
        <v>28</v>
      </c>
      <c r="D8888" s="219">
        <v>0</v>
      </c>
      <c r="E8888" s="220"/>
    </row>
    <row r="8889" spans="1:5">
      <c r="A8889" s="217">
        <v>96973</v>
      </c>
      <c r="B8889" s="218" t="s">
        <v>9208</v>
      </c>
      <c r="C8889" s="217" t="s">
        <v>27</v>
      </c>
      <c r="D8889" s="219">
        <v>71.38</v>
      </c>
      <c r="E8889" s="220">
        <v>9.1300000000000006E-2</v>
      </c>
    </row>
    <row r="8890" spans="1:5">
      <c r="A8890" s="217">
        <v>104743</v>
      </c>
      <c r="B8890" s="218" t="s">
        <v>9209</v>
      </c>
      <c r="C8890" s="217" t="s">
        <v>27</v>
      </c>
      <c r="D8890" s="219">
        <v>0</v>
      </c>
      <c r="E8890" s="220"/>
    </row>
    <row r="8891" spans="1:5">
      <c r="A8891" s="217">
        <v>96977</v>
      </c>
      <c r="B8891" s="218" t="s">
        <v>9210</v>
      </c>
      <c r="C8891" s="217" t="s">
        <v>27</v>
      </c>
      <c r="D8891" s="219">
        <v>59.88</v>
      </c>
      <c r="E8891" s="220">
        <v>0</v>
      </c>
    </row>
    <row r="8892" spans="1:5">
      <c r="A8892" s="217">
        <v>96974</v>
      </c>
      <c r="B8892" s="218" t="s">
        <v>9211</v>
      </c>
      <c r="C8892" s="217" t="s">
        <v>27</v>
      </c>
      <c r="D8892" s="219">
        <v>92.35</v>
      </c>
      <c r="E8892" s="220">
        <v>7.0599999999999996E-2</v>
      </c>
    </row>
    <row r="8893" spans="1:5">
      <c r="A8893" s="217">
        <v>104744</v>
      </c>
      <c r="B8893" s="218" t="s">
        <v>9212</v>
      </c>
      <c r="C8893" s="217" t="s">
        <v>27</v>
      </c>
      <c r="D8893" s="219">
        <v>0</v>
      </c>
      <c r="E8893" s="220"/>
    </row>
    <row r="8894" spans="1:5">
      <c r="A8894" s="217">
        <v>96978</v>
      </c>
      <c r="B8894" s="218" t="s">
        <v>9213</v>
      </c>
      <c r="C8894" s="217" t="s">
        <v>27</v>
      </c>
      <c r="D8894" s="219">
        <v>78.92</v>
      </c>
      <c r="E8894" s="220">
        <v>0</v>
      </c>
    </row>
    <row r="8895" spans="1:5">
      <c r="A8895" s="217">
        <v>96975</v>
      </c>
      <c r="B8895" s="218" t="s">
        <v>9214</v>
      </c>
      <c r="C8895" s="217" t="s">
        <v>27</v>
      </c>
      <c r="D8895" s="219">
        <v>114.44</v>
      </c>
      <c r="E8895" s="220">
        <v>5.7000000000000002E-2</v>
      </c>
    </row>
    <row r="8896" spans="1:5">
      <c r="A8896" s="217">
        <v>104745</v>
      </c>
      <c r="B8896" s="218" t="s">
        <v>9215</v>
      </c>
      <c r="C8896" s="217" t="s">
        <v>27</v>
      </c>
      <c r="D8896" s="219">
        <v>0</v>
      </c>
      <c r="E8896" s="220"/>
    </row>
    <row r="8897" spans="1:5">
      <c r="A8897" s="217">
        <v>96979</v>
      </c>
      <c r="B8897" s="218" t="s">
        <v>9216</v>
      </c>
      <c r="C8897" s="217" t="s">
        <v>27</v>
      </c>
      <c r="D8897" s="219">
        <v>112.92</v>
      </c>
      <c r="E8897" s="220">
        <v>0</v>
      </c>
    </row>
    <row r="8898" spans="1:5">
      <c r="A8898" s="217">
        <v>96976</v>
      </c>
      <c r="B8898" s="218" t="s">
        <v>9217</v>
      </c>
      <c r="C8898" s="217" t="s">
        <v>27</v>
      </c>
      <c r="D8898" s="219">
        <v>151.22999999999999</v>
      </c>
      <c r="E8898" s="220">
        <v>4.3099999999999999E-2</v>
      </c>
    </row>
    <row r="8899" spans="1:5">
      <c r="A8899" s="217">
        <v>96984</v>
      </c>
      <c r="B8899" s="218" t="s">
        <v>9218</v>
      </c>
      <c r="C8899" s="217" t="s">
        <v>28</v>
      </c>
      <c r="D8899" s="219">
        <v>58.56</v>
      </c>
      <c r="E8899" s="220">
        <v>0</v>
      </c>
    </row>
    <row r="8900" spans="1:5">
      <c r="A8900" s="217">
        <v>96980</v>
      </c>
      <c r="B8900" s="218" t="s">
        <v>9219</v>
      </c>
      <c r="C8900" s="217" t="s">
        <v>27</v>
      </c>
      <c r="D8900" s="219">
        <v>0</v>
      </c>
      <c r="E8900" s="220"/>
    </row>
    <row r="8901" spans="1:5">
      <c r="A8901" s="217">
        <v>96986</v>
      </c>
      <c r="B8901" s="218" t="s">
        <v>9220</v>
      </c>
      <c r="C8901" s="217" t="s">
        <v>28</v>
      </c>
      <c r="D8901" s="219">
        <v>158.84</v>
      </c>
      <c r="E8901" s="220">
        <v>0</v>
      </c>
    </row>
    <row r="8902" spans="1:5">
      <c r="A8902" s="217">
        <v>96985</v>
      </c>
      <c r="B8902" s="218" t="s">
        <v>9221</v>
      </c>
      <c r="C8902" s="217" t="s">
        <v>28</v>
      </c>
      <c r="D8902" s="219">
        <v>106.63</v>
      </c>
      <c r="E8902" s="220">
        <v>0</v>
      </c>
    </row>
    <row r="8903" spans="1:5">
      <c r="A8903" s="217">
        <v>96988</v>
      </c>
      <c r="B8903" s="218" t="s">
        <v>9222</v>
      </c>
      <c r="C8903" s="217" t="s">
        <v>28</v>
      </c>
      <c r="D8903" s="219">
        <v>179.66</v>
      </c>
      <c r="E8903" s="220">
        <v>0.95250000000000001</v>
      </c>
    </row>
    <row r="8904" spans="1:5">
      <c r="A8904" s="217">
        <v>104746</v>
      </c>
      <c r="B8904" s="218" t="s">
        <v>9223</v>
      </c>
      <c r="C8904" s="217" t="s">
        <v>28</v>
      </c>
      <c r="D8904" s="219">
        <v>28.59</v>
      </c>
      <c r="E8904" s="220">
        <v>0.61109999999999998</v>
      </c>
    </row>
    <row r="8905" spans="1:5">
      <c r="A8905" s="217">
        <v>104747</v>
      </c>
      <c r="B8905" s="218" t="s">
        <v>9224</v>
      </c>
      <c r="C8905" s="217" t="s">
        <v>28</v>
      </c>
      <c r="D8905" s="219">
        <v>0</v>
      </c>
      <c r="E8905" s="220"/>
    </row>
    <row r="8906" spans="1:5">
      <c r="A8906" s="217">
        <v>96983</v>
      </c>
      <c r="B8906" s="218" t="s">
        <v>9225</v>
      </c>
      <c r="C8906" s="217" t="s">
        <v>28</v>
      </c>
      <c r="D8906" s="219">
        <v>0</v>
      </c>
      <c r="E8906" s="220"/>
    </row>
    <row r="8907" spans="1:5">
      <c r="A8907" s="217">
        <v>104748</v>
      </c>
      <c r="B8907" s="218" t="s">
        <v>9226</v>
      </c>
      <c r="C8907" s="217" t="s">
        <v>28</v>
      </c>
      <c r="D8907" s="219">
        <v>0</v>
      </c>
      <c r="E8907" s="220"/>
    </row>
    <row r="8908" spans="1:5">
      <c r="A8908" s="217">
        <v>98463</v>
      </c>
      <c r="B8908" s="218" t="s">
        <v>9227</v>
      </c>
      <c r="C8908" s="217" t="s">
        <v>28</v>
      </c>
      <c r="D8908" s="219">
        <v>26.7</v>
      </c>
      <c r="E8908" s="220">
        <v>0.36630000000000001</v>
      </c>
    </row>
    <row r="8909" spans="1:5">
      <c r="A8909" s="217">
        <v>104827</v>
      </c>
      <c r="B8909" s="218" t="s">
        <v>9228</v>
      </c>
      <c r="C8909" s="217" t="s">
        <v>28</v>
      </c>
      <c r="D8909" s="219">
        <v>0</v>
      </c>
      <c r="E8909" s="220"/>
    </row>
    <row r="8910" spans="1:5">
      <c r="A8910" s="217">
        <v>104828</v>
      </c>
      <c r="B8910" s="218" t="s">
        <v>9229</v>
      </c>
      <c r="C8910" s="217" t="s">
        <v>28</v>
      </c>
      <c r="D8910" s="219">
        <v>0</v>
      </c>
      <c r="E8910" s="220"/>
    </row>
    <row r="8911" spans="1:5">
      <c r="A8911" s="217">
        <v>104824</v>
      </c>
      <c r="B8911" s="218" t="s">
        <v>9230</v>
      </c>
      <c r="C8911" s="217" t="s">
        <v>28</v>
      </c>
      <c r="D8911" s="219">
        <v>0</v>
      </c>
      <c r="E8911" s="220"/>
    </row>
    <row r="8912" spans="1:5">
      <c r="A8912" s="217">
        <v>104826</v>
      </c>
      <c r="B8912" s="218" t="s">
        <v>9231</v>
      </c>
      <c r="C8912" s="217" t="s">
        <v>28</v>
      </c>
      <c r="D8912" s="219">
        <v>0</v>
      </c>
      <c r="E8912" s="220"/>
    </row>
    <row r="8913" spans="1:5">
      <c r="A8913" s="217">
        <v>104825</v>
      </c>
      <c r="B8913" s="218" t="s">
        <v>9232</v>
      </c>
      <c r="C8913" s="217" t="s">
        <v>28</v>
      </c>
      <c r="D8913" s="219">
        <v>0</v>
      </c>
      <c r="E8913" s="220"/>
    </row>
    <row r="8914" spans="1:5">
      <c r="A8914" s="217">
        <v>104993</v>
      </c>
      <c r="B8914" s="218" t="s">
        <v>9233</v>
      </c>
      <c r="C8914" s="217" t="s">
        <v>28</v>
      </c>
      <c r="D8914" s="219">
        <v>0</v>
      </c>
      <c r="E8914" s="220"/>
    </row>
    <row r="8915" spans="1:5">
      <c r="A8915" s="217">
        <v>104994</v>
      </c>
      <c r="B8915" s="218" t="s">
        <v>9234</v>
      </c>
      <c r="C8915" s="217" t="s">
        <v>28</v>
      </c>
      <c r="D8915" s="219">
        <v>0</v>
      </c>
      <c r="E8915" s="220"/>
    </row>
    <row r="8916" spans="1:5">
      <c r="A8916" s="217">
        <v>104995</v>
      </c>
      <c r="B8916" s="218" t="s">
        <v>9235</v>
      </c>
      <c r="C8916" s="217" t="s">
        <v>28</v>
      </c>
      <c r="D8916" s="219">
        <v>0</v>
      </c>
      <c r="E8916" s="220"/>
    </row>
    <row r="8917" spans="1:5">
      <c r="A8917" s="217">
        <v>104996</v>
      </c>
      <c r="B8917" s="218" t="s">
        <v>9236</v>
      </c>
      <c r="C8917" s="217" t="s">
        <v>28</v>
      </c>
      <c r="D8917" s="219">
        <v>0</v>
      </c>
      <c r="E8917" s="220"/>
    </row>
    <row r="8918" spans="1:5">
      <c r="A8918" s="217">
        <v>95676</v>
      </c>
      <c r="B8918" s="218" t="s">
        <v>9237</v>
      </c>
      <c r="C8918" s="217" t="s">
        <v>28</v>
      </c>
      <c r="D8918" s="219">
        <v>109.33</v>
      </c>
      <c r="E8918" s="220">
        <v>0</v>
      </c>
    </row>
    <row r="8919" spans="1:5">
      <c r="A8919" s="217">
        <v>95677</v>
      </c>
      <c r="B8919" s="218" t="s">
        <v>9238</v>
      </c>
      <c r="C8919" s="217" t="s">
        <v>28</v>
      </c>
      <c r="D8919" s="219">
        <v>0</v>
      </c>
      <c r="E8919" s="220"/>
    </row>
    <row r="8920" spans="1:5">
      <c r="A8920" s="217">
        <v>105135</v>
      </c>
      <c r="B8920" s="218" t="s">
        <v>9239</v>
      </c>
      <c r="C8920" s="217" t="s">
        <v>28</v>
      </c>
      <c r="D8920" s="219">
        <v>991.65</v>
      </c>
      <c r="E8920" s="220">
        <v>0.96240000000000003</v>
      </c>
    </row>
    <row r="8921" spans="1:5">
      <c r="A8921" s="217">
        <v>104998</v>
      </c>
      <c r="B8921" s="218" t="s">
        <v>9240</v>
      </c>
      <c r="C8921" s="217" t="s">
        <v>28</v>
      </c>
      <c r="D8921" s="219">
        <v>606.4</v>
      </c>
      <c r="E8921" s="220">
        <v>0.94699999999999995</v>
      </c>
    </row>
    <row r="8922" spans="1:5">
      <c r="A8922" s="217">
        <v>104997</v>
      </c>
      <c r="B8922" s="218" t="s">
        <v>9241</v>
      </c>
      <c r="C8922" s="217" t="s">
        <v>28</v>
      </c>
      <c r="D8922" s="219">
        <v>452.72</v>
      </c>
      <c r="E8922" s="220">
        <v>0.92900000000000005</v>
      </c>
    </row>
    <row r="8923" spans="1:5">
      <c r="A8923" s="217">
        <v>95673</v>
      </c>
      <c r="B8923" s="218" t="s">
        <v>9242</v>
      </c>
      <c r="C8923" s="217" t="s">
        <v>28</v>
      </c>
      <c r="D8923" s="219">
        <v>131.38999999999999</v>
      </c>
      <c r="E8923" s="220">
        <v>0.83720000000000006</v>
      </c>
    </row>
    <row r="8924" spans="1:5">
      <c r="A8924" s="217">
        <v>95674</v>
      </c>
      <c r="B8924" s="218" t="s">
        <v>9243</v>
      </c>
      <c r="C8924" s="217" t="s">
        <v>28</v>
      </c>
      <c r="D8924" s="219">
        <v>139.47</v>
      </c>
      <c r="E8924" s="220">
        <v>0.84660000000000002</v>
      </c>
    </row>
    <row r="8925" spans="1:5">
      <c r="A8925" s="217">
        <v>104992</v>
      </c>
      <c r="B8925" s="218" t="s">
        <v>9244</v>
      </c>
      <c r="C8925" s="217" t="s">
        <v>28</v>
      </c>
      <c r="D8925" s="219">
        <v>1385</v>
      </c>
      <c r="E8925" s="220">
        <v>0.96940000000000004</v>
      </c>
    </row>
    <row r="8926" spans="1:5">
      <c r="A8926" s="217">
        <v>95675</v>
      </c>
      <c r="B8926" s="218" t="s">
        <v>9245</v>
      </c>
      <c r="C8926" s="217" t="s">
        <v>28</v>
      </c>
      <c r="D8926" s="219">
        <v>172.07</v>
      </c>
      <c r="E8926" s="220">
        <v>0.84609999999999996</v>
      </c>
    </row>
    <row r="8927" spans="1:5">
      <c r="A8927" s="217">
        <v>95648</v>
      </c>
      <c r="B8927" s="218" t="s">
        <v>9246</v>
      </c>
      <c r="C8927" s="217" t="s">
        <v>28</v>
      </c>
      <c r="D8927" s="219">
        <v>594.29</v>
      </c>
      <c r="E8927" s="220">
        <v>0</v>
      </c>
    </row>
    <row r="8928" spans="1:5">
      <c r="A8928" s="217">
        <v>95649</v>
      </c>
      <c r="B8928" s="218" t="s">
        <v>9247</v>
      </c>
      <c r="C8928" s="217" t="s">
        <v>28</v>
      </c>
      <c r="D8928" s="219">
        <v>1028.7</v>
      </c>
      <c r="E8928" s="220">
        <v>0</v>
      </c>
    </row>
    <row r="8929" spans="1:5">
      <c r="A8929" s="217">
        <v>95650</v>
      </c>
      <c r="B8929" s="218" t="s">
        <v>9248</v>
      </c>
      <c r="C8929" s="217" t="s">
        <v>28</v>
      </c>
      <c r="D8929" s="219">
        <v>1503.48</v>
      </c>
      <c r="E8929" s="220">
        <v>0</v>
      </c>
    </row>
    <row r="8930" spans="1:5">
      <c r="A8930" s="217">
        <v>95651</v>
      </c>
      <c r="B8930" s="218" t="s">
        <v>9249</v>
      </c>
      <c r="C8930" s="217" t="s">
        <v>28</v>
      </c>
      <c r="D8930" s="219">
        <v>1954.27</v>
      </c>
      <c r="E8930" s="220">
        <v>0</v>
      </c>
    </row>
    <row r="8931" spans="1:5">
      <c r="A8931" s="217">
        <v>95652</v>
      </c>
      <c r="B8931" s="218" t="s">
        <v>9250</v>
      </c>
      <c r="C8931" s="217" t="s">
        <v>28</v>
      </c>
      <c r="D8931" s="219">
        <v>736.2</v>
      </c>
      <c r="E8931" s="220">
        <v>0</v>
      </c>
    </row>
    <row r="8932" spans="1:5">
      <c r="A8932" s="217">
        <v>95653</v>
      </c>
      <c r="B8932" s="218" t="s">
        <v>9251</v>
      </c>
      <c r="C8932" s="217" t="s">
        <v>28</v>
      </c>
      <c r="D8932" s="219">
        <v>1310.6600000000001</v>
      </c>
      <c r="E8932" s="220">
        <v>0</v>
      </c>
    </row>
    <row r="8933" spans="1:5">
      <c r="A8933" s="217">
        <v>95654</v>
      </c>
      <c r="B8933" s="218" t="s">
        <v>9252</v>
      </c>
      <c r="C8933" s="217" t="s">
        <v>28</v>
      </c>
      <c r="D8933" s="219">
        <v>1931.04</v>
      </c>
      <c r="E8933" s="220">
        <v>0</v>
      </c>
    </row>
    <row r="8934" spans="1:5">
      <c r="A8934" s="217">
        <v>95655</v>
      </c>
      <c r="B8934" s="218" t="s">
        <v>9253</v>
      </c>
      <c r="C8934" s="217" t="s">
        <v>28</v>
      </c>
      <c r="D8934" s="219">
        <v>2520.65</v>
      </c>
      <c r="E8934" s="220">
        <v>0</v>
      </c>
    </row>
    <row r="8935" spans="1:5">
      <c r="A8935" s="217">
        <v>95657</v>
      </c>
      <c r="B8935" s="218" t="s">
        <v>9254</v>
      </c>
      <c r="C8935" s="217" t="s">
        <v>28</v>
      </c>
      <c r="D8935" s="219">
        <v>320.51</v>
      </c>
      <c r="E8935" s="220">
        <v>0.51470000000000005</v>
      </c>
    </row>
    <row r="8936" spans="1:5">
      <c r="A8936" s="217">
        <v>95658</v>
      </c>
      <c r="B8936" s="218" t="s">
        <v>9255</v>
      </c>
      <c r="C8936" s="217" t="s">
        <v>28</v>
      </c>
      <c r="D8936" s="219">
        <v>584.62</v>
      </c>
      <c r="E8936" s="220">
        <v>0.51600000000000001</v>
      </c>
    </row>
    <row r="8937" spans="1:5">
      <c r="A8937" s="217">
        <v>95659</v>
      </c>
      <c r="B8937" s="218" t="s">
        <v>9256</v>
      </c>
      <c r="C8937" s="217" t="s">
        <v>28</v>
      </c>
      <c r="D8937" s="219">
        <v>870.28</v>
      </c>
      <c r="E8937" s="220">
        <v>0.51759999999999995</v>
      </c>
    </row>
    <row r="8938" spans="1:5">
      <c r="A8938" s="217">
        <v>95660</v>
      </c>
      <c r="B8938" s="218" t="s">
        <v>9257</v>
      </c>
      <c r="C8938" s="217" t="s">
        <v>28</v>
      </c>
      <c r="D8938" s="219">
        <v>1141.1600000000001</v>
      </c>
      <c r="E8938" s="220">
        <v>0.51800000000000002</v>
      </c>
    </row>
    <row r="8939" spans="1:5">
      <c r="A8939" s="217">
        <v>95661</v>
      </c>
      <c r="B8939" s="218" t="s">
        <v>9258</v>
      </c>
      <c r="C8939" s="217" t="s">
        <v>28</v>
      </c>
      <c r="D8939" s="219">
        <v>399.68</v>
      </c>
      <c r="E8939" s="220">
        <v>0.52080000000000004</v>
      </c>
    </row>
    <row r="8940" spans="1:5">
      <c r="A8940" s="217">
        <v>95662</v>
      </c>
      <c r="B8940" s="218" t="s">
        <v>9259</v>
      </c>
      <c r="C8940" s="217" t="s">
        <v>28</v>
      </c>
      <c r="D8940" s="219">
        <v>741.49</v>
      </c>
      <c r="E8940" s="220">
        <v>0.52180000000000004</v>
      </c>
    </row>
    <row r="8941" spans="1:5">
      <c r="A8941" s="217">
        <v>95663</v>
      </c>
      <c r="B8941" s="218" t="s">
        <v>9260</v>
      </c>
      <c r="C8941" s="217" t="s">
        <v>28</v>
      </c>
      <c r="D8941" s="219">
        <v>1109.25</v>
      </c>
      <c r="E8941" s="220">
        <v>0.52380000000000004</v>
      </c>
    </row>
    <row r="8942" spans="1:5">
      <c r="A8942" s="217">
        <v>95664</v>
      </c>
      <c r="B8942" s="218" t="s">
        <v>9261</v>
      </c>
      <c r="C8942" s="217" t="s">
        <v>28</v>
      </c>
      <c r="D8942" s="219">
        <v>1456.88</v>
      </c>
      <c r="E8942" s="220">
        <v>0.52370000000000005</v>
      </c>
    </row>
    <row r="8943" spans="1:5">
      <c r="A8943" s="217">
        <v>95665</v>
      </c>
      <c r="B8943" s="218" t="s">
        <v>9262</v>
      </c>
      <c r="C8943" s="217" t="s">
        <v>28</v>
      </c>
      <c r="D8943" s="219">
        <v>355</v>
      </c>
      <c r="E8943" s="220">
        <v>0.53849999999999998</v>
      </c>
    </row>
    <row r="8944" spans="1:5">
      <c r="A8944" s="217">
        <v>95666</v>
      </c>
      <c r="B8944" s="218" t="s">
        <v>9263</v>
      </c>
      <c r="C8944" s="217" t="s">
        <v>28</v>
      </c>
      <c r="D8944" s="219">
        <v>629.05999999999995</v>
      </c>
      <c r="E8944" s="220">
        <v>0.52890000000000004</v>
      </c>
    </row>
    <row r="8945" spans="1:5">
      <c r="A8945" s="217">
        <v>95667</v>
      </c>
      <c r="B8945" s="218" t="s">
        <v>9264</v>
      </c>
      <c r="C8945" s="217" t="s">
        <v>28</v>
      </c>
      <c r="D8945" s="219">
        <v>931.65</v>
      </c>
      <c r="E8945" s="220">
        <v>0.52780000000000005</v>
      </c>
    </row>
    <row r="8946" spans="1:5">
      <c r="A8946" s="217">
        <v>95668</v>
      </c>
      <c r="B8946" s="218" t="s">
        <v>9265</v>
      </c>
      <c r="C8946" s="217" t="s">
        <v>28</v>
      </c>
      <c r="D8946" s="219">
        <v>1217.45</v>
      </c>
      <c r="E8946" s="220">
        <v>0.52710000000000001</v>
      </c>
    </row>
    <row r="8947" spans="1:5">
      <c r="A8947" s="217">
        <v>95669</v>
      </c>
      <c r="B8947" s="218" t="s">
        <v>9266</v>
      </c>
      <c r="C8947" s="217" t="s">
        <v>28</v>
      </c>
      <c r="D8947" s="219">
        <v>429.97</v>
      </c>
      <c r="E8947" s="220">
        <v>0.53280000000000005</v>
      </c>
    </row>
    <row r="8948" spans="1:5">
      <c r="A8948" s="217">
        <v>95670</v>
      </c>
      <c r="B8948" s="218" t="s">
        <v>9267</v>
      </c>
      <c r="C8948" s="217" t="s">
        <v>28</v>
      </c>
      <c r="D8948" s="219">
        <v>777.72</v>
      </c>
      <c r="E8948" s="220">
        <v>0.5242</v>
      </c>
    </row>
    <row r="8949" spans="1:5">
      <c r="A8949" s="217">
        <v>95671</v>
      </c>
      <c r="B8949" s="218" t="s">
        <v>9268</v>
      </c>
      <c r="C8949" s="217" t="s">
        <v>28</v>
      </c>
      <c r="D8949" s="219">
        <v>1157.75</v>
      </c>
      <c r="E8949" s="220">
        <v>0.52370000000000005</v>
      </c>
    </row>
    <row r="8950" spans="1:5">
      <c r="A8950" s="217">
        <v>95672</v>
      </c>
      <c r="B8950" s="218" t="s">
        <v>9269</v>
      </c>
      <c r="C8950" s="217" t="s">
        <v>28</v>
      </c>
      <c r="D8950" s="219">
        <v>1516.45</v>
      </c>
      <c r="E8950" s="220">
        <v>0.52280000000000004</v>
      </c>
    </row>
    <row r="8951" spans="1:5">
      <c r="A8951" s="217">
        <v>97741</v>
      </c>
      <c r="B8951" s="218" t="s">
        <v>9270</v>
      </c>
      <c r="C8951" s="217" t="s">
        <v>28</v>
      </c>
      <c r="D8951" s="219">
        <v>169.87</v>
      </c>
      <c r="E8951" s="220">
        <v>0</v>
      </c>
    </row>
    <row r="8952" spans="1:5">
      <c r="A8952" s="217">
        <v>95641</v>
      </c>
      <c r="B8952" s="218" t="s">
        <v>9271</v>
      </c>
      <c r="C8952" s="217" t="s">
        <v>28</v>
      </c>
      <c r="D8952" s="219">
        <v>304.13</v>
      </c>
      <c r="E8952" s="220">
        <v>0</v>
      </c>
    </row>
    <row r="8953" spans="1:5">
      <c r="A8953" s="217">
        <v>95642</v>
      </c>
      <c r="B8953" s="218" t="s">
        <v>9272</v>
      </c>
      <c r="C8953" s="217" t="s">
        <v>28</v>
      </c>
      <c r="D8953" s="219">
        <v>450.18</v>
      </c>
      <c r="E8953" s="220">
        <v>0</v>
      </c>
    </row>
    <row r="8954" spans="1:5">
      <c r="A8954" s="217">
        <v>95643</v>
      </c>
      <c r="B8954" s="218" t="s">
        <v>9273</v>
      </c>
      <c r="C8954" s="217" t="s">
        <v>28</v>
      </c>
      <c r="D8954" s="219">
        <v>589.20000000000005</v>
      </c>
      <c r="E8954" s="220">
        <v>0</v>
      </c>
    </row>
    <row r="8955" spans="1:5">
      <c r="A8955" s="217">
        <v>95644</v>
      </c>
      <c r="B8955" s="218" t="s">
        <v>9274</v>
      </c>
      <c r="C8955" s="217" t="s">
        <v>28</v>
      </c>
      <c r="D8955" s="219">
        <v>223.61</v>
      </c>
      <c r="E8955" s="220">
        <v>0</v>
      </c>
    </row>
    <row r="8956" spans="1:5">
      <c r="A8956" s="217">
        <v>95645</v>
      </c>
      <c r="B8956" s="218" t="s">
        <v>9275</v>
      </c>
      <c r="C8956" s="217" t="s">
        <v>28</v>
      </c>
      <c r="D8956" s="219">
        <v>410.58</v>
      </c>
      <c r="E8956" s="220">
        <v>0</v>
      </c>
    </row>
    <row r="8957" spans="1:5">
      <c r="A8957" s="217">
        <v>95646</v>
      </c>
      <c r="B8957" s="218" t="s">
        <v>9276</v>
      </c>
      <c r="C8957" s="217" t="s">
        <v>28</v>
      </c>
      <c r="D8957" s="219">
        <v>612.33000000000004</v>
      </c>
      <c r="E8957" s="220">
        <v>0</v>
      </c>
    </row>
    <row r="8958" spans="1:5">
      <c r="A8958" s="217">
        <v>95647</v>
      </c>
      <c r="B8958" s="218" t="s">
        <v>9277</v>
      </c>
      <c r="C8958" s="217" t="s">
        <v>28</v>
      </c>
      <c r="D8958" s="219">
        <v>803.44</v>
      </c>
      <c r="E8958" s="220">
        <v>0</v>
      </c>
    </row>
    <row r="8959" spans="1:5">
      <c r="A8959" s="217">
        <v>95636</v>
      </c>
      <c r="B8959" s="218" t="s">
        <v>9278</v>
      </c>
      <c r="C8959" s="217" t="s">
        <v>28</v>
      </c>
      <c r="D8959" s="219">
        <v>394.92</v>
      </c>
      <c r="E8959" s="220">
        <v>0.30299999999999999</v>
      </c>
    </row>
    <row r="8960" spans="1:5">
      <c r="A8960" s="217">
        <v>95637</v>
      </c>
      <c r="B8960" s="218" t="s">
        <v>9279</v>
      </c>
      <c r="C8960" s="217" t="s">
        <v>28</v>
      </c>
      <c r="D8960" s="219">
        <v>525.66999999999996</v>
      </c>
      <c r="E8960" s="220">
        <v>0.35070000000000001</v>
      </c>
    </row>
    <row r="8961" spans="1:5">
      <c r="A8961" s="217">
        <v>95638</v>
      </c>
      <c r="B8961" s="218" t="s">
        <v>9280</v>
      </c>
      <c r="C8961" s="217" t="s">
        <v>28</v>
      </c>
      <c r="D8961" s="219">
        <v>650.66999999999996</v>
      </c>
      <c r="E8961" s="220">
        <v>0.3705</v>
      </c>
    </row>
    <row r="8962" spans="1:5">
      <c r="A8962" s="217">
        <v>95639</v>
      </c>
      <c r="B8962" s="218" t="s">
        <v>9281</v>
      </c>
      <c r="C8962" s="217" t="s">
        <v>28</v>
      </c>
      <c r="D8962" s="219">
        <v>895.56</v>
      </c>
      <c r="E8962" s="220">
        <v>0.41560000000000002</v>
      </c>
    </row>
    <row r="8963" spans="1:5">
      <c r="A8963" s="217">
        <v>95634</v>
      </c>
      <c r="B8963" s="218" t="s">
        <v>9282</v>
      </c>
      <c r="C8963" s="217" t="s">
        <v>28</v>
      </c>
      <c r="D8963" s="219">
        <v>201.17</v>
      </c>
      <c r="E8963" s="220">
        <v>0</v>
      </c>
    </row>
    <row r="8964" spans="1:5">
      <c r="A8964" s="217">
        <v>95635</v>
      </c>
      <c r="B8964" s="218" t="s">
        <v>9283</v>
      </c>
      <c r="C8964" s="217" t="s">
        <v>28</v>
      </c>
      <c r="D8964" s="219">
        <v>211.54</v>
      </c>
      <c r="E8964" s="220">
        <v>0</v>
      </c>
    </row>
    <row r="8965" spans="1:5">
      <c r="A8965" s="217">
        <v>98751</v>
      </c>
      <c r="B8965" s="218" t="s">
        <v>9284</v>
      </c>
      <c r="C8965" s="217" t="s">
        <v>27</v>
      </c>
      <c r="D8965" s="219">
        <v>121.78</v>
      </c>
      <c r="E8965" s="220">
        <v>0</v>
      </c>
    </row>
    <row r="8966" spans="1:5">
      <c r="A8966" s="217">
        <v>98746</v>
      </c>
      <c r="B8966" s="218" t="s">
        <v>9285</v>
      </c>
      <c r="C8966" s="217" t="s">
        <v>27</v>
      </c>
      <c r="D8966" s="219">
        <v>62.48</v>
      </c>
      <c r="E8966" s="220">
        <v>0</v>
      </c>
    </row>
    <row r="8967" spans="1:5">
      <c r="A8967" s="217">
        <v>98753</v>
      </c>
      <c r="B8967" s="218" t="s">
        <v>9286</v>
      </c>
      <c r="C8967" s="217" t="s">
        <v>27</v>
      </c>
      <c r="D8967" s="219">
        <v>215.39</v>
      </c>
      <c r="E8967" s="220">
        <v>0</v>
      </c>
    </row>
    <row r="8968" spans="1:5">
      <c r="A8968" s="217">
        <v>98750</v>
      </c>
      <c r="B8968" s="218" t="s">
        <v>9287</v>
      </c>
      <c r="C8968" s="217" t="s">
        <v>27</v>
      </c>
      <c r="D8968" s="219">
        <v>86.96</v>
      </c>
      <c r="E8968" s="220">
        <v>0</v>
      </c>
    </row>
    <row r="8969" spans="1:5">
      <c r="A8969" s="217">
        <v>98749</v>
      </c>
      <c r="B8969" s="218" t="s">
        <v>9288</v>
      </c>
      <c r="C8969" s="217" t="s">
        <v>27</v>
      </c>
      <c r="D8969" s="219">
        <v>73.61</v>
      </c>
      <c r="E8969" s="220">
        <v>0</v>
      </c>
    </row>
    <row r="8970" spans="1:5">
      <c r="A8970" s="217">
        <v>98752</v>
      </c>
      <c r="B8970" s="218" t="s">
        <v>9289</v>
      </c>
      <c r="C8970" s="217" t="s">
        <v>27</v>
      </c>
      <c r="D8970" s="219">
        <v>163.56</v>
      </c>
      <c r="E8970" s="220">
        <v>0</v>
      </c>
    </row>
    <row r="8971" spans="1:5">
      <c r="A8971" s="217">
        <v>98529</v>
      </c>
      <c r="B8971" s="218" t="s">
        <v>9290</v>
      </c>
      <c r="C8971" s="217" t="s">
        <v>28</v>
      </c>
      <c r="D8971" s="219">
        <v>75</v>
      </c>
      <c r="E8971" s="220">
        <v>0</v>
      </c>
    </row>
    <row r="8972" spans="1:5">
      <c r="A8972" s="217">
        <v>98530</v>
      </c>
      <c r="B8972" s="218" t="s">
        <v>9291</v>
      </c>
      <c r="C8972" s="217" t="s">
        <v>28</v>
      </c>
      <c r="D8972" s="219">
        <v>147.21</v>
      </c>
      <c r="E8972" s="220">
        <v>0</v>
      </c>
    </row>
    <row r="8973" spans="1:5">
      <c r="A8973" s="217">
        <v>98531</v>
      </c>
      <c r="B8973" s="218" t="s">
        <v>9292</v>
      </c>
      <c r="C8973" s="217" t="s">
        <v>28</v>
      </c>
      <c r="D8973" s="219">
        <v>384.04</v>
      </c>
      <c r="E8973" s="220">
        <v>0.32940000000000003</v>
      </c>
    </row>
    <row r="8974" spans="1:5">
      <c r="A8974" s="217">
        <v>98524</v>
      </c>
      <c r="B8974" s="218" t="s">
        <v>9293</v>
      </c>
      <c r="C8974" s="217" t="s">
        <v>467</v>
      </c>
      <c r="D8974" s="219">
        <v>4.74</v>
      </c>
      <c r="E8974" s="220">
        <v>0</v>
      </c>
    </row>
    <row r="8975" spans="1:5">
      <c r="A8975" s="217">
        <v>98525</v>
      </c>
      <c r="B8975" s="218" t="s">
        <v>9294</v>
      </c>
      <c r="C8975" s="217" t="s">
        <v>467</v>
      </c>
      <c r="D8975" s="219">
        <v>0.62</v>
      </c>
      <c r="E8975" s="220">
        <v>0.5</v>
      </c>
    </row>
    <row r="8976" spans="1:5">
      <c r="A8976" s="217">
        <v>98533</v>
      </c>
      <c r="B8976" s="218" t="s">
        <v>9295</v>
      </c>
      <c r="C8976" s="217" t="s">
        <v>28</v>
      </c>
      <c r="D8976" s="219">
        <v>114.7</v>
      </c>
      <c r="E8976" s="220">
        <v>4.3999999999999997E-2</v>
      </c>
    </row>
    <row r="8977" spans="1:5">
      <c r="A8977" s="217">
        <v>98534</v>
      </c>
      <c r="B8977" s="218" t="s">
        <v>9296</v>
      </c>
      <c r="C8977" s="217" t="s">
        <v>28</v>
      </c>
      <c r="D8977" s="219">
        <v>317.14</v>
      </c>
      <c r="E8977" s="220">
        <v>4.5199999999999997E-2</v>
      </c>
    </row>
    <row r="8978" spans="1:5">
      <c r="A8978" s="217">
        <v>98535</v>
      </c>
      <c r="B8978" s="218" t="s">
        <v>9297</v>
      </c>
      <c r="C8978" s="217" t="s">
        <v>28</v>
      </c>
      <c r="D8978" s="219">
        <v>665.94</v>
      </c>
      <c r="E8978" s="220">
        <v>4.0300000000000002E-2</v>
      </c>
    </row>
    <row r="8979" spans="1:5">
      <c r="A8979" s="217">
        <v>98532</v>
      </c>
      <c r="B8979" s="218" t="s">
        <v>9298</v>
      </c>
      <c r="C8979" s="217" t="s">
        <v>28</v>
      </c>
      <c r="D8979" s="219">
        <v>30.25</v>
      </c>
      <c r="E8979" s="220">
        <v>5.45E-2</v>
      </c>
    </row>
    <row r="8980" spans="1:5">
      <c r="A8980" s="217">
        <v>98526</v>
      </c>
      <c r="B8980" s="218" t="s">
        <v>9299</v>
      </c>
      <c r="C8980" s="217" t="s">
        <v>28</v>
      </c>
      <c r="D8980" s="219">
        <v>124.01</v>
      </c>
      <c r="E8980" s="220">
        <v>0.32540000000000002</v>
      </c>
    </row>
    <row r="8981" spans="1:5">
      <c r="A8981" s="217">
        <v>98527</v>
      </c>
      <c r="B8981" s="218" t="s">
        <v>9300</v>
      </c>
      <c r="C8981" s="217" t="s">
        <v>28</v>
      </c>
      <c r="D8981" s="219">
        <v>205.82</v>
      </c>
      <c r="E8981" s="220">
        <v>0.32540000000000002</v>
      </c>
    </row>
    <row r="8982" spans="1:5">
      <c r="A8982" s="217">
        <v>98528</v>
      </c>
      <c r="B8982" s="218" t="s">
        <v>9301</v>
      </c>
      <c r="C8982" s="217" t="s">
        <v>28</v>
      </c>
      <c r="D8982" s="219">
        <v>271.27999999999997</v>
      </c>
      <c r="E8982" s="220">
        <v>0.32540000000000002</v>
      </c>
    </row>
    <row r="8983" spans="1:5">
      <c r="A8983" s="217">
        <v>94232</v>
      </c>
      <c r="B8983" s="218" t="s">
        <v>9302</v>
      </c>
      <c r="C8983" s="217" t="s">
        <v>28</v>
      </c>
      <c r="D8983" s="219">
        <v>2.84</v>
      </c>
      <c r="E8983" s="220">
        <v>0</v>
      </c>
    </row>
    <row r="8984" spans="1:5">
      <c r="A8984" s="217">
        <v>100434</v>
      </c>
      <c r="B8984" s="218" t="s">
        <v>9303</v>
      </c>
      <c r="C8984" s="217" t="s">
        <v>27</v>
      </c>
      <c r="D8984" s="219">
        <v>131.34</v>
      </c>
      <c r="E8984" s="220">
        <v>0</v>
      </c>
    </row>
    <row r="8985" spans="1:5">
      <c r="A8985" s="217">
        <v>94229</v>
      </c>
      <c r="B8985" s="218" t="s">
        <v>9304</v>
      </c>
      <c r="C8985" s="217" t="s">
        <v>27</v>
      </c>
      <c r="D8985" s="219">
        <v>146.36000000000001</v>
      </c>
      <c r="E8985" s="220">
        <v>2.3E-3</v>
      </c>
    </row>
    <row r="8986" spans="1:5">
      <c r="A8986" s="217">
        <v>94227</v>
      </c>
      <c r="B8986" s="218" t="s">
        <v>9305</v>
      </c>
      <c r="C8986" s="217" t="s">
        <v>27</v>
      </c>
      <c r="D8986" s="219">
        <v>55.81</v>
      </c>
      <c r="E8986" s="220">
        <v>2E-3</v>
      </c>
    </row>
    <row r="8987" spans="1:5">
      <c r="A8987" s="217">
        <v>94228</v>
      </c>
      <c r="B8987" s="218" t="s">
        <v>80</v>
      </c>
      <c r="C8987" s="217" t="s">
        <v>27</v>
      </c>
      <c r="D8987" s="219">
        <v>75.86</v>
      </c>
      <c r="E8987" s="220">
        <v>2.0999999999999999E-3</v>
      </c>
    </row>
    <row r="8988" spans="1:5">
      <c r="A8988" s="217">
        <v>94219</v>
      </c>
      <c r="B8988" s="218" t="s">
        <v>9306</v>
      </c>
      <c r="C8988" s="217" t="s">
        <v>27</v>
      </c>
      <c r="D8988" s="219">
        <v>35.6</v>
      </c>
      <c r="E8988" s="220">
        <v>0</v>
      </c>
    </row>
    <row r="8989" spans="1:5">
      <c r="A8989" s="217">
        <v>94220</v>
      </c>
      <c r="B8989" s="218" t="s">
        <v>9307</v>
      </c>
      <c r="C8989" s="217" t="s">
        <v>27</v>
      </c>
      <c r="D8989" s="219">
        <v>57.68</v>
      </c>
      <c r="E8989" s="220">
        <v>0</v>
      </c>
    </row>
    <row r="8990" spans="1:5">
      <c r="A8990" s="217">
        <v>100326</v>
      </c>
      <c r="B8990" s="218" t="s">
        <v>9308</v>
      </c>
      <c r="C8990" s="217" t="s">
        <v>27</v>
      </c>
      <c r="D8990" s="219">
        <v>0</v>
      </c>
      <c r="E8990" s="220"/>
    </row>
    <row r="8991" spans="1:5">
      <c r="A8991" s="217">
        <v>94221</v>
      </c>
      <c r="B8991" s="218" t="s">
        <v>9309</v>
      </c>
      <c r="C8991" s="217" t="s">
        <v>27</v>
      </c>
      <c r="D8991" s="219">
        <v>28.68</v>
      </c>
      <c r="E8991" s="220">
        <v>0</v>
      </c>
    </row>
    <row r="8992" spans="1:5">
      <c r="A8992" s="217">
        <v>94222</v>
      </c>
      <c r="B8992" s="218" t="s">
        <v>9310</v>
      </c>
      <c r="C8992" s="217" t="s">
        <v>27</v>
      </c>
      <c r="D8992" s="219">
        <v>50.76</v>
      </c>
      <c r="E8992" s="220">
        <v>0</v>
      </c>
    </row>
    <row r="8993" spans="1:5">
      <c r="A8993" s="217">
        <v>94451</v>
      </c>
      <c r="B8993" s="218" t="s">
        <v>9311</v>
      </c>
      <c r="C8993" s="217" t="s">
        <v>27</v>
      </c>
      <c r="D8993" s="219">
        <v>102.93</v>
      </c>
      <c r="E8993" s="220">
        <v>0</v>
      </c>
    </row>
    <row r="8994" spans="1:5">
      <c r="A8994" s="217">
        <v>94223</v>
      </c>
      <c r="B8994" s="218" t="s">
        <v>78</v>
      </c>
      <c r="C8994" s="217" t="s">
        <v>27</v>
      </c>
      <c r="D8994" s="219">
        <v>91.1</v>
      </c>
      <c r="E8994" s="220">
        <v>0</v>
      </c>
    </row>
    <row r="8995" spans="1:5">
      <c r="A8995" s="217">
        <v>100325</v>
      </c>
      <c r="B8995" s="218" t="s">
        <v>9312</v>
      </c>
      <c r="C8995" s="217" t="s">
        <v>27</v>
      </c>
      <c r="D8995" s="219">
        <v>99.9</v>
      </c>
      <c r="E8995" s="220">
        <v>0</v>
      </c>
    </row>
    <row r="8996" spans="1:5">
      <c r="A8996" s="217">
        <v>94224</v>
      </c>
      <c r="B8996" s="218" t="s">
        <v>9313</v>
      </c>
      <c r="C8996" s="217" t="s">
        <v>27</v>
      </c>
      <c r="D8996" s="219">
        <v>27.5</v>
      </c>
      <c r="E8996" s="220">
        <v>0</v>
      </c>
    </row>
    <row r="8997" spans="1:5">
      <c r="A8997" s="217">
        <v>102653</v>
      </c>
      <c r="B8997" s="218" t="s">
        <v>9314</v>
      </c>
      <c r="C8997" s="217" t="s">
        <v>467</v>
      </c>
      <c r="D8997" s="219">
        <v>0</v>
      </c>
      <c r="E8997" s="220"/>
    </row>
    <row r="8998" spans="1:5">
      <c r="A8998" s="217">
        <v>100330</v>
      </c>
      <c r="B8998" s="218" t="s">
        <v>9315</v>
      </c>
      <c r="C8998" s="217" t="s">
        <v>467</v>
      </c>
      <c r="D8998" s="219">
        <v>19.79</v>
      </c>
      <c r="E8998" s="220">
        <v>0</v>
      </c>
    </row>
    <row r="8999" spans="1:5">
      <c r="A8999" s="217">
        <v>100331</v>
      </c>
      <c r="B8999" s="218" t="s">
        <v>9316</v>
      </c>
      <c r="C8999" s="217" t="s">
        <v>467</v>
      </c>
      <c r="D8999" s="219">
        <v>25.77</v>
      </c>
      <c r="E8999" s="220">
        <v>0</v>
      </c>
    </row>
    <row r="9000" spans="1:5">
      <c r="A9000" s="217">
        <v>100328</v>
      </c>
      <c r="B9000" s="218" t="s">
        <v>9317</v>
      </c>
      <c r="C9000" s="217" t="s">
        <v>467</v>
      </c>
      <c r="D9000" s="219">
        <v>14.6</v>
      </c>
      <c r="E9000" s="220">
        <v>0</v>
      </c>
    </row>
    <row r="9001" spans="1:5">
      <c r="A9001" s="217">
        <v>100329</v>
      </c>
      <c r="B9001" s="218" t="s">
        <v>9318</v>
      </c>
      <c r="C9001" s="217" t="s">
        <v>467</v>
      </c>
      <c r="D9001" s="219">
        <v>18.11</v>
      </c>
      <c r="E9001" s="220">
        <v>0</v>
      </c>
    </row>
    <row r="9002" spans="1:5">
      <c r="A9002" s="217">
        <v>94231</v>
      </c>
      <c r="B9002" s="218" t="s">
        <v>9319</v>
      </c>
      <c r="C9002" s="217" t="s">
        <v>27</v>
      </c>
      <c r="D9002" s="219">
        <v>46.34</v>
      </c>
      <c r="E9002" s="220">
        <v>1.6999999999999999E-3</v>
      </c>
    </row>
    <row r="9003" spans="1:5">
      <c r="A9003" s="217">
        <v>100435</v>
      </c>
      <c r="B9003" s="218" t="s">
        <v>9320</v>
      </c>
      <c r="C9003" s="217" t="s">
        <v>27</v>
      </c>
      <c r="D9003" s="219">
        <v>76.650000000000006</v>
      </c>
      <c r="E9003" s="220">
        <v>0</v>
      </c>
    </row>
    <row r="9004" spans="1:5">
      <c r="A9004" s="217">
        <v>100327</v>
      </c>
      <c r="B9004" s="218" t="s">
        <v>79</v>
      </c>
      <c r="C9004" s="217" t="s">
        <v>27</v>
      </c>
      <c r="D9004" s="219">
        <v>52.29</v>
      </c>
      <c r="E9004" s="220">
        <v>2.0999999999999999E-3</v>
      </c>
    </row>
    <row r="9005" spans="1:5">
      <c r="A9005" s="217">
        <v>94226</v>
      </c>
      <c r="B9005" s="218" t="s">
        <v>9321</v>
      </c>
      <c r="C9005" s="217" t="s">
        <v>467</v>
      </c>
      <c r="D9005" s="219">
        <v>22.08</v>
      </c>
      <c r="E9005" s="220">
        <v>0.59330000000000005</v>
      </c>
    </row>
    <row r="9006" spans="1:5">
      <c r="A9006" s="217">
        <v>94201</v>
      </c>
      <c r="B9006" s="218" t="s">
        <v>9322</v>
      </c>
      <c r="C9006" s="217" t="s">
        <v>467</v>
      </c>
      <c r="D9006" s="219">
        <v>55.33</v>
      </c>
      <c r="E9006" s="220">
        <v>0</v>
      </c>
    </row>
    <row r="9007" spans="1:5">
      <c r="A9007" s="217">
        <v>94204</v>
      </c>
      <c r="B9007" s="218" t="s">
        <v>9323</v>
      </c>
      <c r="C9007" s="217" t="s">
        <v>467</v>
      </c>
      <c r="D9007" s="219">
        <v>61.28</v>
      </c>
      <c r="E9007" s="220">
        <v>0</v>
      </c>
    </row>
    <row r="9008" spans="1:5">
      <c r="A9008" s="217">
        <v>94447</v>
      </c>
      <c r="B9008" s="218" t="s">
        <v>9324</v>
      </c>
      <c r="C9008" s="217" t="s">
        <v>467</v>
      </c>
      <c r="D9008" s="219">
        <v>55.33</v>
      </c>
      <c r="E9008" s="220">
        <v>0</v>
      </c>
    </row>
    <row r="9009" spans="1:5">
      <c r="A9009" s="217">
        <v>94448</v>
      </c>
      <c r="B9009" s="218" t="s">
        <v>9325</v>
      </c>
      <c r="C9009" s="217" t="s">
        <v>467</v>
      </c>
      <c r="D9009" s="219">
        <v>61.28</v>
      </c>
      <c r="E9009" s="220">
        <v>0</v>
      </c>
    </row>
    <row r="9010" spans="1:5">
      <c r="A9010" s="217">
        <v>94445</v>
      </c>
      <c r="B9010" s="218" t="s">
        <v>9326</v>
      </c>
      <c r="C9010" s="217" t="s">
        <v>467</v>
      </c>
      <c r="D9010" s="219">
        <v>55.33</v>
      </c>
      <c r="E9010" s="220">
        <v>0</v>
      </c>
    </row>
    <row r="9011" spans="1:5">
      <c r="A9011" s="217">
        <v>94446</v>
      </c>
      <c r="B9011" s="218" t="s">
        <v>9327</v>
      </c>
      <c r="C9011" s="217" t="s">
        <v>467</v>
      </c>
      <c r="D9011" s="219">
        <v>61.28</v>
      </c>
      <c r="E9011" s="220">
        <v>0</v>
      </c>
    </row>
    <row r="9012" spans="1:5">
      <c r="A9012" s="217">
        <v>94440</v>
      </c>
      <c r="B9012" s="218" t="s">
        <v>9328</v>
      </c>
      <c r="C9012" s="217" t="s">
        <v>467</v>
      </c>
      <c r="D9012" s="219">
        <v>38.869999999999997</v>
      </c>
      <c r="E9012" s="220">
        <v>0</v>
      </c>
    </row>
    <row r="9013" spans="1:5">
      <c r="A9013" s="217">
        <v>94441</v>
      </c>
      <c r="B9013" s="218" t="s">
        <v>9329</v>
      </c>
      <c r="C9013" s="217" t="s">
        <v>467</v>
      </c>
      <c r="D9013" s="219">
        <v>42.37</v>
      </c>
      <c r="E9013" s="220">
        <v>0</v>
      </c>
    </row>
    <row r="9014" spans="1:5">
      <c r="A9014" s="217">
        <v>94195</v>
      </c>
      <c r="B9014" s="218" t="s">
        <v>9330</v>
      </c>
      <c r="C9014" s="217" t="s">
        <v>467</v>
      </c>
      <c r="D9014" s="219">
        <v>38.869999999999997</v>
      </c>
      <c r="E9014" s="220">
        <v>0</v>
      </c>
    </row>
    <row r="9015" spans="1:5">
      <c r="A9015" s="217">
        <v>94198</v>
      </c>
      <c r="B9015" s="218" t="s">
        <v>9331</v>
      </c>
      <c r="C9015" s="217" t="s">
        <v>467</v>
      </c>
      <c r="D9015" s="219">
        <v>42.37</v>
      </c>
      <c r="E9015" s="220">
        <v>0</v>
      </c>
    </row>
    <row r="9016" spans="1:5">
      <c r="A9016" s="217">
        <v>94442</v>
      </c>
      <c r="B9016" s="218" t="s">
        <v>9332</v>
      </c>
      <c r="C9016" s="217" t="s">
        <v>467</v>
      </c>
      <c r="D9016" s="219">
        <v>38.869999999999997</v>
      </c>
      <c r="E9016" s="220">
        <v>0</v>
      </c>
    </row>
    <row r="9017" spans="1:5">
      <c r="A9017" s="217">
        <v>94443</v>
      </c>
      <c r="B9017" s="218" t="s">
        <v>9333</v>
      </c>
      <c r="C9017" s="217" t="s">
        <v>467</v>
      </c>
      <c r="D9017" s="219">
        <v>42.37</v>
      </c>
      <c r="E9017" s="220">
        <v>0</v>
      </c>
    </row>
    <row r="9018" spans="1:5">
      <c r="A9018" s="217">
        <v>94213</v>
      </c>
      <c r="B9018" s="218" t="s">
        <v>9334</v>
      </c>
      <c r="C9018" s="217" t="s">
        <v>467</v>
      </c>
      <c r="D9018" s="219">
        <v>70.3</v>
      </c>
      <c r="E9018" s="220">
        <v>0.85870000000000002</v>
      </c>
    </row>
    <row r="9019" spans="1:5">
      <c r="A9019" s="217">
        <v>94189</v>
      </c>
      <c r="B9019" s="218" t="s">
        <v>9335</v>
      </c>
      <c r="C9019" s="217" t="s">
        <v>467</v>
      </c>
      <c r="D9019" s="219">
        <v>41.02</v>
      </c>
      <c r="E9019" s="220">
        <v>0</v>
      </c>
    </row>
    <row r="9020" spans="1:5">
      <c r="A9020" s="217">
        <v>94192</v>
      </c>
      <c r="B9020" s="218" t="s">
        <v>9336</v>
      </c>
      <c r="C9020" s="217" t="s">
        <v>467</v>
      </c>
      <c r="D9020" s="219">
        <v>43.66</v>
      </c>
      <c r="E9020" s="220">
        <v>0</v>
      </c>
    </row>
    <row r="9021" spans="1:5">
      <c r="A9021" s="217">
        <v>94444</v>
      </c>
      <c r="B9021" s="218" t="s">
        <v>9337</v>
      </c>
      <c r="C9021" s="217" t="s">
        <v>467</v>
      </c>
      <c r="D9021" s="219">
        <v>662.75</v>
      </c>
      <c r="E9021" s="220">
        <v>0.98629999999999995</v>
      </c>
    </row>
    <row r="9022" spans="1:5">
      <c r="A9022" s="217">
        <v>94218</v>
      </c>
      <c r="B9022" s="218" t="s">
        <v>9338</v>
      </c>
      <c r="C9022" s="217" t="s">
        <v>467</v>
      </c>
      <c r="D9022" s="219">
        <v>150.06</v>
      </c>
      <c r="E9022" s="220">
        <v>0</v>
      </c>
    </row>
    <row r="9023" spans="1:5">
      <c r="A9023" s="217">
        <v>94216</v>
      </c>
      <c r="B9023" s="218" t="s">
        <v>9339</v>
      </c>
      <c r="C9023" s="217" t="s">
        <v>467</v>
      </c>
      <c r="D9023" s="219">
        <v>206.66</v>
      </c>
      <c r="E9023" s="220">
        <v>0.96020000000000005</v>
      </c>
    </row>
    <row r="9024" spans="1:5">
      <c r="A9024" s="217">
        <v>94449</v>
      </c>
      <c r="B9024" s="218" t="s">
        <v>9340</v>
      </c>
      <c r="C9024" s="217" t="s">
        <v>467</v>
      </c>
      <c r="D9024" s="219">
        <v>62.4</v>
      </c>
      <c r="E9024" s="220">
        <v>0.83720000000000006</v>
      </c>
    </row>
    <row r="9025" spans="1:5">
      <c r="A9025" s="217">
        <v>94210</v>
      </c>
      <c r="B9025" s="218" t="s">
        <v>81</v>
      </c>
      <c r="C9025" s="217" t="s">
        <v>467</v>
      </c>
      <c r="D9025" s="219">
        <v>58.33</v>
      </c>
      <c r="E9025" s="220">
        <v>0</v>
      </c>
    </row>
    <row r="9026" spans="1:5">
      <c r="A9026" s="217">
        <v>94207</v>
      </c>
      <c r="B9026" s="218" t="s">
        <v>9341</v>
      </c>
      <c r="C9026" s="217" t="s">
        <v>467</v>
      </c>
      <c r="D9026" s="219">
        <v>54.77</v>
      </c>
      <c r="E9026" s="220">
        <v>0</v>
      </c>
    </row>
    <row r="9027" spans="1:5">
      <c r="A9027" s="217">
        <v>102109</v>
      </c>
      <c r="B9027" s="218" t="s">
        <v>9342</v>
      </c>
      <c r="C9027" s="217" t="s">
        <v>28</v>
      </c>
      <c r="D9027" s="219">
        <v>55.16</v>
      </c>
      <c r="E9027" s="220">
        <v>0.58740000000000003</v>
      </c>
    </row>
    <row r="9028" spans="1:5">
      <c r="A9028" s="217">
        <v>102110</v>
      </c>
      <c r="B9028" s="218" t="s">
        <v>9343</v>
      </c>
      <c r="C9028" s="217" t="s">
        <v>28</v>
      </c>
      <c r="D9028" s="219">
        <v>164.06</v>
      </c>
      <c r="E9028" s="220">
        <v>0.86129999999999995</v>
      </c>
    </row>
    <row r="9029" spans="1:5">
      <c r="A9029" s="217">
        <v>103656</v>
      </c>
      <c r="B9029" s="218" t="s">
        <v>9344</v>
      </c>
      <c r="C9029" s="217" t="s">
        <v>28</v>
      </c>
      <c r="D9029" s="219">
        <v>125045.07</v>
      </c>
      <c r="E9029" s="220">
        <v>0.99409999999999998</v>
      </c>
    </row>
    <row r="9030" spans="1:5">
      <c r="A9030" s="217">
        <v>102105</v>
      </c>
      <c r="B9030" s="218" t="s">
        <v>9345</v>
      </c>
      <c r="C9030" s="217" t="s">
        <v>28</v>
      </c>
      <c r="D9030" s="219">
        <v>19760.82</v>
      </c>
      <c r="E9030" s="220">
        <v>0.97260000000000002</v>
      </c>
    </row>
    <row r="9031" spans="1:5">
      <c r="A9031" s="217">
        <v>102106</v>
      </c>
      <c r="B9031" s="218" t="s">
        <v>9346</v>
      </c>
      <c r="C9031" s="217" t="s">
        <v>28</v>
      </c>
      <c r="D9031" s="219">
        <v>24793.360000000001</v>
      </c>
      <c r="E9031" s="220">
        <v>0.97760000000000002</v>
      </c>
    </row>
    <row r="9032" spans="1:5">
      <c r="A9032" s="217">
        <v>102107</v>
      </c>
      <c r="B9032" s="218" t="s">
        <v>9347</v>
      </c>
      <c r="C9032" s="217" t="s">
        <v>28</v>
      </c>
      <c r="D9032" s="219">
        <v>34604.589999999997</v>
      </c>
      <c r="E9032" s="220">
        <v>0.98260000000000003</v>
      </c>
    </row>
    <row r="9033" spans="1:5">
      <c r="A9033" s="217">
        <v>102102</v>
      </c>
      <c r="B9033" s="218" t="s">
        <v>9348</v>
      </c>
      <c r="C9033" s="217" t="s">
        <v>28</v>
      </c>
      <c r="D9033" s="219">
        <v>11254.12</v>
      </c>
      <c r="E9033" s="220">
        <v>0.95689999999999997</v>
      </c>
    </row>
    <row r="9034" spans="1:5">
      <c r="A9034" s="217">
        <v>102108</v>
      </c>
      <c r="B9034" s="218" t="s">
        <v>9349</v>
      </c>
      <c r="C9034" s="217" t="s">
        <v>28</v>
      </c>
      <c r="D9034" s="219">
        <v>40300.550000000003</v>
      </c>
      <c r="E9034" s="220">
        <v>0.98440000000000005</v>
      </c>
    </row>
    <row r="9035" spans="1:5">
      <c r="A9035" s="217">
        <v>102103</v>
      </c>
      <c r="B9035" s="218" t="s">
        <v>9350</v>
      </c>
      <c r="C9035" s="217" t="s">
        <v>28</v>
      </c>
      <c r="D9035" s="219">
        <v>12526.35</v>
      </c>
      <c r="E9035" s="220">
        <v>0.96020000000000005</v>
      </c>
    </row>
    <row r="9036" spans="1:5">
      <c r="A9036" s="217">
        <v>103654</v>
      </c>
      <c r="B9036" s="218" t="s">
        <v>9351</v>
      </c>
      <c r="C9036" s="217" t="s">
        <v>28</v>
      </c>
      <c r="D9036" s="219">
        <v>65274.39</v>
      </c>
      <c r="E9036" s="220">
        <v>0.99160000000000004</v>
      </c>
    </row>
    <row r="9037" spans="1:5">
      <c r="A9037" s="217">
        <v>102104</v>
      </c>
      <c r="B9037" s="218" t="s">
        <v>9352</v>
      </c>
      <c r="C9037" s="217" t="s">
        <v>28</v>
      </c>
      <c r="D9037" s="219">
        <v>16074.31</v>
      </c>
      <c r="E9037" s="220">
        <v>0.9677</v>
      </c>
    </row>
    <row r="9038" spans="1:5">
      <c r="A9038" s="217">
        <v>103655</v>
      </c>
      <c r="B9038" s="218" t="s">
        <v>9353</v>
      </c>
      <c r="C9038" s="217" t="s">
        <v>28</v>
      </c>
      <c r="D9038" s="219">
        <v>89426.69</v>
      </c>
      <c r="E9038" s="220">
        <v>0.99280000000000002</v>
      </c>
    </row>
    <row r="9039" spans="1:5">
      <c r="A9039" s="217">
        <v>105473</v>
      </c>
      <c r="B9039" s="218" t="s">
        <v>9354</v>
      </c>
      <c r="C9039" s="217" t="s">
        <v>9355</v>
      </c>
      <c r="D9039" s="219">
        <v>0</v>
      </c>
      <c r="E9039" s="220"/>
    </row>
    <row r="9040" spans="1:5">
      <c r="A9040" s="217">
        <v>105414</v>
      </c>
      <c r="B9040" s="218" t="s">
        <v>9356</v>
      </c>
      <c r="C9040" s="217" t="s">
        <v>9355</v>
      </c>
      <c r="D9040" s="219">
        <v>0</v>
      </c>
      <c r="E9040" s="220"/>
    </row>
    <row r="9041" spans="1:5">
      <c r="A9041" s="217">
        <v>105424</v>
      </c>
      <c r="B9041" s="218" t="s">
        <v>9357</v>
      </c>
      <c r="C9041" s="217" t="s">
        <v>9355</v>
      </c>
      <c r="D9041" s="219">
        <v>0</v>
      </c>
      <c r="E9041" s="220"/>
    </row>
    <row r="9042" spans="1:5">
      <c r="A9042" s="217">
        <v>105448</v>
      </c>
      <c r="B9042" s="218" t="s">
        <v>9358</v>
      </c>
      <c r="C9042" s="217" t="s">
        <v>9355</v>
      </c>
      <c r="D9042" s="219">
        <v>0</v>
      </c>
      <c r="E9042" s="220"/>
    </row>
    <row r="9043" spans="1:5">
      <c r="A9043" s="217">
        <v>105409</v>
      </c>
      <c r="B9043" s="218" t="s">
        <v>9359</v>
      </c>
      <c r="C9043" s="217" t="s">
        <v>9355</v>
      </c>
      <c r="D9043" s="219">
        <v>0</v>
      </c>
      <c r="E9043" s="220"/>
    </row>
    <row r="9044" spans="1:5">
      <c r="A9044" s="217">
        <v>105415</v>
      </c>
      <c r="B9044" s="218" t="s">
        <v>9360</v>
      </c>
      <c r="C9044" s="217" t="s">
        <v>9355</v>
      </c>
      <c r="D9044" s="219">
        <v>0</v>
      </c>
      <c r="E9044" s="220"/>
    </row>
    <row r="9045" spans="1:5">
      <c r="A9045" s="217">
        <v>105487</v>
      </c>
      <c r="B9045" s="218" t="s">
        <v>9361</v>
      </c>
      <c r="C9045" s="217" t="s">
        <v>9355</v>
      </c>
      <c r="D9045" s="219">
        <v>0</v>
      </c>
      <c r="E9045" s="220"/>
    </row>
    <row r="9046" spans="1:5">
      <c r="A9046" s="217">
        <v>105451</v>
      </c>
      <c r="B9046" s="218" t="s">
        <v>9362</v>
      </c>
      <c r="C9046" s="217" t="s">
        <v>9355</v>
      </c>
      <c r="D9046" s="219">
        <v>0</v>
      </c>
      <c r="E9046" s="220"/>
    </row>
    <row r="9047" spans="1:5">
      <c r="A9047" s="217">
        <v>105454</v>
      </c>
      <c r="B9047" s="218" t="s">
        <v>9363</v>
      </c>
      <c r="C9047" s="217" t="s">
        <v>9355</v>
      </c>
      <c r="D9047" s="219">
        <v>0</v>
      </c>
      <c r="E9047" s="220"/>
    </row>
    <row r="9048" spans="1:5">
      <c r="A9048" s="217">
        <v>105411</v>
      </c>
      <c r="B9048" s="218" t="s">
        <v>9364</v>
      </c>
      <c r="C9048" s="217" t="s">
        <v>9355</v>
      </c>
      <c r="D9048" s="219">
        <v>0</v>
      </c>
      <c r="E9048" s="220"/>
    </row>
    <row r="9049" spans="1:5">
      <c r="A9049" s="217">
        <v>105419</v>
      </c>
      <c r="B9049" s="218" t="s">
        <v>9365</v>
      </c>
      <c r="C9049" s="217" t="s">
        <v>9355</v>
      </c>
      <c r="D9049" s="219">
        <v>0</v>
      </c>
      <c r="E9049" s="220"/>
    </row>
    <row r="9050" spans="1:5">
      <c r="A9050" s="217">
        <v>105443</v>
      </c>
      <c r="B9050" s="218" t="s">
        <v>9366</v>
      </c>
      <c r="C9050" s="217" t="s">
        <v>9355</v>
      </c>
      <c r="D9050" s="219">
        <v>0</v>
      </c>
      <c r="E9050" s="220"/>
    </row>
    <row r="9051" spans="1:5">
      <c r="A9051" s="217">
        <v>105455</v>
      </c>
      <c r="B9051" s="218" t="s">
        <v>9367</v>
      </c>
      <c r="C9051" s="217" t="s">
        <v>9355</v>
      </c>
      <c r="D9051" s="219">
        <v>0</v>
      </c>
      <c r="E9051" s="220"/>
    </row>
    <row r="9052" spans="1:5">
      <c r="A9052" s="217">
        <v>105412</v>
      </c>
      <c r="B9052" s="218" t="s">
        <v>9368</v>
      </c>
      <c r="C9052" s="217" t="s">
        <v>9355</v>
      </c>
      <c r="D9052" s="219">
        <v>0</v>
      </c>
      <c r="E9052" s="220"/>
    </row>
    <row r="9053" spans="1:5">
      <c r="A9053" s="217">
        <v>105420</v>
      </c>
      <c r="B9053" s="218" t="s">
        <v>9369</v>
      </c>
      <c r="C9053" s="217" t="s">
        <v>9355</v>
      </c>
      <c r="D9053" s="219">
        <v>0</v>
      </c>
      <c r="E9053" s="220"/>
    </row>
    <row r="9054" spans="1:5">
      <c r="A9054" s="217">
        <v>105444</v>
      </c>
      <c r="B9054" s="218" t="s">
        <v>9370</v>
      </c>
      <c r="C9054" s="217" t="s">
        <v>9355</v>
      </c>
      <c r="D9054" s="219">
        <v>0</v>
      </c>
      <c r="E9054" s="220"/>
    </row>
    <row r="9055" spans="1:5">
      <c r="A9055" s="217">
        <v>105456</v>
      </c>
      <c r="B9055" s="218" t="s">
        <v>9371</v>
      </c>
      <c r="C9055" s="217" t="s">
        <v>9355</v>
      </c>
      <c r="D9055" s="219">
        <v>0</v>
      </c>
      <c r="E9055" s="220"/>
    </row>
    <row r="9056" spans="1:5">
      <c r="A9056" s="217">
        <v>105478</v>
      </c>
      <c r="B9056" s="218" t="s">
        <v>9372</v>
      </c>
      <c r="C9056" s="217" t="s">
        <v>9355</v>
      </c>
      <c r="D9056" s="219">
        <v>0</v>
      </c>
      <c r="E9056" s="220"/>
    </row>
    <row r="9057" spans="1:5">
      <c r="A9057" s="217">
        <v>105421</v>
      </c>
      <c r="B9057" s="218" t="s">
        <v>9373</v>
      </c>
      <c r="C9057" s="217" t="s">
        <v>9355</v>
      </c>
      <c r="D9057" s="219">
        <v>0</v>
      </c>
      <c r="E9057" s="220"/>
    </row>
    <row r="9058" spans="1:5">
      <c r="A9058" s="217">
        <v>105445</v>
      </c>
      <c r="B9058" s="218" t="s">
        <v>9374</v>
      </c>
      <c r="C9058" s="217" t="s">
        <v>9355</v>
      </c>
      <c r="D9058" s="219">
        <v>0</v>
      </c>
      <c r="E9058" s="220"/>
    </row>
    <row r="9059" spans="1:5">
      <c r="A9059" s="217">
        <v>105453</v>
      </c>
      <c r="B9059" s="218" t="s">
        <v>9375</v>
      </c>
      <c r="C9059" s="217" t="s">
        <v>9355</v>
      </c>
      <c r="D9059" s="219">
        <v>0</v>
      </c>
      <c r="E9059" s="220"/>
    </row>
    <row r="9060" spans="1:5">
      <c r="A9060" s="217">
        <v>105497</v>
      </c>
      <c r="B9060" s="218" t="s">
        <v>9376</v>
      </c>
      <c r="C9060" s="217" t="s">
        <v>9355</v>
      </c>
      <c r="D9060" s="219">
        <v>0</v>
      </c>
      <c r="E9060" s="220"/>
    </row>
    <row r="9061" spans="1:5">
      <c r="A9061" s="217">
        <v>105418</v>
      </c>
      <c r="B9061" s="218" t="s">
        <v>9377</v>
      </c>
      <c r="C9061" s="217" t="s">
        <v>9355</v>
      </c>
      <c r="D9061" s="219">
        <v>0</v>
      </c>
      <c r="E9061" s="220"/>
    </row>
    <row r="9062" spans="1:5">
      <c r="A9062" s="217">
        <v>105442</v>
      </c>
      <c r="B9062" s="218" t="s">
        <v>9378</v>
      </c>
      <c r="C9062" s="217" t="s">
        <v>9355</v>
      </c>
      <c r="D9062" s="219">
        <v>0</v>
      </c>
      <c r="E9062" s="220"/>
    </row>
    <row r="9063" spans="1:5">
      <c r="A9063" s="217">
        <v>105410</v>
      </c>
      <c r="B9063" s="218" t="s">
        <v>9379</v>
      </c>
      <c r="C9063" s="217" t="s">
        <v>9355</v>
      </c>
      <c r="D9063" s="219">
        <v>0</v>
      </c>
      <c r="E9063" s="220"/>
    </row>
    <row r="9064" spans="1:5">
      <c r="A9064" s="217">
        <v>105416</v>
      </c>
      <c r="B9064" s="218" t="s">
        <v>9380</v>
      </c>
      <c r="C9064" s="217" t="s">
        <v>9355</v>
      </c>
      <c r="D9064" s="219">
        <v>0</v>
      </c>
      <c r="E9064" s="220"/>
    </row>
    <row r="9065" spans="1:5">
      <c r="A9065" s="217">
        <v>105488</v>
      </c>
      <c r="B9065" s="218" t="s">
        <v>9381</v>
      </c>
      <c r="C9065" s="217" t="s">
        <v>9355</v>
      </c>
      <c r="D9065" s="219">
        <v>0</v>
      </c>
      <c r="E9065" s="220"/>
    </row>
    <row r="9066" spans="1:5">
      <c r="A9066" s="217">
        <v>105452</v>
      </c>
      <c r="B9066" s="218" t="s">
        <v>9382</v>
      </c>
      <c r="C9066" s="217" t="s">
        <v>9355</v>
      </c>
      <c r="D9066" s="219">
        <v>0</v>
      </c>
      <c r="E9066" s="220"/>
    </row>
    <row r="9067" spans="1:5">
      <c r="A9067" s="217">
        <v>105475</v>
      </c>
      <c r="B9067" s="218" t="s">
        <v>9383</v>
      </c>
      <c r="C9067" s="217" t="s">
        <v>9355</v>
      </c>
      <c r="D9067" s="219">
        <v>0</v>
      </c>
      <c r="E9067" s="220"/>
    </row>
    <row r="9068" spans="1:5">
      <c r="A9068" s="217">
        <v>105498</v>
      </c>
      <c r="B9068" s="218" t="s">
        <v>9384</v>
      </c>
      <c r="C9068" s="217" t="s">
        <v>9355</v>
      </c>
      <c r="D9068" s="219">
        <v>0</v>
      </c>
      <c r="E9068" s="220"/>
    </row>
    <row r="9069" spans="1:5">
      <c r="A9069" s="217">
        <v>105486</v>
      </c>
      <c r="B9069" s="218" t="s">
        <v>9385</v>
      </c>
      <c r="C9069" s="217" t="s">
        <v>9355</v>
      </c>
      <c r="D9069" s="219">
        <v>0</v>
      </c>
      <c r="E9069" s="220"/>
    </row>
    <row r="9070" spans="1:5">
      <c r="A9070" s="217">
        <v>105450</v>
      </c>
      <c r="B9070" s="218" t="s">
        <v>9386</v>
      </c>
      <c r="C9070" s="217" t="s">
        <v>9355</v>
      </c>
      <c r="D9070" s="219">
        <v>0</v>
      </c>
      <c r="E9070" s="220"/>
    </row>
    <row r="9071" spans="1:5">
      <c r="A9071" s="217">
        <v>105438</v>
      </c>
      <c r="B9071" s="218" t="s">
        <v>9387</v>
      </c>
      <c r="C9071" s="217" t="s">
        <v>9355</v>
      </c>
      <c r="D9071" s="219">
        <v>0</v>
      </c>
      <c r="E9071" s="220"/>
    </row>
    <row r="9072" spans="1:5">
      <c r="A9072" s="217">
        <v>105463</v>
      </c>
      <c r="B9072" s="218" t="s">
        <v>9388</v>
      </c>
      <c r="C9072" s="217" t="s">
        <v>9355</v>
      </c>
      <c r="D9072" s="219">
        <v>0</v>
      </c>
      <c r="E9072" s="220"/>
    </row>
    <row r="9073" spans="1:5">
      <c r="A9073" s="217">
        <v>105485</v>
      </c>
      <c r="B9073" s="218" t="s">
        <v>9389</v>
      </c>
      <c r="C9073" s="217" t="s">
        <v>9355</v>
      </c>
      <c r="D9073" s="219">
        <v>0</v>
      </c>
      <c r="E9073" s="220"/>
    </row>
    <row r="9074" spans="1:5">
      <c r="A9074" s="217">
        <v>105428</v>
      </c>
      <c r="B9074" s="218" t="s">
        <v>9390</v>
      </c>
      <c r="C9074" s="217" t="s">
        <v>9355</v>
      </c>
      <c r="D9074" s="219">
        <v>0</v>
      </c>
      <c r="E9074" s="220"/>
    </row>
    <row r="9075" spans="1:5">
      <c r="A9075" s="217">
        <v>105426</v>
      </c>
      <c r="B9075" s="218" t="s">
        <v>9391</v>
      </c>
      <c r="C9075" s="217" t="s">
        <v>9355</v>
      </c>
      <c r="D9075" s="219">
        <v>0</v>
      </c>
      <c r="E9075" s="220"/>
    </row>
    <row r="9076" spans="1:5">
      <c r="A9076" s="217">
        <v>105491</v>
      </c>
      <c r="B9076" s="218" t="s">
        <v>9392</v>
      </c>
      <c r="C9076" s="217" t="s">
        <v>9355</v>
      </c>
      <c r="D9076" s="219">
        <v>0</v>
      </c>
      <c r="E9076" s="220"/>
    </row>
    <row r="9077" spans="1:5">
      <c r="A9077" s="217">
        <v>105495</v>
      </c>
      <c r="B9077" s="218" t="s">
        <v>9393</v>
      </c>
      <c r="C9077" s="217" t="s">
        <v>9355</v>
      </c>
      <c r="D9077" s="219">
        <v>0</v>
      </c>
      <c r="E9077" s="220"/>
    </row>
    <row r="9078" spans="1:5">
      <c r="A9078" s="217">
        <v>105407</v>
      </c>
      <c r="B9078" s="218" t="s">
        <v>9394</v>
      </c>
      <c r="C9078" s="217" t="s">
        <v>9355</v>
      </c>
      <c r="D9078" s="219">
        <v>0</v>
      </c>
      <c r="E9078" s="220"/>
    </row>
    <row r="9079" spans="1:5">
      <c r="A9079" s="217">
        <v>105427</v>
      </c>
      <c r="B9079" s="218" t="s">
        <v>9395</v>
      </c>
      <c r="C9079" s="217" t="s">
        <v>9355</v>
      </c>
      <c r="D9079" s="219">
        <v>0</v>
      </c>
      <c r="E9079" s="220"/>
    </row>
    <row r="9080" spans="1:5">
      <c r="A9080" s="217">
        <v>105492</v>
      </c>
      <c r="B9080" s="218" t="s">
        <v>9396</v>
      </c>
      <c r="C9080" s="217" t="s">
        <v>9355</v>
      </c>
      <c r="D9080" s="219">
        <v>0</v>
      </c>
      <c r="E9080" s="220"/>
    </row>
    <row r="9081" spans="1:5">
      <c r="A9081" s="217">
        <v>105496</v>
      </c>
      <c r="B9081" s="218" t="s">
        <v>9397</v>
      </c>
      <c r="C9081" s="217" t="s">
        <v>9355</v>
      </c>
      <c r="D9081" s="219">
        <v>0</v>
      </c>
      <c r="E9081" s="220"/>
    </row>
    <row r="9082" spans="1:5">
      <c r="A9082" s="217">
        <v>105425</v>
      </c>
      <c r="B9082" s="218" t="s">
        <v>9398</v>
      </c>
      <c r="C9082" s="217" t="s">
        <v>9355</v>
      </c>
      <c r="D9082" s="219">
        <v>0</v>
      </c>
      <c r="E9082" s="220"/>
    </row>
    <row r="9083" spans="1:5">
      <c r="A9083" s="217">
        <v>105477</v>
      </c>
      <c r="B9083" s="218" t="s">
        <v>9399</v>
      </c>
      <c r="C9083" s="217" t="s">
        <v>9355</v>
      </c>
      <c r="D9083" s="219">
        <v>0</v>
      </c>
      <c r="E9083" s="220"/>
    </row>
    <row r="9084" spans="1:5">
      <c r="A9084" s="217">
        <v>105490</v>
      </c>
      <c r="B9084" s="218" t="s">
        <v>9400</v>
      </c>
      <c r="C9084" s="217" t="s">
        <v>9355</v>
      </c>
      <c r="D9084" s="219">
        <v>0</v>
      </c>
      <c r="E9084" s="220"/>
    </row>
    <row r="9085" spans="1:5">
      <c r="A9085" s="217">
        <v>105494</v>
      </c>
      <c r="B9085" s="218" t="s">
        <v>9401</v>
      </c>
      <c r="C9085" s="217" t="s">
        <v>9355</v>
      </c>
      <c r="D9085" s="219">
        <v>0</v>
      </c>
      <c r="E9085" s="220"/>
    </row>
    <row r="9086" spans="1:5">
      <c r="A9086" s="217">
        <v>105417</v>
      </c>
      <c r="B9086" s="218" t="s">
        <v>9402</v>
      </c>
      <c r="C9086" s="217" t="s">
        <v>9355</v>
      </c>
      <c r="D9086" s="219">
        <v>0</v>
      </c>
      <c r="E9086" s="220"/>
    </row>
    <row r="9087" spans="1:5">
      <c r="A9087" s="217">
        <v>105461</v>
      </c>
      <c r="B9087" s="218" t="s">
        <v>9403</v>
      </c>
      <c r="C9087" s="217" t="s">
        <v>9355</v>
      </c>
      <c r="D9087" s="219">
        <v>0</v>
      </c>
      <c r="E9087" s="220"/>
    </row>
    <row r="9088" spans="1:5">
      <c r="A9088" s="217">
        <v>105436</v>
      </c>
      <c r="B9088" s="218" t="s">
        <v>9404</v>
      </c>
      <c r="C9088" s="217" t="s">
        <v>9355</v>
      </c>
      <c r="D9088" s="219">
        <v>0</v>
      </c>
      <c r="E9088" s="220"/>
    </row>
    <row r="9089" spans="1:5">
      <c r="A9089" s="217">
        <v>105483</v>
      </c>
      <c r="B9089" s="218" t="s">
        <v>9405</v>
      </c>
      <c r="C9089" s="217" t="s">
        <v>9355</v>
      </c>
      <c r="D9089" s="219">
        <v>0</v>
      </c>
      <c r="E9089" s="220"/>
    </row>
    <row r="9090" spans="1:5">
      <c r="A9090" s="217">
        <v>105505</v>
      </c>
      <c r="B9090" s="218" t="s">
        <v>9406</v>
      </c>
      <c r="C9090" s="217" t="s">
        <v>9355</v>
      </c>
      <c r="D9090" s="219">
        <v>0</v>
      </c>
      <c r="E9090" s="220"/>
    </row>
    <row r="9091" spans="1:5">
      <c r="A9091" s="217">
        <v>105435</v>
      </c>
      <c r="B9091" s="218" t="s">
        <v>9407</v>
      </c>
      <c r="C9091" s="217" t="s">
        <v>9355</v>
      </c>
      <c r="D9091" s="219">
        <v>0</v>
      </c>
      <c r="E9091" s="220"/>
    </row>
    <row r="9092" spans="1:5">
      <c r="A9092" s="217">
        <v>105460</v>
      </c>
      <c r="B9092" s="218" t="s">
        <v>9408</v>
      </c>
      <c r="C9092" s="217" t="s">
        <v>9355</v>
      </c>
      <c r="D9092" s="219">
        <v>0</v>
      </c>
      <c r="E9092" s="220"/>
    </row>
    <row r="9093" spans="1:5">
      <c r="A9093" s="217">
        <v>105470</v>
      </c>
      <c r="B9093" s="218" t="s">
        <v>9409</v>
      </c>
      <c r="C9093" s="217" t="s">
        <v>9355</v>
      </c>
      <c r="D9093" s="219">
        <v>0</v>
      </c>
      <c r="E9093" s="220"/>
    </row>
    <row r="9094" spans="1:5">
      <c r="A9094" s="217">
        <v>105504</v>
      </c>
      <c r="B9094" s="218" t="s">
        <v>9410</v>
      </c>
      <c r="C9094" s="217" t="s">
        <v>9355</v>
      </c>
      <c r="D9094" s="219">
        <v>0</v>
      </c>
      <c r="E9094" s="220"/>
    </row>
    <row r="9095" spans="1:5">
      <c r="A9095" s="217">
        <v>105476</v>
      </c>
      <c r="B9095" s="218" t="s">
        <v>9411</v>
      </c>
      <c r="C9095" s="217" t="s">
        <v>9355</v>
      </c>
      <c r="D9095" s="219">
        <v>0</v>
      </c>
      <c r="E9095" s="220"/>
    </row>
    <row r="9096" spans="1:5">
      <c r="A9096" s="217">
        <v>105471</v>
      </c>
      <c r="B9096" s="218" t="s">
        <v>9412</v>
      </c>
      <c r="C9096" s="217" t="s">
        <v>9355</v>
      </c>
      <c r="D9096" s="219">
        <v>0</v>
      </c>
      <c r="E9096" s="220"/>
    </row>
    <row r="9097" spans="1:5">
      <c r="A9097" s="217">
        <v>105493</v>
      </c>
      <c r="B9097" s="218" t="s">
        <v>9413</v>
      </c>
      <c r="C9097" s="217" t="s">
        <v>9355</v>
      </c>
      <c r="D9097" s="219">
        <v>0</v>
      </c>
      <c r="E9097" s="220"/>
    </row>
    <row r="9098" spans="1:5">
      <c r="A9098" s="217">
        <v>105482</v>
      </c>
      <c r="B9098" s="218" t="s">
        <v>9414</v>
      </c>
      <c r="C9098" s="217" t="s">
        <v>9355</v>
      </c>
      <c r="D9098" s="219">
        <v>0</v>
      </c>
      <c r="E9098" s="220"/>
    </row>
    <row r="9099" spans="1:5">
      <c r="A9099" s="217">
        <v>105430</v>
      </c>
      <c r="B9099" s="218" t="s">
        <v>9415</v>
      </c>
      <c r="C9099" s="217" t="s">
        <v>9355</v>
      </c>
      <c r="D9099" s="219">
        <v>0</v>
      </c>
      <c r="E9099" s="220"/>
    </row>
    <row r="9100" spans="1:5">
      <c r="A9100" s="217">
        <v>105440</v>
      </c>
      <c r="B9100" s="218" t="s">
        <v>9416</v>
      </c>
      <c r="C9100" s="217" t="s">
        <v>9355</v>
      </c>
      <c r="D9100" s="219">
        <v>0</v>
      </c>
      <c r="E9100" s="220"/>
    </row>
    <row r="9101" spans="1:5">
      <c r="A9101" s="217">
        <v>105465</v>
      </c>
      <c r="B9101" s="218" t="s">
        <v>9417</v>
      </c>
      <c r="C9101" s="217" t="s">
        <v>9355</v>
      </c>
      <c r="D9101" s="219">
        <v>0</v>
      </c>
      <c r="E9101" s="220"/>
    </row>
    <row r="9102" spans="1:5">
      <c r="A9102" s="217">
        <v>105499</v>
      </c>
      <c r="B9102" s="218" t="s">
        <v>9418</v>
      </c>
      <c r="C9102" s="217" t="s">
        <v>9355</v>
      </c>
      <c r="D9102" s="219">
        <v>0</v>
      </c>
      <c r="E9102" s="220"/>
    </row>
    <row r="9103" spans="1:5">
      <c r="A9103" s="217">
        <v>105431</v>
      </c>
      <c r="B9103" s="218" t="s">
        <v>9419</v>
      </c>
      <c r="C9103" s="217" t="s">
        <v>9355</v>
      </c>
      <c r="D9103" s="219">
        <v>0</v>
      </c>
      <c r="E9103" s="220"/>
    </row>
    <row r="9104" spans="1:5">
      <c r="A9104" s="217">
        <v>105441</v>
      </c>
      <c r="B9104" s="218" t="s">
        <v>9420</v>
      </c>
      <c r="C9104" s="217" t="s">
        <v>9355</v>
      </c>
      <c r="D9104" s="219">
        <v>0</v>
      </c>
      <c r="E9104" s="220"/>
    </row>
    <row r="9105" spans="1:5">
      <c r="A9105" s="217">
        <v>105466</v>
      </c>
      <c r="B9105" s="218" t="s">
        <v>9421</v>
      </c>
      <c r="C9105" s="217" t="s">
        <v>9355</v>
      </c>
      <c r="D9105" s="219">
        <v>0</v>
      </c>
      <c r="E9105" s="220"/>
    </row>
    <row r="9106" spans="1:5">
      <c r="A9106" s="217">
        <v>105500</v>
      </c>
      <c r="B9106" s="218" t="s">
        <v>9422</v>
      </c>
      <c r="C9106" s="217" t="s">
        <v>9355</v>
      </c>
      <c r="D9106" s="219">
        <v>0</v>
      </c>
      <c r="E9106" s="220"/>
    </row>
    <row r="9107" spans="1:5">
      <c r="A9107" s="217">
        <v>105429</v>
      </c>
      <c r="B9107" s="218" t="s">
        <v>9423</v>
      </c>
      <c r="C9107" s="217" t="s">
        <v>9355</v>
      </c>
      <c r="D9107" s="219">
        <v>0</v>
      </c>
      <c r="E9107" s="220"/>
    </row>
    <row r="9108" spans="1:5">
      <c r="A9108" s="217">
        <v>105439</v>
      </c>
      <c r="B9108" s="218" t="s">
        <v>9424</v>
      </c>
      <c r="C9108" s="217" t="s">
        <v>9355</v>
      </c>
      <c r="D9108" s="219">
        <v>0</v>
      </c>
      <c r="E9108" s="220"/>
    </row>
    <row r="9109" spans="1:5">
      <c r="A9109" s="217">
        <v>105464</v>
      </c>
      <c r="B9109" s="218" t="s">
        <v>9425</v>
      </c>
      <c r="C9109" s="217" t="s">
        <v>9355</v>
      </c>
      <c r="D9109" s="219">
        <v>0</v>
      </c>
      <c r="E9109" s="220"/>
    </row>
    <row r="9110" spans="1:5">
      <c r="A9110" s="217">
        <v>105489</v>
      </c>
      <c r="B9110" s="218" t="s">
        <v>9426</v>
      </c>
      <c r="C9110" s="217" t="s">
        <v>9355</v>
      </c>
      <c r="D9110" s="219">
        <v>0</v>
      </c>
      <c r="E9110" s="220"/>
    </row>
    <row r="9111" spans="1:5">
      <c r="A9111" s="217">
        <v>105437</v>
      </c>
      <c r="B9111" s="218" t="s">
        <v>9427</v>
      </c>
      <c r="C9111" s="217" t="s">
        <v>9355</v>
      </c>
      <c r="D9111" s="219">
        <v>0</v>
      </c>
      <c r="E9111" s="220"/>
    </row>
    <row r="9112" spans="1:5">
      <c r="A9112" s="217">
        <v>105462</v>
      </c>
      <c r="B9112" s="218" t="s">
        <v>9428</v>
      </c>
      <c r="C9112" s="217" t="s">
        <v>9355</v>
      </c>
      <c r="D9112" s="219">
        <v>0</v>
      </c>
      <c r="E9112" s="220"/>
    </row>
    <row r="9113" spans="1:5">
      <c r="A9113" s="217">
        <v>105484</v>
      </c>
      <c r="B9113" s="218" t="s">
        <v>9429</v>
      </c>
      <c r="C9113" s="217" t="s">
        <v>9355</v>
      </c>
      <c r="D9113" s="219">
        <v>0</v>
      </c>
      <c r="E9113" s="220"/>
    </row>
    <row r="9114" spans="1:5">
      <c r="A9114" s="217">
        <v>105506</v>
      </c>
      <c r="B9114" s="218" t="s">
        <v>9430</v>
      </c>
      <c r="C9114" s="217" t="s">
        <v>9355</v>
      </c>
      <c r="D9114" s="219">
        <v>0</v>
      </c>
      <c r="E9114" s="220"/>
    </row>
    <row r="9115" spans="1:5">
      <c r="A9115" s="217">
        <v>105432</v>
      </c>
      <c r="B9115" s="218" t="s">
        <v>9431</v>
      </c>
      <c r="C9115" s="217" t="s">
        <v>9355</v>
      </c>
      <c r="D9115" s="219">
        <v>0</v>
      </c>
      <c r="E9115" s="220"/>
    </row>
    <row r="9116" spans="1:5">
      <c r="A9116" s="217">
        <v>105457</v>
      </c>
      <c r="B9116" s="218" t="s">
        <v>9432</v>
      </c>
      <c r="C9116" s="217" t="s">
        <v>9355</v>
      </c>
      <c r="D9116" s="219">
        <v>0</v>
      </c>
      <c r="E9116" s="220"/>
    </row>
    <row r="9117" spans="1:5">
      <c r="A9117" s="217">
        <v>105467</v>
      </c>
      <c r="B9117" s="218" t="s">
        <v>9433</v>
      </c>
      <c r="C9117" s="217" t="s">
        <v>9355</v>
      </c>
      <c r="D9117" s="219">
        <v>0</v>
      </c>
      <c r="E9117" s="220"/>
    </row>
    <row r="9118" spans="1:5">
      <c r="A9118" s="217">
        <v>105501</v>
      </c>
      <c r="B9118" s="218" t="s">
        <v>9434</v>
      </c>
      <c r="C9118" s="217" t="s">
        <v>9355</v>
      </c>
      <c r="D9118" s="219">
        <v>0</v>
      </c>
      <c r="E9118" s="220"/>
    </row>
    <row r="9119" spans="1:5">
      <c r="A9119" s="217">
        <v>105433</v>
      </c>
      <c r="B9119" s="218" t="s">
        <v>9435</v>
      </c>
      <c r="C9119" s="217" t="s">
        <v>9355</v>
      </c>
      <c r="D9119" s="219">
        <v>0</v>
      </c>
      <c r="E9119" s="220"/>
    </row>
    <row r="9120" spans="1:5">
      <c r="A9120" s="217">
        <v>105458</v>
      </c>
      <c r="B9120" s="218" t="s">
        <v>9436</v>
      </c>
      <c r="C9120" s="217" t="s">
        <v>9355</v>
      </c>
      <c r="D9120" s="219">
        <v>0</v>
      </c>
      <c r="E9120" s="220"/>
    </row>
    <row r="9121" spans="1:5">
      <c r="A9121" s="217">
        <v>105468</v>
      </c>
      <c r="B9121" s="218" t="s">
        <v>9437</v>
      </c>
      <c r="C9121" s="217" t="s">
        <v>9355</v>
      </c>
      <c r="D9121" s="219">
        <v>0</v>
      </c>
      <c r="E9121" s="220"/>
    </row>
    <row r="9122" spans="1:5">
      <c r="A9122" s="217">
        <v>105502</v>
      </c>
      <c r="B9122" s="218" t="s">
        <v>9438</v>
      </c>
      <c r="C9122" s="217" t="s">
        <v>9355</v>
      </c>
      <c r="D9122" s="219">
        <v>0</v>
      </c>
      <c r="E9122" s="220"/>
    </row>
    <row r="9123" spans="1:5">
      <c r="A9123" s="217">
        <v>105434</v>
      </c>
      <c r="B9123" s="218" t="s">
        <v>9439</v>
      </c>
      <c r="C9123" s="217" t="s">
        <v>9355</v>
      </c>
      <c r="D9123" s="219">
        <v>0</v>
      </c>
      <c r="E9123" s="220"/>
    </row>
    <row r="9124" spans="1:5">
      <c r="A9124" s="217">
        <v>105459</v>
      </c>
      <c r="B9124" s="218" t="s">
        <v>9440</v>
      </c>
      <c r="C9124" s="217" t="s">
        <v>9355</v>
      </c>
      <c r="D9124" s="219">
        <v>0</v>
      </c>
      <c r="E9124" s="220"/>
    </row>
    <row r="9125" spans="1:5">
      <c r="A9125" s="217">
        <v>105469</v>
      </c>
      <c r="B9125" s="218" t="s">
        <v>9441</v>
      </c>
      <c r="C9125" s="217" t="s">
        <v>9355</v>
      </c>
      <c r="D9125" s="219">
        <v>0</v>
      </c>
      <c r="E9125" s="220"/>
    </row>
    <row r="9126" spans="1:5">
      <c r="A9126" s="217">
        <v>105503</v>
      </c>
      <c r="B9126" s="218" t="s">
        <v>9442</v>
      </c>
      <c r="C9126" s="217" t="s">
        <v>9355</v>
      </c>
      <c r="D9126" s="219">
        <v>0</v>
      </c>
      <c r="E9126" s="220"/>
    </row>
    <row r="9127" spans="1:5">
      <c r="A9127" s="217">
        <v>105472</v>
      </c>
      <c r="B9127" s="218" t="s">
        <v>9443</v>
      </c>
      <c r="C9127" s="217" t="s">
        <v>9355</v>
      </c>
      <c r="D9127" s="219">
        <v>0</v>
      </c>
      <c r="E9127" s="220"/>
    </row>
    <row r="9128" spans="1:5">
      <c r="A9128" s="217">
        <v>105413</v>
      </c>
      <c r="B9128" s="218" t="s">
        <v>9444</v>
      </c>
      <c r="C9128" s="217" t="s">
        <v>9355</v>
      </c>
      <c r="D9128" s="219">
        <v>0</v>
      </c>
      <c r="E9128" s="220"/>
    </row>
    <row r="9129" spans="1:5">
      <c r="A9129" s="217">
        <v>105423</v>
      </c>
      <c r="B9129" s="218" t="s">
        <v>9445</v>
      </c>
      <c r="C9129" s="217" t="s">
        <v>9355</v>
      </c>
      <c r="D9129" s="219">
        <v>0</v>
      </c>
      <c r="E9129" s="220"/>
    </row>
    <row r="9130" spans="1:5">
      <c r="A9130" s="217">
        <v>105447</v>
      </c>
      <c r="B9130" s="218" t="s">
        <v>9446</v>
      </c>
      <c r="C9130" s="217" t="s">
        <v>9355</v>
      </c>
      <c r="D9130" s="219">
        <v>0</v>
      </c>
      <c r="E9130" s="220"/>
    </row>
    <row r="9131" spans="1:5">
      <c r="A9131" s="217">
        <v>105408</v>
      </c>
      <c r="B9131" s="218" t="s">
        <v>9447</v>
      </c>
      <c r="C9131" s="217" t="s">
        <v>9355</v>
      </c>
      <c r="D9131" s="219">
        <v>0</v>
      </c>
      <c r="E9131" s="220"/>
    </row>
    <row r="9132" spans="1:5">
      <c r="A9132" s="217">
        <v>105479</v>
      </c>
      <c r="B9132" s="218" t="s">
        <v>9448</v>
      </c>
      <c r="C9132" s="217" t="s">
        <v>9355</v>
      </c>
      <c r="D9132" s="219">
        <v>0</v>
      </c>
      <c r="E9132" s="220"/>
    </row>
    <row r="9133" spans="1:5">
      <c r="A9133" s="217">
        <v>105422</v>
      </c>
      <c r="B9133" s="218" t="s">
        <v>9449</v>
      </c>
      <c r="C9133" s="217" t="s">
        <v>9355</v>
      </c>
      <c r="D9133" s="219">
        <v>0</v>
      </c>
      <c r="E9133" s="220"/>
    </row>
    <row r="9134" spans="1:5">
      <c r="A9134" s="217">
        <v>105446</v>
      </c>
      <c r="B9134" s="218" t="s">
        <v>9450</v>
      </c>
      <c r="C9134" s="217" t="s">
        <v>9355</v>
      </c>
      <c r="D9134" s="219">
        <v>0</v>
      </c>
      <c r="E9134" s="220"/>
    </row>
    <row r="9135" spans="1:5">
      <c r="A9135" s="217">
        <v>105474</v>
      </c>
      <c r="B9135" s="218" t="s">
        <v>9451</v>
      </c>
      <c r="C9135" s="217" t="s">
        <v>9355</v>
      </c>
      <c r="D9135" s="219">
        <v>0</v>
      </c>
      <c r="E9135" s="220"/>
    </row>
    <row r="9136" spans="1:5">
      <c r="A9136" s="217">
        <v>105480</v>
      </c>
      <c r="B9136" s="218" t="s">
        <v>9452</v>
      </c>
      <c r="C9136" s="217" t="s">
        <v>9355</v>
      </c>
      <c r="D9136" s="219">
        <v>0</v>
      </c>
      <c r="E9136" s="220"/>
    </row>
    <row r="9137" spans="1:5">
      <c r="A9137" s="217">
        <v>105481</v>
      </c>
      <c r="B9137" s="218" t="s">
        <v>9453</v>
      </c>
      <c r="C9137" s="217" t="s">
        <v>9355</v>
      </c>
      <c r="D9137" s="219">
        <v>0</v>
      </c>
      <c r="E9137" s="220"/>
    </row>
    <row r="9138" spans="1:5">
      <c r="A9138" s="217">
        <v>105449</v>
      </c>
      <c r="B9138" s="218" t="s">
        <v>9454</v>
      </c>
      <c r="C9138" s="217" t="s">
        <v>9355</v>
      </c>
      <c r="D9138" s="219">
        <v>0</v>
      </c>
      <c r="E9138" s="220"/>
    </row>
    <row r="9139" spans="1:5">
      <c r="A9139" s="217">
        <v>105511</v>
      </c>
      <c r="B9139" s="218" t="s">
        <v>9455</v>
      </c>
      <c r="C9139" s="217" t="s">
        <v>9456</v>
      </c>
      <c r="D9139" s="219">
        <v>0</v>
      </c>
      <c r="E9139" s="220"/>
    </row>
    <row r="9140" spans="1:5">
      <c r="A9140" s="217">
        <v>105507</v>
      </c>
      <c r="B9140" s="218" t="s">
        <v>9457</v>
      </c>
      <c r="C9140" s="217" t="s">
        <v>9456</v>
      </c>
      <c r="D9140" s="219">
        <v>0</v>
      </c>
      <c r="E9140" s="220"/>
    </row>
    <row r="9141" spans="1:5">
      <c r="A9141" s="217">
        <v>105512</v>
      </c>
      <c r="B9141" s="218" t="s">
        <v>9458</v>
      </c>
      <c r="C9141" s="217" t="s">
        <v>9456</v>
      </c>
      <c r="D9141" s="219">
        <v>0</v>
      </c>
      <c r="E9141" s="220"/>
    </row>
    <row r="9142" spans="1:5">
      <c r="A9142" s="217">
        <v>105508</v>
      </c>
      <c r="B9142" s="218" t="s">
        <v>9459</v>
      </c>
      <c r="C9142" s="217" t="s">
        <v>9456</v>
      </c>
      <c r="D9142" s="219">
        <v>0</v>
      </c>
      <c r="E9142" s="220"/>
    </row>
    <row r="9143" spans="1:5">
      <c r="A9143" s="217">
        <v>105513</v>
      </c>
      <c r="B9143" s="218" t="s">
        <v>9460</v>
      </c>
      <c r="C9143" s="217" t="s">
        <v>9456</v>
      </c>
      <c r="D9143" s="219">
        <v>0</v>
      </c>
      <c r="E9143" s="220"/>
    </row>
    <row r="9144" spans="1:5">
      <c r="A9144" s="217">
        <v>105509</v>
      </c>
      <c r="B9144" s="218" t="s">
        <v>9461</v>
      </c>
      <c r="C9144" s="217" t="s">
        <v>9456</v>
      </c>
      <c r="D9144" s="219">
        <v>0</v>
      </c>
      <c r="E9144" s="220"/>
    </row>
    <row r="9145" spans="1:5">
      <c r="A9145" s="217">
        <v>105514</v>
      </c>
      <c r="B9145" s="218" t="s">
        <v>9462</v>
      </c>
      <c r="C9145" s="217" t="s">
        <v>9456</v>
      </c>
      <c r="D9145" s="219">
        <v>0</v>
      </c>
      <c r="E9145" s="220"/>
    </row>
    <row r="9146" spans="1:5">
      <c r="A9146" s="217">
        <v>105510</v>
      </c>
      <c r="B9146" s="218" t="s">
        <v>9463</v>
      </c>
      <c r="C9146" s="217" t="s">
        <v>9456</v>
      </c>
      <c r="D9146" s="219">
        <v>0</v>
      </c>
      <c r="E9146" s="220"/>
    </row>
    <row r="9147" spans="1:5">
      <c r="A9147" s="217">
        <v>100207</v>
      </c>
      <c r="B9147" s="218" t="s">
        <v>9464</v>
      </c>
      <c r="C9147" s="217" t="s">
        <v>9465</v>
      </c>
      <c r="D9147" s="219">
        <v>477.99</v>
      </c>
      <c r="E9147" s="220">
        <v>0.49249999999999999</v>
      </c>
    </row>
    <row r="9148" spans="1:5">
      <c r="A9148" s="217">
        <v>100211</v>
      </c>
      <c r="B9148" s="218" t="s">
        <v>9466</v>
      </c>
      <c r="C9148" s="217" t="s">
        <v>9467</v>
      </c>
      <c r="D9148" s="219">
        <v>7.15</v>
      </c>
      <c r="E9148" s="220">
        <v>0</v>
      </c>
    </row>
    <row r="9149" spans="1:5">
      <c r="A9149" s="217">
        <v>100210</v>
      </c>
      <c r="B9149" s="218" t="s">
        <v>9468</v>
      </c>
      <c r="C9149" s="217" t="s">
        <v>9467</v>
      </c>
      <c r="D9149" s="219">
        <v>18.53</v>
      </c>
      <c r="E9149" s="220">
        <v>0</v>
      </c>
    </row>
    <row r="9150" spans="1:5">
      <c r="A9150" s="217">
        <v>100221</v>
      </c>
      <c r="B9150" s="218" t="s">
        <v>9469</v>
      </c>
      <c r="C9150" s="217" t="s">
        <v>9470</v>
      </c>
      <c r="D9150" s="219">
        <v>32.75</v>
      </c>
      <c r="E9150" s="220">
        <v>0</v>
      </c>
    </row>
    <row r="9151" spans="1:5">
      <c r="A9151" s="217">
        <v>100203</v>
      </c>
      <c r="B9151" s="218" t="s">
        <v>9471</v>
      </c>
      <c r="C9151" s="217" t="s">
        <v>9472</v>
      </c>
      <c r="D9151" s="219">
        <v>1.1399999999999999</v>
      </c>
      <c r="E9151" s="220">
        <v>0</v>
      </c>
    </row>
    <row r="9152" spans="1:5">
      <c r="A9152" s="217">
        <v>100202</v>
      </c>
      <c r="B9152" s="218" t="s">
        <v>9473</v>
      </c>
      <c r="C9152" s="217" t="s">
        <v>9472</v>
      </c>
      <c r="D9152" s="219">
        <v>0.97</v>
      </c>
      <c r="E9152" s="220">
        <v>0</v>
      </c>
    </row>
    <row r="9153" spans="1:5">
      <c r="A9153" s="217">
        <v>100201</v>
      </c>
      <c r="B9153" s="218" t="s">
        <v>9474</v>
      </c>
      <c r="C9153" s="217" t="s">
        <v>9472</v>
      </c>
      <c r="D9153" s="219">
        <v>0.83</v>
      </c>
      <c r="E9153" s="220">
        <v>0</v>
      </c>
    </row>
    <row r="9154" spans="1:5">
      <c r="A9154" s="217">
        <v>100216</v>
      </c>
      <c r="B9154" s="218" t="s">
        <v>9475</v>
      </c>
      <c r="C9154" s="217" t="s">
        <v>9467</v>
      </c>
      <c r="D9154" s="219">
        <v>1</v>
      </c>
      <c r="E9154" s="220">
        <v>0</v>
      </c>
    </row>
    <row r="9155" spans="1:5">
      <c r="A9155" s="217">
        <v>100215</v>
      </c>
      <c r="B9155" s="218" t="s">
        <v>9476</v>
      </c>
      <c r="C9155" s="217" t="s">
        <v>9467</v>
      </c>
      <c r="D9155" s="219">
        <v>3.73</v>
      </c>
      <c r="E9155" s="220">
        <v>0</v>
      </c>
    </row>
    <row r="9156" spans="1:5">
      <c r="A9156" s="217">
        <v>100214</v>
      </c>
      <c r="B9156" s="218" t="s">
        <v>9477</v>
      </c>
      <c r="C9156" s="217" t="s">
        <v>9467</v>
      </c>
      <c r="D9156" s="219">
        <v>4.3499999999999996</v>
      </c>
      <c r="E9156" s="220">
        <v>0</v>
      </c>
    </row>
    <row r="9157" spans="1:5">
      <c r="A9157" s="217">
        <v>100223</v>
      </c>
      <c r="B9157" s="218" t="s">
        <v>9478</v>
      </c>
      <c r="C9157" s="217" t="s">
        <v>9470</v>
      </c>
      <c r="D9157" s="219">
        <v>5.8</v>
      </c>
      <c r="E9157" s="220">
        <v>0</v>
      </c>
    </row>
    <row r="9158" spans="1:5">
      <c r="A9158" s="217">
        <v>100280</v>
      </c>
      <c r="B9158" s="218" t="s">
        <v>9479</v>
      </c>
      <c r="C9158" s="217" t="s">
        <v>9467</v>
      </c>
      <c r="D9158" s="219">
        <v>19.04</v>
      </c>
      <c r="E9158" s="220">
        <v>0</v>
      </c>
    </row>
    <row r="9159" spans="1:5">
      <c r="A9159" s="217">
        <v>100270</v>
      </c>
      <c r="B9159" s="218" t="s">
        <v>9480</v>
      </c>
      <c r="C9159" s="217" t="s">
        <v>9467</v>
      </c>
      <c r="D9159" s="219">
        <v>64.98</v>
      </c>
      <c r="E9159" s="220">
        <v>0</v>
      </c>
    </row>
    <row r="9160" spans="1:5">
      <c r="A9160" s="217">
        <v>100286</v>
      </c>
      <c r="B9160" s="218" t="s">
        <v>9481</v>
      </c>
      <c r="C9160" s="217" t="s">
        <v>9482</v>
      </c>
      <c r="D9160" s="219">
        <v>14.22</v>
      </c>
      <c r="E9160" s="220">
        <v>0</v>
      </c>
    </row>
    <row r="9161" spans="1:5">
      <c r="A9161" s="217">
        <v>100213</v>
      </c>
      <c r="B9161" s="218" t="s">
        <v>9483</v>
      </c>
      <c r="C9161" s="217" t="s">
        <v>9467</v>
      </c>
      <c r="D9161" s="219">
        <v>2.83</v>
      </c>
      <c r="E9161" s="220">
        <v>0</v>
      </c>
    </row>
    <row r="9162" spans="1:5">
      <c r="A9162" s="217">
        <v>100212</v>
      </c>
      <c r="B9162" s="218" t="s">
        <v>9484</v>
      </c>
      <c r="C9162" s="217" t="s">
        <v>9467</v>
      </c>
      <c r="D9162" s="219">
        <v>7.89</v>
      </c>
      <c r="E9162" s="220">
        <v>0</v>
      </c>
    </row>
    <row r="9163" spans="1:5">
      <c r="A9163" s="217">
        <v>100222</v>
      </c>
      <c r="B9163" s="218" t="s">
        <v>9485</v>
      </c>
      <c r="C9163" s="217" t="s">
        <v>9470</v>
      </c>
      <c r="D9163" s="219">
        <v>12.4</v>
      </c>
      <c r="E9163" s="220">
        <v>0</v>
      </c>
    </row>
    <row r="9164" spans="1:5">
      <c r="A9164" s="217">
        <v>100226</v>
      </c>
      <c r="B9164" s="218" t="s">
        <v>9486</v>
      </c>
      <c r="C9164" s="217" t="s">
        <v>9487</v>
      </c>
      <c r="D9164" s="219">
        <v>0.71</v>
      </c>
      <c r="E9164" s="220">
        <v>0</v>
      </c>
    </row>
    <row r="9165" spans="1:5">
      <c r="A9165" s="217">
        <v>100200</v>
      </c>
      <c r="B9165" s="218" t="s">
        <v>9488</v>
      </c>
      <c r="C9165" s="217" t="s">
        <v>9472</v>
      </c>
      <c r="D9165" s="219">
        <v>0.41</v>
      </c>
      <c r="E9165" s="220">
        <v>0</v>
      </c>
    </row>
    <row r="9166" spans="1:5">
      <c r="A9166" s="217">
        <v>100199</v>
      </c>
      <c r="B9166" s="218" t="s">
        <v>9489</v>
      </c>
      <c r="C9166" s="217" t="s">
        <v>9472</v>
      </c>
      <c r="D9166" s="219">
        <v>0.34</v>
      </c>
      <c r="E9166" s="220">
        <v>0</v>
      </c>
    </row>
    <row r="9167" spans="1:5">
      <c r="A9167" s="217">
        <v>100198</v>
      </c>
      <c r="B9167" s="218" t="s">
        <v>9490</v>
      </c>
      <c r="C9167" s="217" t="s">
        <v>9472</v>
      </c>
      <c r="D9167" s="219">
        <v>0.28000000000000003</v>
      </c>
      <c r="E9167" s="220">
        <v>0</v>
      </c>
    </row>
    <row r="9168" spans="1:5">
      <c r="A9168" s="217">
        <v>100283</v>
      </c>
      <c r="B9168" s="218" t="s">
        <v>9491</v>
      </c>
      <c r="C9168" s="217" t="s">
        <v>9470</v>
      </c>
      <c r="D9168" s="219">
        <v>26.24</v>
      </c>
      <c r="E9168" s="220">
        <v>0</v>
      </c>
    </row>
    <row r="9169" spans="1:5">
      <c r="A9169" s="217">
        <v>100227</v>
      </c>
      <c r="B9169" s="218" t="s">
        <v>9492</v>
      </c>
      <c r="C9169" s="217" t="s">
        <v>9487</v>
      </c>
      <c r="D9169" s="219">
        <v>1.05</v>
      </c>
      <c r="E9169" s="220">
        <v>0</v>
      </c>
    </row>
    <row r="9170" spans="1:5">
      <c r="A9170" s="217">
        <v>100205</v>
      </c>
      <c r="B9170" s="218" t="s">
        <v>9493</v>
      </c>
      <c r="C9170" s="217" t="s">
        <v>9465</v>
      </c>
      <c r="D9170" s="219">
        <v>1520.5</v>
      </c>
      <c r="E9170" s="220">
        <v>0</v>
      </c>
    </row>
    <row r="9171" spans="1:5">
      <c r="A9171" s="217">
        <v>100206</v>
      </c>
      <c r="B9171" s="218" t="s">
        <v>9494</v>
      </c>
      <c r="C9171" s="217" t="s">
        <v>9465</v>
      </c>
      <c r="D9171" s="219">
        <v>1099.06</v>
      </c>
      <c r="E9171" s="220">
        <v>0</v>
      </c>
    </row>
    <row r="9172" spans="1:5">
      <c r="A9172" s="217">
        <v>100281</v>
      </c>
      <c r="B9172" s="218" t="s">
        <v>9495</v>
      </c>
      <c r="C9172" s="217" t="s">
        <v>9467</v>
      </c>
      <c r="D9172" s="219">
        <v>4.07</v>
      </c>
      <c r="E9172" s="220">
        <v>0.56020000000000003</v>
      </c>
    </row>
    <row r="9173" spans="1:5">
      <c r="A9173" s="217">
        <v>100219</v>
      </c>
      <c r="B9173" s="218" t="s">
        <v>9496</v>
      </c>
      <c r="C9173" s="217" t="s">
        <v>9467</v>
      </c>
      <c r="D9173" s="219">
        <v>0.5</v>
      </c>
      <c r="E9173" s="220">
        <v>0.56000000000000005</v>
      </c>
    </row>
    <row r="9174" spans="1:5">
      <c r="A9174" s="217">
        <v>100218</v>
      </c>
      <c r="B9174" s="218" t="s">
        <v>9497</v>
      </c>
      <c r="C9174" s="217" t="s">
        <v>9467</v>
      </c>
      <c r="D9174" s="219">
        <v>2.2599999999999998</v>
      </c>
      <c r="E9174" s="220">
        <v>0.56189999999999996</v>
      </c>
    </row>
    <row r="9175" spans="1:5">
      <c r="A9175" s="217">
        <v>100217</v>
      </c>
      <c r="B9175" s="218" t="s">
        <v>9498</v>
      </c>
      <c r="C9175" s="217" t="s">
        <v>9467</v>
      </c>
      <c r="D9175" s="219">
        <v>3.32</v>
      </c>
      <c r="E9175" s="220">
        <v>0.56020000000000003</v>
      </c>
    </row>
    <row r="9176" spans="1:5">
      <c r="A9176" s="217">
        <v>100224</v>
      </c>
      <c r="B9176" s="218" t="s">
        <v>9499</v>
      </c>
      <c r="C9176" s="217" t="s">
        <v>9470</v>
      </c>
      <c r="D9176" s="219">
        <v>3.32</v>
      </c>
      <c r="E9176" s="220">
        <v>0.56020000000000003</v>
      </c>
    </row>
    <row r="9177" spans="1:5">
      <c r="A9177" s="217">
        <v>100228</v>
      </c>
      <c r="B9177" s="218" t="s">
        <v>9500</v>
      </c>
      <c r="C9177" s="217" t="s">
        <v>9487</v>
      </c>
      <c r="D9177" s="219">
        <v>0.33</v>
      </c>
      <c r="E9177" s="220">
        <v>0.54549999999999998</v>
      </c>
    </row>
    <row r="9178" spans="1:5">
      <c r="A9178" s="217">
        <v>100204</v>
      </c>
      <c r="B9178" s="218" t="s">
        <v>9501</v>
      </c>
      <c r="C9178" s="217" t="s">
        <v>9472</v>
      </c>
      <c r="D9178" s="219">
        <v>0.12</v>
      </c>
      <c r="E9178" s="220">
        <v>0.5</v>
      </c>
    </row>
    <row r="9179" spans="1:5">
      <c r="A9179" s="217">
        <v>100284</v>
      </c>
      <c r="B9179" s="218" t="s">
        <v>9502</v>
      </c>
      <c r="C9179" s="217" t="s">
        <v>9470</v>
      </c>
      <c r="D9179" s="219">
        <v>11.89</v>
      </c>
      <c r="E9179" s="220">
        <v>0.56100000000000005</v>
      </c>
    </row>
    <row r="9180" spans="1:5">
      <c r="A9180" s="217">
        <v>100277</v>
      </c>
      <c r="B9180" s="218" t="s">
        <v>9503</v>
      </c>
      <c r="C9180" s="217" t="s">
        <v>9470</v>
      </c>
      <c r="D9180" s="219">
        <v>2.13</v>
      </c>
      <c r="E9180" s="220">
        <v>0.55869999999999997</v>
      </c>
    </row>
    <row r="9181" spans="1:5">
      <c r="A9181" s="217">
        <v>100278</v>
      </c>
      <c r="B9181" s="218" t="s">
        <v>9504</v>
      </c>
      <c r="C9181" s="217" t="s">
        <v>9467</v>
      </c>
      <c r="D9181" s="219">
        <v>41.47</v>
      </c>
      <c r="E9181" s="220">
        <v>0</v>
      </c>
    </row>
    <row r="9182" spans="1:5">
      <c r="A9182" s="217">
        <v>100268</v>
      </c>
      <c r="B9182" s="218" t="s">
        <v>9505</v>
      </c>
      <c r="C9182" s="217" t="s">
        <v>9467</v>
      </c>
      <c r="D9182" s="219">
        <v>86.69</v>
      </c>
      <c r="E9182" s="220">
        <v>0</v>
      </c>
    </row>
    <row r="9183" spans="1:5">
      <c r="A9183" s="217">
        <v>100285</v>
      </c>
      <c r="B9183" s="218" t="s">
        <v>9506</v>
      </c>
      <c r="C9183" s="217" t="s">
        <v>9482</v>
      </c>
      <c r="D9183" s="219">
        <v>43.64</v>
      </c>
      <c r="E9183" s="220">
        <v>0</v>
      </c>
    </row>
    <row r="9184" spans="1:5">
      <c r="A9184" s="217">
        <v>100209</v>
      </c>
      <c r="B9184" s="218" t="s">
        <v>9507</v>
      </c>
      <c r="C9184" s="217" t="s">
        <v>9467</v>
      </c>
      <c r="D9184" s="219">
        <v>10.050000000000001</v>
      </c>
      <c r="E9184" s="220">
        <v>0</v>
      </c>
    </row>
    <row r="9185" spans="1:5">
      <c r="A9185" s="217">
        <v>100208</v>
      </c>
      <c r="B9185" s="218" t="s">
        <v>9508</v>
      </c>
      <c r="C9185" s="217" t="s">
        <v>9467</v>
      </c>
      <c r="D9185" s="219">
        <v>20.11</v>
      </c>
      <c r="E9185" s="220">
        <v>0</v>
      </c>
    </row>
    <row r="9186" spans="1:5">
      <c r="A9186" s="217">
        <v>100256</v>
      </c>
      <c r="B9186" s="218" t="s">
        <v>9509</v>
      </c>
      <c r="C9186" s="217" t="s">
        <v>9482</v>
      </c>
      <c r="D9186" s="219">
        <v>9.2100000000000009</v>
      </c>
      <c r="E9186" s="220">
        <v>0</v>
      </c>
    </row>
    <row r="9187" spans="1:5">
      <c r="A9187" s="217">
        <v>100220</v>
      </c>
      <c r="B9187" s="218" t="s">
        <v>9510</v>
      </c>
      <c r="C9187" s="217" t="s">
        <v>9470</v>
      </c>
      <c r="D9187" s="219">
        <v>28.89</v>
      </c>
      <c r="E9187" s="220">
        <v>0</v>
      </c>
    </row>
    <row r="9188" spans="1:5">
      <c r="A9188" s="217">
        <v>100287</v>
      </c>
      <c r="B9188" s="218" t="s">
        <v>9511</v>
      </c>
      <c r="C9188" s="217" t="s">
        <v>9482</v>
      </c>
      <c r="D9188" s="219">
        <v>13.61</v>
      </c>
      <c r="E9188" s="220">
        <v>0</v>
      </c>
    </row>
    <row r="9189" spans="1:5">
      <c r="A9189" s="217">
        <v>100274</v>
      </c>
      <c r="B9189" s="218" t="s">
        <v>9512</v>
      </c>
      <c r="C9189" s="217" t="s">
        <v>9470</v>
      </c>
      <c r="D9189" s="219">
        <v>28.91</v>
      </c>
      <c r="E9189" s="220">
        <v>0</v>
      </c>
    </row>
    <row r="9190" spans="1:5">
      <c r="A9190" s="217">
        <v>100264</v>
      </c>
      <c r="B9190" s="218" t="s">
        <v>9513</v>
      </c>
      <c r="C9190" s="217" t="s">
        <v>9470</v>
      </c>
      <c r="D9190" s="219">
        <v>40.79</v>
      </c>
      <c r="E9190" s="220">
        <v>0</v>
      </c>
    </row>
    <row r="9191" spans="1:5">
      <c r="A9191" s="217">
        <v>100225</v>
      </c>
      <c r="B9191" s="218" t="s">
        <v>9514</v>
      </c>
      <c r="C9191" s="217" t="s">
        <v>9487</v>
      </c>
      <c r="D9191" s="219">
        <v>2.27</v>
      </c>
      <c r="E9191" s="220">
        <v>0</v>
      </c>
    </row>
    <row r="9192" spans="1:5">
      <c r="A9192" s="217">
        <v>100266</v>
      </c>
      <c r="B9192" s="218" t="s">
        <v>9515</v>
      </c>
      <c r="C9192" s="217" t="s">
        <v>9467</v>
      </c>
      <c r="D9192" s="219">
        <v>86.69</v>
      </c>
      <c r="E9192" s="220">
        <v>0</v>
      </c>
    </row>
    <row r="9193" spans="1:5">
      <c r="A9193" s="217">
        <v>100257</v>
      </c>
      <c r="B9193" s="218" t="s">
        <v>9516</v>
      </c>
      <c r="C9193" s="217" t="s">
        <v>9482</v>
      </c>
      <c r="D9193" s="219">
        <v>5.53</v>
      </c>
      <c r="E9193" s="220">
        <v>0</v>
      </c>
    </row>
    <row r="9194" spans="1:5">
      <c r="A9194" s="217">
        <v>100197</v>
      </c>
      <c r="B9194" s="218" t="s">
        <v>9517</v>
      </c>
      <c r="C9194" s="217" t="s">
        <v>9472</v>
      </c>
      <c r="D9194" s="219">
        <v>2.04</v>
      </c>
      <c r="E9194" s="220">
        <v>0</v>
      </c>
    </row>
    <row r="9195" spans="1:5">
      <c r="A9195" s="217">
        <v>100196</v>
      </c>
      <c r="B9195" s="218" t="s">
        <v>9518</v>
      </c>
      <c r="C9195" s="217" t="s">
        <v>9472</v>
      </c>
      <c r="D9195" s="219">
        <v>1.36</v>
      </c>
      <c r="E9195" s="220">
        <v>0</v>
      </c>
    </row>
    <row r="9196" spans="1:5">
      <c r="A9196" s="217">
        <v>100195</v>
      </c>
      <c r="B9196" s="218" t="s">
        <v>9519</v>
      </c>
      <c r="C9196" s="217" t="s">
        <v>9472</v>
      </c>
      <c r="D9196" s="219">
        <v>0.81</v>
      </c>
      <c r="E9196" s="220">
        <v>0</v>
      </c>
    </row>
    <row r="9197" spans="1:5">
      <c r="A9197" s="217">
        <v>100273</v>
      </c>
      <c r="B9197" s="218" t="s">
        <v>9520</v>
      </c>
      <c r="C9197" s="217" t="s">
        <v>9472</v>
      </c>
      <c r="D9197" s="219">
        <v>3.39</v>
      </c>
      <c r="E9197" s="220">
        <v>0</v>
      </c>
    </row>
    <row r="9198" spans="1:5">
      <c r="A9198" s="217">
        <v>100282</v>
      </c>
      <c r="B9198" s="218" t="s">
        <v>9521</v>
      </c>
      <c r="C9198" s="217" t="s">
        <v>9470</v>
      </c>
      <c r="D9198" s="219">
        <v>162.41999999999999</v>
      </c>
      <c r="E9198" s="220">
        <v>0</v>
      </c>
    </row>
    <row r="9199" spans="1:5">
      <c r="A9199" s="217">
        <v>100276</v>
      </c>
      <c r="B9199" s="218" t="s">
        <v>9522</v>
      </c>
      <c r="C9199" s="217" t="s">
        <v>9470</v>
      </c>
      <c r="D9199" s="219">
        <v>34.11</v>
      </c>
      <c r="E9199" s="220">
        <v>0</v>
      </c>
    </row>
    <row r="9200" spans="1:5">
      <c r="A9200" s="217">
        <v>100275</v>
      </c>
      <c r="B9200" s="218" t="s">
        <v>9523</v>
      </c>
      <c r="C9200" s="217" t="s">
        <v>9470</v>
      </c>
      <c r="D9200" s="219">
        <v>18.690000000000001</v>
      </c>
      <c r="E9200" s="220">
        <v>0</v>
      </c>
    </row>
    <row r="9201" spans="1:5">
      <c r="A9201" s="217">
        <v>100254</v>
      </c>
      <c r="B9201" s="218" t="s">
        <v>9524</v>
      </c>
      <c r="C9201" s="217" t="s">
        <v>9482</v>
      </c>
      <c r="D9201" s="219">
        <v>40.85</v>
      </c>
      <c r="E9201" s="220">
        <v>0</v>
      </c>
    </row>
    <row r="9202" spans="1:5">
      <c r="A9202" s="217">
        <v>100250</v>
      </c>
      <c r="B9202" s="218" t="s">
        <v>9525</v>
      </c>
      <c r="C9202" s="217" t="s">
        <v>9482</v>
      </c>
      <c r="D9202" s="219">
        <v>4.5999999999999996</v>
      </c>
      <c r="E9202" s="220">
        <v>0</v>
      </c>
    </row>
    <row r="9203" spans="1:5">
      <c r="A9203" s="217">
        <v>100251</v>
      </c>
      <c r="B9203" s="218" t="s">
        <v>9526</v>
      </c>
      <c r="C9203" s="217" t="s">
        <v>9482</v>
      </c>
      <c r="D9203" s="219">
        <v>13.61</v>
      </c>
      <c r="E9203" s="220">
        <v>0</v>
      </c>
    </row>
    <row r="9204" spans="1:5">
      <c r="A9204" s="217">
        <v>100252</v>
      </c>
      <c r="B9204" s="218" t="s">
        <v>9527</v>
      </c>
      <c r="C9204" s="217" t="s">
        <v>9482</v>
      </c>
      <c r="D9204" s="219">
        <v>20.420000000000002</v>
      </c>
      <c r="E9204" s="220">
        <v>0</v>
      </c>
    </row>
    <row r="9205" spans="1:5">
      <c r="A9205" s="217">
        <v>100253</v>
      </c>
      <c r="B9205" s="218" t="s">
        <v>9528</v>
      </c>
      <c r="C9205" s="217" t="s">
        <v>9482</v>
      </c>
      <c r="D9205" s="219">
        <v>27.23</v>
      </c>
      <c r="E9205" s="220">
        <v>0</v>
      </c>
    </row>
    <row r="9206" spans="1:5">
      <c r="A9206" s="217">
        <v>100249</v>
      </c>
      <c r="B9206" s="218" t="s">
        <v>9529</v>
      </c>
      <c r="C9206" s="217" t="s">
        <v>9482</v>
      </c>
      <c r="D9206" s="219">
        <v>2.76</v>
      </c>
      <c r="E9206" s="220">
        <v>0</v>
      </c>
    </row>
    <row r="9207" spans="1:5">
      <c r="A9207" s="217">
        <v>100244</v>
      </c>
      <c r="B9207" s="218" t="s">
        <v>9530</v>
      </c>
      <c r="C9207" s="217" t="s">
        <v>9482</v>
      </c>
      <c r="D9207" s="219">
        <v>4.1399999999999997</v>
      </c>
      <c r="E9207" s="220">
        <v>0</v>
      </c>
    </row>
    <row r="9208" spans="1:5">
      <c r="A9208" s="217">
        <v>100245</v>
      </c>
      <c r="B9208" s="218" t="s">
        <v>9531</v>
      </c>
      <c r="C9208" s="217" t="s">
        <v>9482</v>
      </c>
      <c r="D9208" s="219">
        <v>8.2899999999999991</v>
      </c>
      <c r="E9208" s="220">
        <v>0</v>
      </c>
    </row>
    <row r="9209" spans="1:5">
      <c r="A9209" s="217">
        <v>100243</v>
      </c>
      <c r="B9209" s="218" t="s">
        <v>9532</v>
      </c>
      <c r="C9209" s="217" t="s">
        <v>9482</v>
      </c>
      <c r="D9209" s="219">
        <v>3.31</v>
      </c>
      <c r="E9209" s="220">
        <v>0</v>
      </c>
    </row>
    <row r="9210" spans="1:5">
      <c r="A9210" s="217">
        <v>100239</v>
      </c>
      <c r="B9210" s="218" t="s">
        <v>9533</v>
      </c>
      <c r="C9210" s="217" t="s">
        <v>9482</v>
      </c>
      <c r="D9210" s="219">
        <v>6.91</v>
      </c>
      <c r="E9210" s="220">
        <v>0</v>
      </c>
    </row>
    <row r="9211" spans="1:5">
      <c r="A9211" s="217">
        <v>100238</v>
      </c>
      <c r="B9211" s="218" t="s">
        <v>9534</v>
      </c>
      <c r="C9211" s="217" t="s">
        <v>9482</v>
      </c>
      <c r="D9211" s="219">
        <v>5.53</v>
      </c>
      <c r="E9211" s="220">
        <v>0</v>
      </c>
    </row>
    <row r="9212" spans="1:5">
      <c r="A9212" s="217">
        <v>100241</v>
      </c>
      <c r="B9212" s="218" t="s">
        <v>9535</v>
      </c>
      <c r="C9212" s="217" t="s">
        <v>9482</v>
      </c>
      <c r="D9212" s="219">
        <v>6.91</v>
      </c>
      <c r="E9212" s="220">
        <v>0</v>
      </c>
    </row>
    <row r="9213" spans="1:5">
      <c r="A9213" s="217">
        <v>100242</v>
      </c>
      <c r="B9213" s="218" t="s">
        <v>9536</v>
      </c>
      <c r="C9213" s="217" t="s">
        <v>9482</v>
      </c>
      <c r="D9213" s="219">
        <v>20.420000000000002</v>
      </c>
      <c r="E9213" s="220">
        <v>0</v>
      </c>
    </row>
    <row r="9214" spans="1:5">
      <c r="A9214" s="217">
        <v>100240</v>
      </c>
      <c r="B9214" s="218" t="s">
        <v>9537</v>
      </c>
      <c r="C9214" s="217" t="s">
        <v>9482</v>
      </c>
      <c r="D9214" s="219">
        <v>4.1399999999999997</v>
      </c>
      <c r="E9214" s="220">
        <v>0</v>
      </c>
    </row>
    <row r="9215" spans="1:5">
      <c r="A9215" s="217">
        <v>100237</v>
      </c>
      <c r="B9215" s="218" t="s">
        <v>9538</v>
      </c>
      <c r="C9215" s="217" t="s">
        <v>9482</v>
      </c>
      <c r="D9215" s="219">
        <v>3.45</v>
      </c>
      <c r="E9215" s="220">
        <v>0</v>
      </c>
    </row>
    <row r="9216" spans="1:5">
      <c r="A9216" s="217">
        <v>100236</v>
      </c>
      <c r="B9216" s="218" t="s">
        <v>9539</v>
      </c>
      <c r="C9216" s="217" t="s">
        <v>9482</v>
      </c>
      <c r="D9216" s="219">
        <v>2.88</v>
      </c>
      <c r="E9216" s="220">
        <v>0</v>
      </c>
    </row>
    <row r="9217" spans="1:5">
      <c r="A9217" s="217">
        <v>100248</v>
      </c>
      <c r="B9217" s="218" t="s">
        <v>9540</v>
      </c>
      <c r="C9217" s="217" t="s">
        <v>9482</v>
      </c>
      <c r="D9217" s="219">
        <v>13.61</v>
      </c>
      <c r="E9217" s="220">
        <v>0</v>
      </c>
    </row>
    <row r="9218" spans="1:5">
      <c r="A9218" s="217">
        <v>100247</v>
      </c>
      <c r="B9218" s="218" t="s">
        <v>9541</v>
      </c>
      <c r="C9218" s="217" t="s">
        <v>9482</v>
      </c>
      <c r="D9218" s="219">
        <v>3.45</v>
      </c>
      <c r="E9218" s="220">
        <v>0</v>
      </c>
    </row>
    <row r="9219" spans="1:5">
      <c r="A9219" s="217">
        <v>100246</v>
      </c>
      <c r="B9219" s="218" t="s">
        <v>9542</v>
      </c>
      <c r="C9219" s="217" t="s">
        <v>9482</v>
      </c>
      <c r="D9219" s="219">
        <v>2.76</v>
      </c>
      <c r="E9219" s="220">
        <v>0</v>
      </c>
    </row>
    <row r="9220" spans="1:5">
      <c r="A9220" s="217">
        <v>100255</v>
      </c>
      <c r="B9220" s="218" t="s">
        <v>9543</v>
      </c>
      <c r="C9220" s="217" t="s">
        <v>9482</v>
      </c>
      <c r="D9220" s="219">
        <v>13.82</v>
      </c>
      <c r="E9220" s="220">
        <v>0</v>
      </c>
    </row>
    <row r="9221" spans="1:5">
      <c r="A9221" s="217">
        <v>100263</v>
      </c>
      <c r="B9221" s="218" t="s">
        <v>9544</v>
      </c>
      <c r="C9221" s="217" t="s">
        <v>9472</v>
      </c>
      <c r="D9221" s="219">
        <v>2.2400000000000002</v>
      </c>
      <c r="E9221" s="220">
        <v>0</v>
      </c>
    </row>
    <row r="9222" spans="1:5">
      <c r="A9222" s="217">
        <v>100260</v>
      </c>
      <c r="B9222" s="218" t="s">
        <v>9545</v>
      </c>
      <c r="C9222" s="217" t="s">
        <v>9472</v>
      </c>
      <c r="D9222" s="219">
        <v>8.9700000000000006</v>
      </c>
      <c r="E9222" s="220">
        <v>0</v>
      </c>
    </row>
    <row r="9223" spans="1:5">
      <c r="A9223" s="217">
        <v>100261</v>
      </c>
      <c r="B9223" s="218" t="s">
        <v>9546</v>
      </c>
      <c r="C9223" s="217" t="s">
        <v>9472</v>
      </c>
      <c r="D9223" s="219">
        <v>5.64</v>
      </c>
      <c r="E9223" s="220">
        <v>0</v>
      </c>
    </row>
    <row r="9224" spans="1:5">
      <c r="A9224" s="217">
        <v>100262</v>
      </c>
      <c r="B9224" s="218" t="s">
        <v>9547</v>
      </c>
      <c r="C9224" s="217" t="s">
        <v>9472</v>
      </c>
      <c r="D9224" s="219">
        <v>3.49</v>
      </c>
      <c r="E9224" s="220">
        <v>0</v>
      </c>
    </row>
    <row r="9225" spans="1:5">
      <c r="A9225" s="217">
        <v>100271</v>
      </c>
      <c r="B9225" s="218" t="s">
        <v>9548</v>
      </c>
      <c r="C9225" s="217" t="s">
        <v>9470</v>
      </c>
      <c r="D9225" s="219">
        <v>65.02</v>
      </c>
      <c r="E9225" s="220">
        <v>0</v>
      </c>
    </row>
    <row r="9226" spans="1:5">
      <c r="A9226" s="217">
        <v>100258</v>
      </c>
      <c r="B9226" s="218" t="s">
        <v>9549</v>
      </c>
      <c r="C9226" s="217" t="s">
        <v>9482</v>
      </c>
      <c r="D9226" s="219">
        <v>13.82</v>
      </c>
      <c r="E9226" s="220">
        <v>0</v>
      </c>
    </row>
    <row r="9227" spans="1:5">
      <c r="A9227" s="217">
        <v>100259</v>
      </c>
      <c r="B9227" s="218" t="s">
        <v>9550</v>
      </c>
      <c r="C9227" s="217" t="s">
        <v>9482</v>
      </c>
      <c r="D9227" s="219">
        <v>27.23</v>
      </c>
      <c r="E9227" s="220">
        <v>0</v>
      </c>
    </row>
    <row r="9228" spans="1:5">
      <c r="A9228" s="217">
        <v>100279</v>
      </c>
      <c r="B9228" s="218" t="s">
        <v>9551</v>
      </c>
      <c r="C9228" s="217" t="s">
        <v>28</v>
      </c>
      <c r="D9228" s="219">
        <v>0.8</v>
      </c>
      <c r="E9228" s="220">
        <v>0</v>
      </c>
    </row>
    <row r="9229" spans="1:5">
      <c r="A9229" s="217">
        <v>100233</v>
      </c>
      <c r="B9229" s="218" t="s">
        <v>9552</v>
      </c>
      <c r="C9229" s="217" t="s">
        <v>28</v>
      </c>
      <c r="D9229" s="219">
        <v>0.19</v>
      </c>
      <c r="E9229" s="220">
        <v>0</v>
      </c>
    </row>
    <row r="9230" spans="1:5">
      <c r="A9230" s="217">
        <v>100232</v>
      </c>
      <c r="B9230" s="218" t="s">
        <v>9553</v>
      </c>
      <c r="C9230" s="217" t="s">
        <v>28</v>
      </c>
      <c r="D9230" s="219">
        <v>0.38</v>
      </c>
      <c r="E9230" s="220">
        <v>0</v>
      </c>
    </row>
    <row r="9231" spans="1:5">
      <c r="A9231" s="217">
        <v>100234</v>
      </c>
      <c r="B9231" s="218" t="s">
        <v>9554</v>
      </c>
      <c r="C9231" s="217" t="s">
        <v>467</v>
      </c>
      <c r="D9231" s="219">
        <v>0.56999999999999995</v>
      </c>
      <c r="E9231" s="220">
        <v>0</v>
      </c>
    </row>
    <row r="9232" spans="1:5">
      <c r="A9232" s="217">
        <v>100265</v>
      </c>
      <c r="B9232" s="218" t="s">
        <v>9555</v>
      </c>
      <c r="C9232" s="217" t="s">
        <v>467</v>
      </c>
      <c r="D9232" s="219">
        <v>0.85</v>
      </c>
      <c r="E9232" s="220">
        <v>0</v>
      </c>
    </row>
    <row r="9233" spans="1:5">
      <c r="A9233" s="217">
        <v>100235</v>
      </c>
      <c r="B9233" s="218" t="s">
        <v>9556</v>
      </c>
      <c r="C9233" s="217" t="s">
        <v>147</v>
      </c>
      <c r="D9233" s="219">
        <v>0.04</v>
      </c>
      <c r="E9233" s="220">
        <v>0</v>
      </c>
    </row>
    <row r="9234" spans="1:5">
      <c r="A9234" s="217">
        <v>100267</v>
      </c>
      <c r="B9234" s="218" t="s">
        <v>9557</v>
      </c>
      <c r="C9234" s="217" t="s">
        <v>28</v>
      </c>
      <c r="D9234" s="219">
        <v>1.71</v>
      </c>
      <c r="E9234" s="220">
        <v>0</v>
      </c>
    </row>
    <row r="9235" spans="1:5">
      <c r="A9235" s="217">
        <v>100231</v>
      </c>
      <c r="B9235" s="218" t="s">
        <v>9558</v>
      </c>
      <c r="C9235" s="217" t="s">
        <v>33</v>
      </c>
      <c r="D9235" s="219">
        <v>0.04</v>
      </c>
      <c r="E9235" s="220">
        <v>0</v>
      </c>
    </row>
    <row r="9236" spans="1:5">
      <c r="A9236" s="217">
        <v>100230</v>
      </c>
      <c r="B9236" s="218" t="s">
        <v>9559</v>
      </c>
      <c r="C9236" s="217" t="s">
        <v>33</v>
      </c>
      <c r="D9236" s="219">
        <v>0.02</v>
      </c>
      <c r="E9236" s="220">
        <v>0</v>
      </c>
    </row>
    <row r="9237" spans="1:5">
      <c r="A9237" s="217">
        <v>100229</v>
      </c>
      <c r="B9237" s="218" t="s">
        <v>9560</v>
      </c>
      <c r="C9237" s="217" t="s">
        <v>33</v>
      </c>
      <c r="D9237" s="219">
        <v>0.01</v>
      </c>
      <c r="E9237" s="220">
        <v>0</v>
      </c>
    </row>
    <row r="9238" spans="1:5">
      <c r="A9238" s="217">
        <v>100272</v>
      </c>
      <c r="B9238" s="218" t="s">
        <v>9561</v>
      </c>
      <c r="C9238" s="217" t="s">
        <v>467</v>
      </c>
      <c r="D9238" s="219">
        <v>1.28</v>
      </c>
      <c r="E9238" s="220">
        <v>0</v>
      </c>
    </row>
    <row r="9239" spans="1:5">
      <c r="A9239" s="217">
        <v>100269</v>
      </c>
      <c r="B9239" s="218" t="s">
        <v>9562</v>
      </c>
      <c r="C9239" s="217" t="s">
        <v>28</v>
      </c>
      <c r="D9239" s="219">
        <v>1.71</v>
      </c>
      <c r="E9239" s="220">
        <v>0</v>
      </c>
    </row>
    <row r="9240" spans="1:5">
      <c r="A9240" s="217">
        <v>100986</v>
      </c>
      <c r="B9240" s="218" t="s">
        <v>9563</v>
      </c>
      <c r="C9240" s="217" t="s">
        <v>552</v>
      </c>
      <c r="D9240" s="219">
        <v>8.84</v>
      </c>
      <c r="E9240" s="220">
        <v>5.6599999999999998E-2</v>
      </c>
    </row>
    <row r="9241" spans="1:5">
      <c r="A9241" s="217">
        <v>101002</v>
      </c>
      <c r="B9241" s="218" t="s">
        <v>9564</v>
      </c>
      <c r="C9241" s="217" t="s">
        <v>9355</v>
      </c>
      <c r="D9241" s="219">
        <v>5.88</v>
      </c>
      <c r="E9241" s="220">
        <v>5.6099999999999997E-2</v>
      </c>
    </row>
    <row r="9242" spans="1:5">
      <c r="A9242" s="217">
        <v>100987</v>
      </c>
      <c r="B9242" s="218" t="s">
        <v>9565</v>
      </c>
      <c r="C9242" s="217" t="s">
        <v>552</v>
      </c>
      <c r="D9242" s="219">
        <v>10.08</v>
      </c>
      <c r="E9242" s="220">
        <v>0.4335</v>
      </c>
    </row>
    <row r="9243" spans="1:5">
      <c r="A9243" s="217">
        <v>101003</v>
      </c>
      <c r="B9243" s="218" t="s">
        <v>9566</v>
      </c>
      <c r="C9243" s="217" t="s">
        <v>9355</v>
      </c>
      <c r="D9243" s="219">
        <v>6.7</v>
      </c>
      <c r="E9243" s="220">
        <v>0.43430000000000002</v>
      </c>
    </row>
    <row r="9244" spans="1:5">
      <c r="A9244" s="217">
        <v>100988</v>
      </c>
      <c r="B9244" s="218" t="s">
        <v>9567</v>
      </c>
      <c r="C9244" s="217" t="s">
        <v>552</v>
      </c>
      <c r="D9244" s="219">
        <v>10.66</v>
      </c>
      <c r="E9244" s="220">
        <v>0.41930000000000001</v>
      </c>
    </row>
    <row r="9245" spans="1:5">
      <c r="A9245" s="217">
        <v>101004</v>
      </c>
      <c r="B9245" s="218" t="s">
        <v>9568</v>
      </c>
      <c r="C9245" s="217" t="s">
        <v>9355</v>
      </c>
      <c r="D9245" s="219">
        <v>7.1</v>
      </c>
      <c r="E9245" s="220">
        <v>0.41970000000000002</v>
      </c>
    </row>
    <row r="9246" spans="1:5">
      <c r="A9246" s="217">
        <v>100985</v>
      </c>
      <c r="B9246" s="218" t="s">
        <v>9569</v>
      </c>
      <c r="C9246" s="217" t="s">
        <v>552</v>
      </c>
      <c r="D9246" s="219">
        <v>7.37</v>
      </c>
      <c r="E9246" s="220">
        <v>5.8299999999999998E-2</v>
      </c>
    </row>
    <row r="9247" spans="1:5">
      <c r="A9247" s="217">
        <v>101001</v>
      </c>
      <c r="B9247" s="218" t="s">
        <v>9570</v>
      </c>
      <c r="C9247" s="217" t="s">
        <v>9355</v>
      </c>
      <c r="D9247" s="219">
        <v>4.91</v>
      </c>
      <c r="E9247" s="220">
        <v>5.91E-2</v>
      </c>
    </row>
    <row r="9248" spans="1:5">
      <c r="A9248" s="217">
        <v>101008</v>
      </c>
      <c r="B9248" s="218" t="s">
        <v>9571</v>
      </c>
      <c r="C9248" s="217" t="s">
        <v>552</v>
      </c>
      <c r="D9248" s="219">
        <v>5.32</v>
      </c>
      <c r="E9248" s="220">
        <v>4.3200000000000002E-2</v>
      </c>
    </row>
    <row r="9249" spans="1:5">
      <c r="A9249" s="217">
        <v>101007</v>
      </c>
      <c r="B9249" s="218" t="s">
        <v>9572</v>
      </c>
      <c r="C9249" s="217" t="s">
        <v>552</v>
      </c>
      <c r="D9249" s="219">
        <v>5.23</v>
      </c>
      <c r="E9249" s="220">
        <v>4.3999999999999997E-2</v>
      </c>
    </row>
    <row r="9250" spans="1:5">
      <c r="A9250" s="217">
        <v>100982</v>
      </c>
      <c r="B9250" s="218" t="s">
        <v>9573</v>
      </c>
      <c r="C9250" s="217" t="s">
        <v>552</v>
      </c>
      <c r="D9250" s="219">
        <v>8.7799999999999994</v>
      </c>
      <c r="E9250" s="220">
        <v>0.22550000000000001</v>
      </c>
    </row>
    <row r="9251" spans="1:5">
      <c r="A9251" s="217">
        <v>100998</v>
      </c>
      <c r="B9251" s="218" t="s">
        <v>9574</v>
      </c>
      <c r="C9251" s="217" t="s">
        <v>9355</v>
      </c>
      <c r="D9251" s="219">
        <v>5.86</v>
      </c>
      <c r="E9251" s="220">
        <v>0.2253</v>
      </c>
    </row>
    <row r="9252" spans="1:5">
      <c r="A9252" s="217">
        <v>100983</v>
      </c>
      <c r="B9252" s="218" t="s">
        <v>9575</v>
      </c>
      <c r="C9252" s="217" t="s">
        <v>552</v>
      </c>
      <c r="D9252" s="219">
        <v>8.75</v>
      </c>
      <c r="E9252" s="220">
        <v>0.48799999999999999</v>
      </c>
    </row>
    <row r="9253" spans="1:5">
      <c r="A9253" s="217">
        <v>100999</v>
      </c>
      <c r="B9253" s="218" t="s">
        <v>9576</v>
      </c>
      <c r="C9253" s="217" t="s">
        <v>9355</v>
      </c>
      <c r="D9253" s="219">
        <v>5.87</v>
      </c>
      <c r="E9253" s="220">
        <v>0.48720000000000002</v>
      </c>
    </row>
    <row r="9254" spans="1:5">
      <c r="A9254" s="217">
        <v>100984</v>
      </c>
      <c r="B9254" s="218" t="s">
        <v>9577</v>
      </c>
      <c r="C9254" s="217" t="s">
        <v>552</v>
      </c>
      <c r="D9254" s="219">
        <v>8.58</v>
      </c>
      <c r="E9254" s="220">
        <v>0.47549999999999998</v>
      </c>
    </row>
    <row r="9255" spans="1:5">
      <c r="A9255" s="217">
        <v>101000</v>
      </c>
      <c r="B9255" s="218" t="s">
        <v>9578</v>
      </c>
      <c r="C9255" s="217" t="s">
        <v>9355</v>
      </c>
      <c r="D9255" s="219">
        <v>5.72</v>
      </c>
      <c r="E9255" s="220">
        <v>0.4738</v>
      </c>
    </row>
    <row r="9256" spans="1:5">
      <c r="A9256" s="217">
        <v>100981</v>
      </c>
      <c r="B9256" s="218" t="s">
        <v>9579</v>
      </c>
      <c r="C9256" s="217" t="s">
        <v>552</v>
      </c>
      <c r="D9256" s="219">
        <v>9.18</v>
      </c>
      <c r="E9256" s="220">
        <v>0.24840000000000001</v>
      </c>
    </row>
    <row r="9257" spans="1:5">
      <c r="A9257" s="217">
        <v>100997</v>
      </c>
      <c r="B9257" s="218" t="s">
        <v>9580</v>
      </c>
      <c r="C9257" s="217" t="s">
        <v>9355</v>
      </c>
      <c r="D9257" s="219">
        <v>6.12</v>
      </c>
      <c r="E9257" s="220">
        <v>0.24840000000000001</v>
      </c>
    </row>
    <row r="9258" spans="1:5">
      <c r="A9258" s="217">
        <v>101010</v>
      </c>
      <c r="B9258" s="218" t="s">
        <v>9581</v>
      </c>
      <c r="C9258" s="217" t="s">
        <v>9355</v>
      </c>
      <c r="D9258" s="219">
        <v>26.35</v>
      </c>
      <c r="E9258" s="220">
        <v>8.5000000000000006E-2</v>
      </c>
    </row>
    <row r="9259" spans="1:5">
      <c r="A9259" s="217">
        <v>101009</v>
      </c>
      <c r="B9259" s="218" t="s">
        <v>9582</v>
      </c>
      <c r="C9259" s="217" t="s">
        <v>9355</v>
      </c>
      <c r="D9259" s="219">
        <v>41.85</v>
      </c>
      <c r="E9259" s="220">
        <v>8.5099999999999995E-2</v>
      </c>
    </row>
    <row r="9260" spans="1:5">
      <c r="A9260" s="217">
        <v>100978</v>
      </c>
      <c r="B9260" s="218" t="s">
        <v>9583</v>
      </c>
      <c r="C9260" s="217" t="s">
        <v>552</v>
      </c>
      <c r="D9260" s="219">
        <v>6.8</v>
      </c>
      <c r="E9260" s="220">
        <v>0.21179999999999999</v>
      </c>
    </row>
    <row r="9261" spans="1:5">
      <c r="A9261" s="217">
        <v>100994</v>
      </c>
      <c r="B9261" s="218" t="s">
        <v>9584</v>
      </c>
      <c r="C9261" s="217" t="s">
        <v>9355</v>
      </c>
      <c r="D9261" s="219">
        <v>4.5199999999999996</v>
      </c>
      <c r="E9261" s="220">
        <v>0.21240000000000001</v>
      </c>
    </row>
    <row r="9262" spans="1:5">
      <c r="A9262" s="217">
        <v>100974</v>
      </c>
      <c r="B9262" s="218" t="s">
        <v>9585</v>
      </c>
      <c r="C9262" s="217" t="s">
        <v>552</v>
      </c>
      <c r="D9262" s="219">
        <v>8.23</v>
      </c>
      <c r="E9262" s="220">
        <v>0.1956</v>
      </c>
    </row>
    <row r="9263" spans="1:5">
      <c r="A9263" s="217">
        <v>100990</v>
      </c>
      <c r="B9263" s="218" t="s">
        <v>9586</v>
      </c>
      <c r="C9263" s="217" t="s">
        <v>9355</v>
      </c>
      <c r="D9263" s="219">
        <v>5.5</v>
      </c>
      <c r="E9263" s="220">
        <v>0.19450000000000001</v>
      </c>
    </row>
    <row r="9264" spans="1:5">
      <c r="A9264" s="217">
        <v>100979</v>
      </c>
      <c r="B9264" s="218" t="s">
        <v>9587</v>
      </c>
      <c r="C9264" s="217" t="s">
        <v>552</v>
      </c>
      <c r="D9264" s="219">
        <v>6.49</v>
      </c>
      <c r="E9264" s="220">
        <v>0.4869</v>
      </c>
    </row>
    <row r="9265" spans="1:5">
      <c r="A9265" s="217">
        <v>100995</v>
      </c>
      <c r="B9265" s="218" t="s">
        <v>9588</v>
      </c>
      <c r="C9265" s="217" t="s">
        <v>9355</v>
      </c>
      <c r="D9265" s="219">
        <v>4.33</v>
      </c>
      <c r="E9265" s="220">
        <v>0.48959999999999998</v>
      </c>
    </row>
    <row r="9266" spans="1:5">
      <c r="A9266" s="217">
        <v>100975</v>
      </c>
      <c r="B9266" s="218" t="s">
        <v>9589</v>
      </c>
      <c r="C9266" s="217" t="s">
        <v>552</v>
      </c>
      <c r="D9266" s="219">
        <v>8.23</v>
      </c>
      <c r="E9266" s="220">
        <v>0.47749999999999998</v>
      </c>
    </row>
    <row r="9267" spans="1:5">
      <c r="A9267" s="217">
        <v>100991</v>
      </c>
      <c r="B9267" s="218" t="s">
        <v>9590</v>
      </c>
      <c r="C9267" s="217" t="s">
        <v>9355</v>
      </c>
      <c r="D9267" s="219">
        <v>5.52</v>
      </c>
      <c r="E9267" s="220">
        <v>0.47639999999999999</v>
      </c>
    </row>
    <row r="9268" spans="1:5">
      <c r="A9268" s="217">
        <v>100980</v>
      </c>
      <c r="B9268" s="218" t="s">
        <v>9591</v>
      </c>
      <c r="C9268" s="217" t="s">
        <v>552</v>
      </c>
      <c r="D9268" s="219">
        <v>6.14</v>
      </c>
      <c r="E9268" s="220">
        <v>0.47389999999999999</v>
      </c>
    </row>
    <row r="9269" spans="1:5">
      <c r="A9269" s="217">
        <v>100996</v>
      </c>
      <c r="B9269" s="218" t="s">
        <v>9592</v>
      </c>
      <c r="C9269" s="217" t="s">
        <v>9355</v>
      </c>
      <c r="D9269" s="219">
        <v>4.09</v>
      </c>
      <c r="E9269" s="220">
        <v>0.47189999999999999</v>
      </c>
    </row>
    <row r="9270" spans="1:5">
      <c r="A9270" s="217">
        <v>100976</v>
      </c>
      <c r="B9270" s="218" t="s">
        <v>9593</v>
      </c>
      <c r="C9270" s="217" t="s">
        <v>552</v>
      </c>
      <c r="D9270" s="219">
        <v>8.07</v>
      </c>
      <c r="E9270" s="220">
        <v>0.46339999999999998</v>
      </c>
    </row>
    <row r="9271" spans="1:5">
      <c r="A9271" s="217">
        <v>100992</v>
      </c>
      <c r="B9271" s="218" t="s">
        <v>9594</v>
      </c>
      <c r="C9271" s="217" t="s">
        <v>9355</v>
      </c>
      <c r="D9271" s="219">
        <v>5.39</v>
      </c>
      <c r="E9271" s="220">
        <v>0.46379999999999999</v>
      </c>
    </row>
    <row r="9272" spans="1:5">
      <c r="A9272" s="217">
        <v>100977</v>
      </c>
      <c r="B9272" s="218" t="s">
        <v>9595</v>
      </c>
      <c r="C9272" s="217" t="s">
        <v>552</v>
      </c>
      <c r="D9272" s="219">
        <v>7.55</v>
      </c>
      <c r="E9272" s="220">
        <v>0.23710000000000001</v>
      </c>
    </row>
    <row r="9273" spans="1:5">
      <c r="A9273" s="217">
        <v>100993</v>
      </c>
      <c r="B9273" s="218" t="s">
        <v>9596</v>
      </c>
      <c r="C9273" s="217" t="s">
        <v>9355</v>
      </c>
      <c r="D9273" s="219">
        <v>5.03</v>
      </c>
      <c r="E9273" s="220">
        <v>0.23860000000000001</v>
      </c>
    </row>
    <row r="9274" spans="1:5">
      <c r="A9274" s="217">
        <v>100973</v>
      </c>
      <c r="B9274" s="218" t="s">
        <v>9597</v>
      </c>
      <c r="C9274" s="217" t="s">
        <v>552</v>
      </c>
      <c r="D9274" s="219">
        <v>8.5500000000000007</v>
      </c>
      <c r="E9274" s="220">
        <v>0.21640000000000001</v>
      </c>
    </row>
    <row r="9275" spans="1:5">
      <c r="A9275" s="217">
        <v>100989</v>
      </c>
      <c r="B9275" s="218" t="s">
        <v>9598</v>
      </c>
      <c r="C9275" s="217" t="s">
        <v>9355</v>
      </c>
      <c r="D9275" s="219">
        <v>5.7</v>
      </c>
      <c r="E9275" s="220">
        <v>0.21579999999999999</v>
      </c>
    </row>
    <row r="9276" spans="1:5">
      <c r="A9276" s="217">
        <v>101467</v>
      </c>
      <c r="B9276" s="218" t="s">
        <v>9599</v>
      </c>
      <c r="C9276" s="217" t="s">
        <v>9355</v>
      </c>
      <c r="D9276" s="219">
        <v>17.78</v>
      </c>
      <c r="E9276" s="220">
        <v>6.9699999999999998E-2</v>
      </c>
    </row>
    <row r="9277" spans="1:5">
      <c r="A9277" s="217">
        <v>101468</v>
      </c>
      <c r="B9277" s="218" t="s">
        <v>9600</v>
      </c>
      <c r="C9277" s="217" t="s">
        <v>9355</v>
      </c>
      <c r="D9277" s="219">
        <v>16.27</v>
      </c>
      <c r="E9277" s="220">
        <v>6.9500000000000006E-2</v>
      </c>
    </row>
    <row r="9278" spans="1:5">
      <c r="A9278" s="217">
        <v>101014</v>
      </c>
      <c r="B9278" s="218" t="s">
        <v>9601</v>
      </c>
      <c r="C9278" s="217" t="s">
        <v>9355</v>
      </c>
      <c r="D9278" s="219">
        <v>40.65</v>
      </c>
      <c r="E9278" s="220">
        <v>7.0099999999999996E-2</v>
      </c>
    </row>
    <row r="9279" spans="1:5">
      <c r="A9279" s="217">
        <v>101015</v>
      </c>
      <c r="B9279" s="218" t="s">
        <v>9602</v>
      </c>
      <c r="C9279" s="217" t="s">
        <v>9355</v>
      </c>
      <c r="D9279" s="219">
        <v>33.4</v>
      </c>
      <c r="E9279" s="220">
        <v>6.9800000000000001E-2</v>
      </c>
    </row>
    <row r="9280" spans="1:5">
      <c r="A9280" s="217">
        <v>101463</v>
      </c>
      <c r="B9280" s="218" t="s">
        <v>9603</v>
      </c>
      <c r="C9280" s="217" t="s">
        <v>9355</v>
      </c>
      <c r="D9280" s="219">
        <v>44.5</v>
      </c>
      <c r="E9280" s="220">
        <v>7.0099999999999996E-2</v>
      </c>
    </row>
    <row r="9281" spans="1:5">
      <c r="A9281" s="217">
        <v>101464</v>
      </c>
      <c r="B9281" s="218" t="s">
        <v>9604</v>
      </c>
      <c r="C9281" s="217" t="s">
        <v>9355</v>
      </c>
      <c r="D9281" s="219">
        <v>34.18</v>
      </c>
      <c r="E9281" s="220">
        <v>6.9900000000000004E-2</v>
      </c>
    </row>
    <row r="9282" spans="1:5">
      <c r="A9282" s="217">
        <v>101465</v>
      </c>
      <c r="B9282" s="218" t="s">
        <v>9605</v>
      </c>
      <c r="C9282" s="217" t="s">
        <v>9355</v>
      </c>
      <c r="D9282" s="219">
        <v>26.13</v>
      </c>
      <c r="E9282" s="220">
        <v>7.0000000000000007E-2</v>
      </c>
    </row>
    <row r="9283" spans="1:5">
      <c r="A9283" s="217">
        <v>101466</v>
      </c>
      <c r="B9283" s="218" t="s">
        <v>9606</v>
      </c>
      <c r="C9283" s="217" t="s">
        <v>9355</v>
      </c>
      <c r="D9283" s="219">
        <v>21.25</v>
      </c>
      <c r="E9283" s="220">
        <v>7.0099999999999996E-2</v>
      </c>
    </row>
    <row r="9284" spans="1:5">
      <c r="A9284" s="217">
        <v>101013</v>
      </c>
      <c r="B9284" s="218" t="s">
        <v>9607</v>
      </c>
      <c r="C9284" s="217" t="s">
        <v>9355</v>
      </c>
      <c r="D9284" s="219">
        <v>44.37</v>
      </c>
      <c r="E9284" s="220">
        <v>7.0099999999999996E-2</v>
      </c>
    </row>
    <row r="9285" spans="1:5">
      <c r="A9285" s="217">
        <v>101477</v>
      </c>
      <c r="B9285" s="218" t="s">
        <v>9608</v>
      </c>
      <c r="C9285" s="217" t="s">
        <v>9355</v>
      </c>
      <c r="D9285" s="219">
        <v>12.88</v>
      </c>
      <c r="E9285" s="220">
        <v>6.9099999999999995E-2</v>
      </c>
    </row>
    <row r="9286" spans="1:5">
      <c r="A9286" s="217">
        <v>101478</v>
      </c>
      <c r="B9286" s="218" t="s">
        <v>9609</v>
      </c>
      <c r="C9286" s="217" t="s">
        <v>9355</v>
      </c>
      <c r="D9286" s="219">
        <v>10.96</v>
      </c>
      <c r="E9286" s="220">
        <v>6.93E-2</v>
      </c>
    </row>
    <row r="9287" spans="1:5">
      <c r="A9287" s="217">
        <v>101017</v>
      </c>
      <c r="B9287" s="218" t="s">
        <v>9610</v>
      </c>
      <c r="C9287" s="217" t="s">
        <v>9355</v>
      </c>
      <c r="D9287" s="219">
        <v>29.31</v>
      </c>
      <c r="E9287" s="220">
        <v>6.9900000000000004E-2</v>
      </c>
    </row>
    <row r="9288" spans="1:5">
      <c r="A9288" s="217">
        <v>101018</v>
      </c>
      <c r="B9288" s="218" t="s">
        <v>9611</v>
      </c>
      <c r="C9288" s="217" t="s">
        <v>9355</v>
      </c>
      <c r="D9288" s="219">
        <v>24.08</v>
      </c>
      <c r="E9288" s="220">
        <v>6.9800000000000001E-2</v>
      </c>
    </row>
    <row r="9289" spans="1:5">
      <c r="A9289" s="217">
        <v>101469</v>
      </c>
      <c r="B9289" s="218" t="s">
        <v>9612</v>
      </c>
      <c r="C9289" s="217" t="s">
        <v>9355</v>
      </c>
      <c r="D9289" s="219">
        <v>36.409999999999997</v>
      </c>
      <c r="E9289" s="220">
        <v>7.0000000000000007E-2</v>
      </c>
    </row>
    <row r="9290" spans="1:5">
      <c r="A9290" s="217">
        <v>101470</v>
      </c>
      <c r="B9290" s="218" t="s">
        <v>9613</v>
      </c>
      <c r="C9290" s="217" t="s">
        <v>9355</v>
      </c>
      <c r="D9290" s="219">
        <v>28.91</v>
      </c>
      <c r="E9290" s="220">
        <v>6.9900000000000004E-2</v>
      </c>
    </row>
    <row r="9291" spans="1:5">
      <c r="A9291" s="217">
        <v>101471</v>
      </c>
      <c r="B9291" s="218" t="s">
        <v>9614</v>
      </c>
      <c r="C9291" s="217" t="s">
        <v>9355</v>
      </c>
      <c r="D9291" s="219">
        <v>24.8</v>
      </c>
      <c r="E9291" s="220">
        <v>6.9800000000000001E-2</v>
      </c>
    </row>
    <row r="9292" spans="1:5">
      <c r="A9292" s="217">
        <v>101472</v>
      </c>
      <c r="B9292" s="218" t="s">
        <v>9615</v>
      </c>
      <c r="C9292" s="217" t="s">
        <v>9355</v>
      </c>
      <c r="D9292" s="219">
        <v>19.3</v>
      </c>
      <c r="E9292" s="220">
        <v>6.9400000000000003E-2</v>
      </c>
    </row>
    <row r="9293" spans="1:5">
      <c r="A9293" s="217">
        <v>101473</v>
      </c>
      <c r="B9293" s="218" t="s">
        <v>9616</v>
      </c>
      <c r="C9293" s="217" t="s">
        <v>9355</v>
      </c>
      <c r="D9293" s="219">
        <v>27.79</v>
      </c>
      <c r="E9293" s="220">
        <v>6.9800000000000001E-2</v>
      </c>
    </row>
    <row r="9294" spans="1:5">
      <c r="A9294" s="217">
        <v>101474</v>
      </c>
      <c r="B9294" s="218" t="s">
        <v>9617</v>
      </c>
      <c r="C9294" s="217" t="s">
        <v>9355</v>
      </c>
      <c r="D9294" s="219">
        <v>19.88</v>
      </c>
      <c r="E9294" s="220">
        <v>6.9900000000000004E-2</v>
      </c>
    </row>
    <row r="9295" spans="1:5">
      <c r="A9295" s="217">
        <v>101475</v>
      </c>
      <c r="B9295" s="218" t="s">
        <v>9618</v>
      </c>
      <c r="C9295" s="217" t="s">
        <v>9355</v>
      </c>
      <c r="D9295" s="219">
        <v>17.63</v>
      </c>
      <c r="E9295" s="220">
        <v>6.9800000000000001E-2</v>
      </c>
    </row>
    <row r="9296" spans="1:5">
      <c r="A9296" s="217">
        <v>101476</v>
      </c>
      <c r="B9296" s="218" t="s">
        <v>9619</v>
      </c>
      <c r="C9296" s="217" t="s">
        <v>9355</v>
      </c>
      <c r="D9296" s="219">
        <v>15.73</v>
      </c>
      <c r="E9296" s="220">
        <v>6.9900000000000004E-2</v>
      </c>
    </row>
    <row r="9297" spans="1:5">
      <c r="A9297" s="217">
        <v>101016</v>
      </c>
      <c r="B9297" s="218" t="s">
        <v>9620</v>
      </c>
      <c r="C9297" s="217" t="s">
        <v>9355</v>
      </c>
      <c r="D9297" s="219">
        <v>38.659999999999997</v>
      </c>
      <c r="E9297" s="220">
        <v>6.9800000000000001E-2</v>
      </c>
    </row>
    <row r="9298" spans="1:5">
      <c r="A9298" s="217">
        <v>101487</v>
      </c>
      <c r="B9298" s="218" t="s">
        <v>9621</v>
      </c>
      <c r="C9298" s="217" t="s">
        <v>9355</v>
      </c>
      <c r="D9298" s="219">
        <v>95.75</v>
      </c>
      <c r="E9298" s="220">
        <v>7.0199999999999999E-2</v>
      </c>
    </row>
    <row r="9299" spans="1:5">
      <c r="A9299" s="217">
        <v>101488</v>
      </c>
      <c r="B9299" s="218" t="s">
        <v>9622</v>
      </c>
      <c r="C9299" s="217" t="s">
        <v>9355</v>
      </c>
      <c r="D9299" s="219">
        <v>82.85</v>
      </c>
      <c r="E9299" s="220">
        <v>7.0099999999999996E-2</v>
      </c>
    </row>
    <row r="9300" spans="1:5">
      <c r="A9300" s="217">
        <v>101480</v>
      </c>
      <c r="B9300" s="218" t="s">
        <v>9623</v>
      </c>
      <c r="C9300" s="217" t="s">
        <v>9355</v>
      </c>
      <c r="D9300" s="219">
        <v>65.13</v>
      </c>
      <c r="E9300" s="220">
        <v>7.0000000000000007E-2</v>
      </c>
    </row>
    <row r="9301" spans="1:5">
      <c r="A9301" s="217">
        <v>101481</v>
      </c>
      <c r="B9301" s="218" t="s">
        <v>9624</v>
      </c>
      <c r="C9301" s="217" t="s">
        <v>9355</v>
      </c>
      <c r="D9301" s="219">
        <v>47.04</v>
      </c>
      <c r="E9301" s="220">
        <v>6.9900000000000004E-2</v>
      </c>
    </row>
    <row r="9302" spans="1:5">
      <c r="A9302" s="217">
        <v>101482</v>
      </c>
      <c r="B9302" s="218" t="s">
        <v>9625</v>
      </c>
      <c r="C9302" s="217" t="s">
        <v>9355</v>
      </c>
      <c r="D9302" s="219">
        <v>35.159999999999997</v>
      </c>
      <c r="E9302" s="220">
        <v>7.0000000000000007E-2</v>
      </c>
    </row>
    <row r="9303" spans="1:5">
      <c r="A9303" s="217">
        <v>101483</v>
      </c>
      <c r="B9303" s="218" t="s">
        <v>9626</v>
      </c>
      <c r="C9303" s="217" t="s">
        <v>9355</v>
      </c>
      <c r="D9303" s="219">
        <v>36.49</v>
      </c>
      <c r="E9303" s="220">
        <v>6.9900000000000004E-2</v>
      </c>
    </row>
    <row r="9304" spans="1:5">
      <c r="A9304" s="217">
        <v>101484</v>
      </c>
      <c r="B9304" s="218" t="s">
        <v>9627</v>
      </c>
      <c r="C9304" s="217" t="s">
        <v>9355</v>
      </c>
      <c r="D9304" s="219">
        <v>189.13</v>
      </c>
      <c r="E9304" s="220">
        <v>7.0199999999999999E-2</v>
      </c>
    </row>
    <row r="9305" spans="1:5">
      <c r="A9305" s="217">
        <v>101485</v>
      </c>
      <c r="B9305" s="218" t="s">
        <v>9628</v>
      </c>
      <c r="C9305" s="217" t="s">
        <v>9355</v>
      </c>
      <c r="D9305" s="219">
        <v>145.19</v>
      </c>
      <c r="E9305" s="220">
        <v>7.0199999999999999E-2</v>
      </c>
    </row>
    <row r="9306" spans="1:5">
      <c r="A9306" s="217">
        <v>101486</v>
      </c>
      <c r="B9306" s="218" t="s">
        <v>9629</v>
      </c>
      <c r="C9306" s="217" t="s">
        <v>9355</v>
      </c>
      <c r="D9306" s="219">
        <v>130.77000000000001</v>
      </c>
      <c r="E9306" s="220">
        <v>7.0099999999999996E-2</v>
      </c>
    </row>
    <row r="9307" spans="1:5">
      <c r="A9307" s="217">
        <v>101006</v>
      </c>
      <c r="B9307" s="218" t="s">
        <v>9630</v>
      </c>
      <c r="C9307" s="217" t="s">
        <v>552</v>
      </c>
      <c r="D9307" s="219">
        <v>20.12</v>
      </c>
      <c r="E9307" s="220">
        <v>4.4200000000000003E-2</v>
      </c>
    </row>
    <row r="9308" spans="1:5">
      <c r="A9308" s="217">
        <v>101005</v>
      </c>
      <c r="B9308" s="218" t="s">
        <v>9631</v>
      </c>
      <c r="C9308" s="217" t="s">
        <v>552</v>
      </c>
      <c r="D9308" s="219">
        <v>18.02</v>
      </c>
      <c r="E9308" s="220">
        <v>4.6100000000000002E-2</v>
      </c>
    </row>
    <row r="9309" spans="1:5">
      <c r="A9309" s="217">
        <v>102568</v>
      </c>
      <c r="B9309" s="218" t="s">
        <v>9632</v>
      </c>
      <c r="C9309" s="217" t="s">
        <v>9355</v>
      </c>
      <c r="D9309" s="219">
        <v>281.27999999999997</v>
      </c>
      <c r="E9309" s="220">
        <v>1.7100000000000001E-2</v>
      </c>
    </row>
    <row r="9310" spans="1:5">
      <c r="A9310" s="217">
        <v>101479</v>
      </c>
      <c r="B9310" s="218" t="s">
        <v>9633</v>
      </c>
      <c r="C9310" s="217" t="s">
        <v>9355</v>
      </c>
      <c r="D9310" s="219">
        <v>165.12</v>
      </c>
      <c r="E9310" s="220">
        <v>1.7100000000000001E-2</v>
      </c>
    </row>
    <row r="9311" spans="1:5">
      <c r="A9311" s="217">
        <v>101019</v>
      </c>
      <c r="B9311" s="218" t="s">
        <v>9634</v>
      </c>
      <c r="C9311" s="217" t="s">
        <v>9355</v>
      </c>
      <c r="D9311" s="219">
        <v>566.72</v>
      </c>
      <c r="E9311" s="220">
        <v>1.7100000000000001E-2</v>
      </c>
    </row>
    <row r="9312" spans="1:5">
      <c r="A9312" s="217">
        <v>100938</v>
      </c>
      <c r="B9312" s="218" t="s">
        <v>9635</v>
      </c>
      <c r="C9312" s="217" t="s">
        <v>9465</v>
      </c>
      <c r="D9312" s="219">
        <v>7.29</v>
      </c>
      <c r="E9312" s="220">
        <v>5.4899999999999997E-2</v>
      </c>
    </row>
    <row r="9313" spans="1:5">
      <c r="A9313" s="217">
        <v>100942</v>
      </c>
      <c r="B9313" s="218" t="s">
        <v>9636</v>
      </c>
      <c r="C9313" s="217" t="s">
        <v>9456</v>
      </c>
      <c r="D9313" s="219">
        <v>4.8499999999999996</v>
      </c>
      <c r="E9313" s="220">
        <v>5.3600000000000002E-2</v>
      </c>
    </row>
    <row r="9314" spans="1:5">
      <c r="A9314" s="217">
        <v>93588</v>
      </c>
      <c r="B9314" s="218" t="s">
        <v>9637</v>
      </c>
      <c r="C9314" s="217" t="s">
        <v>9465</v>
      </c>
      <c r="D9314" s="219">
        <v>3.05</v>
      </c>
      <c r="E9314" s="220">
        <v>5.2499999999999998E-2</v>
      </c>
    </row>
    <row r="9315" spans="1:5">
      <c r="A9315" s="217">
        <v>93594</v>
      </c>
      <c r="B9315" s="218" t="s">
        <v>9638</v>
      </c>
      <c r="C9315" s="217" t="s">
        <v>9456</v>
      </c>
      <c r="D9315" s="219">
        <v>2.0299999999999998</v>
      </c>
      <c r="E9315" s="220">
        <v>4.9299999999999997E-2</v>
      </c>
    </row>
    <row r="9316" spans="1:5">
      <c r="A9316" s="217">
        <v>93589</v>
      </c>
      <c r="B9316" s="218" t="s">
        <v>9639</v>
      </c>
      <c r="C9316" s="217" t="s">
        <v>9465</v>
      </c>
      <c r="D9316" s="219">
        <v>2.62</v>
      </c>
      <c r="E9316" s="220">
        <v>5.3400000000000003E-2</v>
      </c>
    </row>
    <row r="9317" spans="1:5">
      <c r="A9317" s="217">
        <v>93595</v>
      </c>
      <c r="B9317" s="218" t="s">
        <v>9640</v>
      </c>
      <c r="C9317" s="217" t="s">
        <v>9456</v>
      </c>
      <c r="D9317" s="219">
        <v>1.76</v>
      </c>
      <c r="E9317" s="220">
        <v>5.11E-2</v>
      </c>
    </row>
    <row r="9318" spans="1:5">
      <c r="A9318" s="217">
        <v>93590</v>
      </c>
      <c r="B9318" s="218" t="s">
        <v>9641</v>
      </c>
      <c r="C9318" s="217" t="s">
        <v>9465</v>
      </c>
      <c r="D9318" s="219">
        <v>0.95</v>
      </c>
      <c r="E9318" s="220">
        <v>4.2099999999999999E-2</v>
      </c>
    </row>
    <row r="9319" spans="1:5">
      <c r="A9319" s="217">
        <v>93596</v>
      </c>
      <c r="B9319" s="218" t="s">
        <v>9642</v>
      </c>
      <c r="C9319" s="217" t="s">
        <v>9456</v>
      </c>
      <c r="D9319" s="219">
        <v>0.64</v>
      </c>
      <c r="E9319" s="220">
        <v>3.1199999999999999E-2</v>
      </c>
    </row>
    <row r="9320" spans="1:5">
      <c r="A9320" s="217">
        <v>95875</v>
      </c>
      <c r="B9320" s="218" t="s">
        <v>9643</v>
      </c>
      <c r="C9320" s="217" t="s">
        <v>9465</v>
      </c>
      <c r="D9320" s="219">
        <v>2.42</v>
      </c>
      <c r="E9320" s="220">
        <v>5.3699999999999998E-2</v>
      </c>
    </row>
    <row r="9321" spans="1:5">
      <c r="A9321" s="217">
        <v>95878</v>
      </c>
      <c r="B9321" s="218" t="s">
        <v>9644</v>
      </c>
      <c r="C9321" s="217" t="s">
        <v>9456</v>
      </c>
      <c r="D9321" s="219">
        <v>1.62</v>
      </c>
      <c r="E9321" s="220">
        <v>4.9399999999999999E-2</v>
      </c>
    </row>
    <row r="9322" spans="1:5">
      <c r="A9322" s="217">
        <v>100943</v>
      </c>
      <c r="B9322" s="218" t="s">
        <v>9645</v>
      </c>
      <c r="C9322" s="217" t="s">
        <v>9456</v>
      </c>
      <c r="D9322" s="219">
        <v>4.21</v>
      </c>
      <c r="E9322" s="220">
        <v>0.42280000000000001</v>
      </c>
    </row>
    <row r="9323" spans="1:5">
      <c r="A9323" s="217">
        <v>100939</v>
      </c>
      <c r="B9323" s="218" t="s">
        <v>9646</v>
      </c>
      <c r="C9323" s="217" t="s">
        <v>9465</v>
      </c>
      <c r="D9323" s="219">
        <v>6.34</v>
      </c>
      <c r="E9323" s="220">
        <v>0.4259</v>
      </c>
    </row>
    <row r="9324" spans="1:5">
      <c r="A9324" s="217">
        <v>93591</v>
      </c>
      <c r="B9324" s="218" t="s">
        <v>9647</v>
      </c>
      <c r="C9324" s="217" t="s">
        <v>9465</v>
      </c>
      <c r="D9324" s="219">
        <v>2.65</v>
      </c>
      <c r="E9324" s="220">
        <v>0.42259999999999998</v>
      </c>
    </row>
    <row r="9325" spans="1:5">
      <c r="A9325" s="217">
        <v>93597</v>
      </c>
      <c r="B9325" s="218" t="s">
        <v>9648</v>
      </c>
      <c r="C9325" s="217" t="s">
        <v>9456</v>
      </c>
      <c r="D9325" s="219">
        <v>1.76</v>
      </c>
      <c r="E9325" s="220">
        <v>0.42049999999999998</v>
      </c>
    </row>
    <row r="9326" spans="1:5">
      <c r="A9326" s="217">
        <v>93592</v>
      </c>
      <c r="B9326" s="218" t="s">
        <v>9649</v>
      </c>
      <c r="C9326" s="217" t="s">
        <v>9465</v>
      </c>
      <c r="D9326" s="219">
        <v>2.29</v>
      </c>
      <c r="E9326" s="220">
        <v>0.42359999999999998</v>
      </c>
    </row>
    <row r="9327" spans="1:5">
      <c r="A9327" s="217">
        <v>93598</v>
      </c>
      <c r="B9327" s="218" t="s">
        <v>9650</v>
      </c>
      <c r="C9327" s="217" t="s">
        <v>9456</v>
      </c>
      <c r="D9327" s="219">
        <v>1.52</v>
      </c>
      <c r="E9327" s="220">
        <v>0.42759999999999998</v>
      </c>
    </row>
    <row r="9328" spans="1:5">
      <c r="A9328" s="217">
        <v>93593</v>
      </c>
      <c r="B9328" s="218" t="s">
        <v>9651</v>
      </c>
      <c r="C9328" s="217" t="s">
        <v>9465</v>
      </c>
      <c r="D9328" s="219">
        <v>0.84</v>
      </c>
      <c r="E9328" s="220">
        <v>0.41670000000000001</v>
      </c>
    </row>
    <row r="9329" spans="1:5">
      <c r="A9329" s="217">
        <v>93599</v>
      </c>
      <c r="B9329" s="218" t="s">
        <v>9652</v>
      </c>
      <c r="C9329" s="217" t="s">
        <v>9456</v>
      </c>
      <c r="D9329" s="219">
        <v>0.55000000000000004</v>
      </c>
      <c r="E9329" s="220">
        <v>0.43640000000000001</v>
      </c>
    </row>
    <row r="9330" spans="1:5">
      <c r="A9330" s="217">
        <v>95876</v>
      </c>
      <c r="B9330" s="218" t="s">
        <v>9653</v>
      </c>
      <c r="C9330" s="217" t="s">
        <v>9465</v>
      </c>
      <c r="D9330" s="219">
        <v>2.08</v>
      </c>
      <c r="E9330" s="220">
        <v>0.42309999999999998</v>
      </c>
    </row>
    <row r="9331" spans="1:5">
      <c r="A9331" s="217">
        <v>95879</v>
      </c>
      <c r="B9331" s="218" t="s">
        <v>9654</v>
      </c>
      <c r="C9331" s="217" t="s">
        <v>9456</v>
      </c>
      <c r="D9331" s="219">
        <v>1.41</v>
      </c>
      <c r="E9331" s="220">
        <v>0.41839999999999999</v>
      </c>
    </row>
    <row r="9332" spans="1:5">
      <c r="A9332" s="217">
        <v>100940</v>
      </c>
      <c r="B9332" s="218" t="s">
        <v>9655</v>
      </c>
      <c r="C9332" s="217" t="s">
        <v>9465</v>
      </c>
      <c r="D9332" s="219">
        <v>5.41</v>
      </c>
      <c r="E9332" s="220">
        <v>0.41220000000000001</v>
      </c>
    </row>
    <row r="9333" spans="1:5">
      <c r="A9333" s="217">
        <v>100944</v>
      </c>
      <c r="B9333" s="218" t="s">
        <v>9656</v>
      </c>
      <c r="C9333" s="217" t="s">
        <v>9456</v>
      </c>
      <c r="D9333" s="219">
        <v>3.62</v>
      </c>
      <c r="E9333" s="220">
        <v>0.41160000000000002</v>
      </c>
    </row>
    <row r="9334" spans="1:5">
      <c r="A9334" s="217">
        <v>95425</v>
      </c>
      <c r="B9334" s="218" t="s">
        <v>9657</v>
      </c>
      <c r="C9334" s="217" t="s">
        <v>9465</v>
      </c>
      <c r="D9334" s="219">
        <v>2.25</v>
      </c>
      <c r="E9334" s="220">
        <v>0.40889999999999999</v>
      </c>
    </row>
    <row r="9335" spans="1:5">
      <c r="A9335" s="217">
        <v>95428</v>
      </c>
      <c r="B9335" s="218" t="s">
        <v>9658</v>
      </c>
      <c r="C9335" s="217" t="s">
        <v>9456</v>
      </c>
      <c r="D9335" s="219">
        <v>1.52</v>
      </c>
      <c r="E9335" s="220">
        <v>0.40789999999999998</v>
      </c>
    </row>
    <row r="9336" spans="1:5">
      <c r="A9336" s="217">
        <v>95426</v>
      </c>
      <c r="B9336" s="218" t="s">
        <v>9659</v>
      </c>
      <c r="C9336" s="217" t="s">
        <v>9465</v>
      </c>
      <c r="D9336" s="219">
        <v>1.94</v>
      </c>
      <c r="E9336" s="220">
        <v>0.40720000000000001</v>
      </c>
    </row>
    <row r="9337" spans="1:5">
      <c r="A9337" s="217">
        <v>95429</v>
      </c>
      <c r="B9337" s="218" t="s">
        <v>9660</v>
      </c>
      <c r="C9337" s="217" t="s">
        <v>9456</v>
      </c>
      <c r="D9337" s="219">
        <v>1.31</v>
      </c>
      <c r="E9337" s="220">
        <v>0.40460000000000002</v>
      </c>
    </row>
    <row r="9338" spans="1:5">
      <c r="A9338" s="217">
        <v>95427</v>
      </c>
      <c r="B9338" s="218" t="s">
        <v>9661</v>
      </c>
      <c r="C9338" s="217" t="s">
        <v>9465</v>
      </c>
      <c r="D9338" s="219">
        <v>0.73</v>
      </c>
      <c r="E9338" s="220">
        <v>0.41099999999999998</v>
      </c>
    </row>
    <row r="9339" spans="1:5">
      <c r="A9339" s="217">
        <v>95430</v>
      </c>
      <c r="B9339" s="218" t="s">
        <v>9662</v>
      </c>
      <c r="C9339" s="217" t="s">
        <v>9456</v>
      </c>
      <c r="D9339" s="219">
        <v>0.46</v>
      </c>
      <c r="E9339" s="220">
        <v>0.41299999999999998</v>
      </c>
    </row>
    <row r="9340" spans="1:5">
      <c r="A9340" s="217">
        <v>95877</v>
      </c>
      <c r="B9340" s="218" t="s">
        <v>9663</v>
      </c>
      <c r="C9340" s="217" t="s">
        <v>9465</v>
      </c>
      <c r="D9340" s="219">
        <v>1.78</v>
      </c>
      <c r="E9340" s="220">
        <v>0.41010000000000002</v>
      </c>
    </row>
    <row r="9341" spans="1:5">
      <c r="A9341" s="217">
        <v>95880</v>
      </c>
      <c r="B9341" s="218" t="s">
        <v>9664</v>
      </c>
      <c r="C9341" s="217" t="s">
        <v>9456</v>
      </c>
      <c r="D9341" s="219">
        <v>1.2</v>
      </c>
      <c r="E9341" s="220">
        <v>0.4083</v>
      </c>
    </row>
    <row r="9342" spans="1:5">
      <c r="A9342" s="217">
        <v>100937</v>
      </c>
      <c r="B9342" s="218" t="s">
        <v>9665</v>
      </c>
      <c r="C9342" s="217" t="s">
        <v>9465</v>
      </c>
      <c r="D9342" s="219">
        <v>8.73</v>
      </c>
      <c r="E9342" s="220">
        <v>5.7299999999999997E-2</v>
      </c>
    </row>
    <row r="9343" spans="1:5">
      <c r="A9343" s="217">
        <v>100941</v>
      </c>
      <c r="B9343" s="218" t="s">
        <v>9666</v>
      </c>
      <c r="C9343" s="217" t="s">
        <v>9456</v>
      </c>
      <c r="D9343" s="219">
        <v>5.82</v>
      </c>
      <c r="E9343" s="220">
        <v>5.67E-2</v>
      </c>
    </row>
    <row r="9344" spans="1:5">
      <c r="A9344" s="217">
        <v>97912</v>
      </c>
      <c r="B9344" s="218" t="s">
        <v>9667</v>
      </c>
      <c r="C9344" s="217" t="s">
        <v>9465</v>
      </c>
      <c r="D9344" s="219">
        <v>3.66</v>
      </c>
      <c r="E9344" s="220">
        <v>5.4600000000000003E-2</v>
      </c>
    </row>
    <row r="9345" spans="1:5">
      <c r="A9345" s="217">
        <v>97916</v>
      </c>
      <c r="B9345" s="218" t="s">
        <v>9668</v>
      </c>
      <c r="C9345" s="217" t="s">
        <v>9456</v>
      </c>
      <c r="D9345" s="219">
        <v>2.44</v>
      </c>
      <c r="E9345" s="220">
        <v>5.33E-2</v>
      </c>
    </row>
    <row r="9346" spans="1:5">
      <c r="A9346" s="217">
        <v>97913</v>
      </c>
      <c r="B9346" s="218" t="s">
        <v>9669</v>
      </c>
      <c r="C9346" s="217" t="s">
        <v>9465</v>
      </c>
      <c r="D9346" s="219">
        <v>3.18</v>
      </c>
      <c r="E9346" s="220">
        <v>5.6599999999999998E-2</v>
      </c>
    </row>
    <row r="9347" spans="1:5">
      <c r="A9347" s="217">
        <v>97917</v>
      </c>
      <c r="B9347" s="218" t="s">
        <v>9670</v>
      </c>
      <c r="C9347" s="217" t="s">
        <v>9456</v>
      </c>
      <c r="D9347" s="219">
        <v>2.11</v>
      </c>
      <c r="E9347" s="220">
        <v>5.6899999999999999E-2</v>
      </c>
    </row>
    <row r="9348" spans="1:5">
      <c r="A9348" s="217">
        <v>97915</v>
      </c>
      <c r="B9348" s="218" t="s">
        <v>9671</v>
      </c>
      <c r="C9348" s="217" t="s">
        <v>9465</v>
      </c>
      <c r="D9348" s="219">
        <v>1.17</v>
      </c>
      <c r="E9348" s="220">
        <v>5.1299999999999998E-2</v>
      </c>
    </row>
    <row r="9349" spans="1:5">
      <c r="A9349" s="217">
        <v>97919</v>
      </c>
      <c r="B9349" s="218" t="s">
        <v>9672</v>
      </c>
      <c r="C9349" s="217" t="s">
        <v>9456</v>
      </c>
      <c r="D9349" s="219">
        <v>0.77</v>
      </c>
      <c r="E9349" s="220">
        <v>3.9E-2</v>
      </c>
    </row>
    <row r="9350" spans="1:5">
      <c r="A9350" s="217">
        <v>97914</v>
      </c>
      <c r="B9350" s="218" t="s">
        <v>9673</v>
      </c>
      <c r="C9350" s="217" t="s">
        <v>9465</v>
      </c>
      <c r="D9350" s="219">
        <v>2.9</v>
      </c>
      <c r="E9350" s="220">
        <v>5.5199999999999999E-2</v>
      </c>
    </row>
    <row r="9351" spans="1:5">
      <c r="A9351" s="217">
        <v>97918</v>
      </c>
      <c r="B9351" s="218" t="s">
        <v>9674</v>
      </c>
      <c r="C9351" s="217" t="s">
        <v>9456</v>
      </c>
      <c r="D9351" s="219">
        <v>1.94</v>
      </c>
      <c r="E9351" s="220">
        <v>5.1499999999999997E-2</v>
      </c>
    </row>
    <row r="9352" spans="1:5">
      <c r="A9352" s="217">
        <v>100949</v>
      </c>
      <c r="B9352" s="218" t="s">
        <v>9675</v>
      </c>
      <c r="C9352" s="217" t="s">
        <v>9456</v>
      </c>
      <c r="D9352" s="219">
        <v>6.52</v>
      </c>
      <c r="E9352" s="220">
        <v>2.1499999999999998E-2</v>
      </c>
    </row>
    <row r="9353" spans="1:5">
      <c r="A9353" s="217">
        <v>100945</v>
      </c>
      <c r="B9353" s="218" t="s">
        <v>9676</v>
      </c>
      <c r="C9353" s="217" t="s">
        <v>9456</v>
      </c>
      <c r="D9353" s="219">
        <v>2.73</v>
      </c>
      <c r="E9353" s="220">
        <v>2.1999999999999999E-2</v>
      </c>
    </row>
    <row r="9354" spans="1:5">
      <c r="A9354" s="217">
        <v>100946</v>
      </c>
      <c r="B9354" s="218" t="s">
        <v>9677</v>
      </c>
      <c r="C9354" s="217" t="s">
        <v>9456</v>
      </c>
      <c r="D9354" s="219">
        <v>2.36</v>
      </c>
      <c r="E9354" s="220">
        <v>2.12E-2</v>
      </c>
    </row>
    <row r="9355" spans="1:5">
      <c r="A9355" s="217">
        <v>100948</v>
      </c>
      <c r="B9355" s="218" t="s">
        <v>9678</v>
      </c>
      <c r="C9355" s="217" t="s">
        <v>9456</v>
      </c>
      <c r="D9355" s="219">
        <v>0.86</v>
      </c>
      <c r="E9355" s="220">
        <v>1.1599999999999999E-2</v>
      </c>
    </row>
    <row r="9356" spans="1:5">
      <c r="A9356" s="217">
        <v>100947</v>
      </c>
      <c r="B9356" s="218" t="s">
        <v>9679</v>
      </c>
      <c r="C9356" s="217" t="s">
        <v>9456</v>
      </c>
      <c r="D9356" s="219">
        <v>2.17</v>
      </c>
      <c r="E9356" s="220">
        <v>1.84E-2</v>
      </c>
    </row>
    <row r="9357" spans="1:5">
      <c r="A9357" s="217">
        <v>100954</v>
      </c>
      <c r="B9357" s="218" t="s">
        <v>9680</v>
      </c>
      <c r="C9357" s="217" t="s">
        <v>9456</v>
      </c>
      <c r="D9357" s="219">
        <v>8.26</v>
      </c>
      <c r="E9357" s="220">
        <v>8.3500000000000005E-2</v>
      </c>
    </row>
    <row r="9358" spans="1:5">
      <c r="A9358" s="217">
        <v>100950</v>
      </c>
      <c r="B9358" s="218" t="s">
        <v>9681</v>
      </c>
      <c r="C9358" s="217" t="s">
        <v>9456</v>
      </c>
      <c r="D9358" s="219">
        <v>3.47</v>
      </c>
      <c r="E9358" s="220">
        <v>8.3599999999999994E-2</v>
      </c>
    </row>
    <row r="9359" spans="1:5">
      <c r="A9359" s="217">
        <v>100951</v>
      </c>
      <c r="B9359" s="218" t="s">
        <v>9682</v>
      </c>
      <c r="C9359" s="217" t="s">
        <v>9456</v>
      </c>
      <c r="D9359" s="219">
        <v>2.99</v>
      </c>
      <c r="E9359" s="220">
        <v>8.0299999999999996E-2</v>
      </c>
    </row>
    <row r="9360" spans="1:5">
      <c r="A9360" s="217">
        <v>100953</v>
      </c>
      <c r="B9360" s="218" t="s">
        <v>9683</v>
      </c>
      <c r="C9360" s="217" t="s">
        <v>9456</v>
      </c>
      <c r="D9360" s="219">
        <v>1.0900000000000001</v>
      </c>
      <c r="E9360" s="220">
        <v>7.3400000000000007E-2</v>
      </c>
    </row>
    <row r="9361" spans="1:5">
      <c r="A9361" s="217">
        <v>100952</v>
      </c>
      <c r="B9361" s="218" t="s">
        <v>9684</v>
      </c>
      <c r="C9361" s="217" t="s">
        <v>9456</v>
      </c>
      <c r="D9361" s="219">
        <v>2.76</v>
      </c>
      <c r="E9361" s="220">
        <v>8.3299999999999999E-2</v>
      </c>
    </row>
    <row r="9362" spans="1:5">
      <c r="A9362" s="217">
        <v>100964</v>
      </c>
      <c r="B9362" s="218" t="s">
        <v>9685</v>
      </c>
      <c r="C9362" s="217" t="s">
        <v>9465</v>
      </c>
      <c r="D9362" s="219">
        <v>8.48</v>
      </c>
      <c r="E9362" s="220">
        <v>4.36E-2</v>
      </c>
    </row>
    <row r="9363" spans="1:5">
      <c r="A9363" s="217">
        <v>100960</v>
      </c>
      <c r="B9363" s="218" t="s">
        <v>9686</v>
      </c>
      <c r="C9363" s="217" t="s">
        <v>9465</v>
      </c>
      <c r="D9363" s="219">
        <v>3.53</v>
      </c>
      <c r="E9363" s="220">
        <v>3.9699999999999999E-2</v>
      </c>
    </row>
    <row r="9364" spans="1:5">
      <c r="A9364" s="217">
        <v>100961</v>
      </c>
      <c r="B9364" s="218" t="s">
        <v>9687</v>
      </c>
      <c r="C9364" s="217" t="s">
        <v>9465</v>
      </c>
      <c r="D9364" s="219">
        <v>3.06</v>
      </c>
      <c r="E9364" s="220">
        <v>4.2500000000000003E-2</v>
      </c>
    </row>
    <row r="9365" spans="1:5">
      <c r="A9365" s="217">
        <v>100963</v>
      </c>
      <c r="B9365" s="218" t="s">
        <v>9688</v>
      </c>
      <c r="C9365" s="217" t="s">
        <v>9465</v>
      </c>
      <c r="D9365" s="219">
        <v>1.1100000000000001</v>
      </c>
      <c r="E9365" s="220">
        <v>3.5999999999999997E-2</v>
      </c>
    </row>
    <row r="9366" spans="1:5">
      <c r="A9366" s="217">
        <v>100962</v>
      </c>
      <c r="B9366" s="218" t="s">
        <v>9689</v>
      </c>
      <c r="C9366" s="217" t="s">
        <v>9465</v>
      </c>
      <c r="D9366" s="219">
        <v>2.79</v>
      </c>
      <c r="E9366" s="220">
        <v>4.2999999999999997E-2</v>
      </c>
    </row>
    <row r="9367" spans="1:5">
      <c r="A9367" s="217">
        <v>100959</v>
      </c>
      <c r="B9367" s="218" t="s">
        <v>9690</v>
      </c>
      <c r="C9367" s="217" t="s">
        <v>9465</v>
      </c>
      <c r="D9367" s="219">
        <v>11.29</v>
      </c>
      <c r="E9367" s="220">
        <v>4.6100000000000002E-2</v>
      </c>
    </row>
    <row r="9368" spans="1:5">
      <c r="A9368" s="217">
        <v>100955</v>
      </c>
      <c r="B9368" s="218" t="s">
        <v>9691</v>
      </c>
      <c r="C9368" s="217" t="s">
        <v>9465</v>
      </c>
      <c r="D9368" s="219">
        <v>4.74</v>
      </c>
      <c r="E9368" s="220">
        <v>4.6399999999999997E-2</v>
      </c>
    </row>
    <row r="9369" spans="1:5">
      <c r="A9369" s="217">
        <v>100956</v>
      </c>
      <c r="B9369" s="218" t="s">
        <v>9692</v>
      </c>
      <c r="C9369" s="217" t="s">
        <v>9465</v>
      </c>
      <c r="D9369" s="219">
        <v>4.1100000000000003</v>
      </c>
      <c r="E9369" s="220">
        <v>4.3799999999999999E-2</v>
      </c>
    </row>
    <row r="9370" spans="1:5">
      <c r="A9370" s="217">
        <v>100958</v>
      </c>
      <c r="B9370" s="218" t="s">
        <v>9693</v>
      </c>
      <c r="C9370" s="217" t="s">
        <v>9465</v>
      </c>
      <c r="D9370" s="219">
        <v>1.51</v>
      </c>
      <c r="E9370" s="220">
        <v>3.9699999999999999E-2</v>
      </c>
    </row>
    <row r="9371" spans="1:5">
      <c r="A9371" s="217">
        <v>100957</v>
      </c>
      <c r="B9371" s="218" t="s">
        <v>9694</v>
      </c>
      <c r="C9371" s="217" t="s">
        <v>9465</v>
      </c>
      <c r="D9371" s="219">
        <v>3.76</v>
      </c>
      <c r="E9371" s="220">
        <v>4.5199999999999997E-2</v>
      </c>
    </row>
    <row r="9372" spans="1:5">
      <c r="A9372" s="217">
        <v>100969</v>
      </c>
      <c r="B9372" s="218" t="s">
        <v>9695</v>
      </c>
      <c r="C9372" s="217" t="s">
        <v>9456</v>
      </c>
      <c r="D9372" s="219">
        <v>2.2200000000000002</v>
      </c>
      <c r="E9372" s="220">
        <v>0.27929999999999999</v>
      </c>
    </row>
    <row r="9373" spans="1:5">
      <c r="A9373" s="217">
        <v>100970</v>
      </c>
      <c r="B9373" s="218" t="s">
        <v>9696</v>
      </c>
      <c r="C9373" s="217" t="s">
        <v>9456</v>
      </c>
      <c r="D9373" s="219">
        <v>1.88</v>
      </c>
      <c r="E9373" s="220">
        <v>0.27660000000000001</v>
      </c>
    </row>
    <row r="9374" spans="1:5">
      <c r="A9374" s="217">
        <v>102333</v>
      </c>
      <c r="B9374" s="218" t="s">
        <v>9697</v>
      </c>
      <c r="C9374" s="217" t="s">
        <v>9456</v>
      </c>
      <c r="D9374" s="219">
        <v>0.71</v>
      </c>
      <c r="E9374" s="220">
        <v>0.2676</v>
      </c>
    </row>
    <row r="9375" spans="1:5">
      <c r="A9375" s="217">
        <v>102332</v>
      </c>
      <c r="B9375" s="218" t="s">
        <v>9698</v>
      </c>
      <c r="C9375" s="217" t="s">
        <v>9456</v>
      </c>
      <c r="D9375" s="219">
        <v>1.76</v>
      </c>
      <c r="E9375" s="220">
        <v>0.27839999999999998</v>
      </c>
    </row>
    <row r="9376" spans="1:5">
      <c r="A9376" s="217">
        <v>100965</v>
      </c>
      <c r="B9376" s="218" t="s">
        <v>9699</v>
      </c>
      <c r="C9376" s="217" t="s">
        <v>9456</v>
      </c>
      <c r="D9376" s="219">
        <v>1.71</v>
      </c>
      <c r="E9376" s="220">
        <v>0.32750000000000001</v>
      </c>
    </row>
    <row r="9377" spans="1:5">
      <c r="A9377" s="217">
        <v>100966</v>
      </c>
      <c r="B9377" s="218" t="s">
        <v>9700</v>
      </c>
      <c r="C9377" s="217" t="s">
        <v>9456</v>
      </c>
      <c r="D9377" s="219">
        <v>1.46</v>
      </c>
      <c r="E9377" s="220">
        <v>0.32879999999999998</v>
      </c>
    </row>
    <row r="9378" spans="1:5">
      <c r="A9378" s="217">
        <v>102331</v>
      </c>
      <c r="B9378" s="218" t="s">
        <v>9701</v>
      </c>
      <c r="C9378" s="217" t="s">
        <v>9456</v>
      </c>
      <c r="D9378" s="219">
        <v>0.53</v>
      </c>
      <c r="E9378" s="220">
        <v>0.32079999999999997</v>
      </c>
    </row>
    <row r="9379" spans="1:5">
      <c r="A9379" s="217">
        <v>102330</v>
      </c>
      <c r="B9379" s="218" t="s">
        <v>9702</v>
      </c>
      <c r="C9379" s="217" t="s">
        <v>9456</v>
      </c>
      <c r="D9379" s="219">
        <v>1.36</v>
      </c>
      <c r="E9379" s="220">
        <v>0.32350000000000001</v>
      </c>
    </row>
    <row r="9380" spans="1:5">
      <c r="A9380" s="217">
        <v>97804</v>
      </c>
      <c r="B9380" s="218" t="s">
        <v>9703</v>
      </c>
      <c r="C9380" s="217" t="s">
        <v>467</v>
      </c>
      <c r="D9380" s="219">
        <v>0</v>
      </c>
      <c r="E9380" s="220"/>
    </row>
    <row r="9381" spans="1:5">
      <c r="A9381" s="217">
        <v>104378</v>
      </c>
      <c r="B9381" s="218" t="s">
        <v>9704</v>
      </c>
      <c r="C9381" s="217" t="s">
        <v>467</v>
      </c>
      <c r="D9381" s="219">
        <v>0</v>
      </c>
      <c r="E9381" s="220"/>
    </row>
    <row r="9382" spans="1:5">
      <c r="A9382" s="217">
        <v>104379</v>
      </c>
      <c r="B9382" s="218" t="s">
        <v>9705</v>
      </c>
      <c r="C9382" s="217" t="s">
        <v>467</v>
      </c>
      <c r="D9382" s="219">
        <v>0</v>
      </c>
      <c r="E9382" s="220"/>
    </row>
    <row r="9383" spans="1:5">
      <c r="A9383" s="217">
        <v>104389</v>
      </c>
      <c r="B9383" s="218" t="s">
        <v>9706</v>
      </c>
      <c r="C9383" s="217" t="s">
        <v>467</v>
      </c>
      <c r="D9383" s="219">
        <v>0</v>
      </c>
      <c r="E9383" s="220"/>
    </row>
    <row r="9384" spans="1:5">
      <c r="A9384" s="217">
        <v>97801</v>
      </c>
      <c r="B9384" s="218" t="s">
        <v>9707</v>
      </c>
      <c r="C9384" s="217" t="s">
        <v>467</v>
      </c>
      <c r="D9384" s="219">
        <v>0</v>
      </c>
      <c r="E9384" s="220"/>
    </row>
    <row r="9385" spans="1:5">
      <c r="A9385" s="217">
        <v>104377</v>
      </c>
      <c r="B9385" s="218" t="s">
        <v>9708</v>
      </c>
      <c r="C9385" s="217" t="s">
        <v>467</v>
      </c>
      <c r="D9385" s="219">
        <v>0</v>
      </c>
      <c r="E9385" s="220"/>
    </row>
    <row r="9386" spans="1:5">
      <c r="A9386" s="217">
        <v>104376</v>
      </c>
      <c r="B9386" s="218" t="s">
        <v>9709</v>
      </c>
      <c r="C9386" s="217" t="s">
        <v>467</v>
      </c>
      <c r="D9386" s="219">
        <v>0</v>
      </c>
      <c r="E9386" s="220"/>
    </row>
    <row r="9387" spans="1:5">
      <c r="A9387" s="217">
        <v>97808</v>
      </c>
      <c r="B9387" s="218" t="s">
        <v>9710</v>
      </c>
      <c r="C9387" s="217" t="s">
        <v>467</v>
      </c>
      <c r="D9387" s="219">
        <v>0</v>
      </c>
      <c r="E9387" s="220"/>
    </row>
    <row r="9388" spans="1:5">
      <c r="A9388" s="217">
        <v>104381</v>
      </c>
      <c r="B9388" s="218" t="s">
        <v>9711</v>
      </c>
      <c r="C9388" s="217" t="s">
        <v>467</v>
      </c>
      <c r="D9388" s="219">
        <v>0</v>
      </c>
      <c r="E9388" s="220"/>
    </row>
    <row r="9389" spans="1:5">
      <c r="A9389" s="217">
        <v>104382</v>
      </c>
      <c r="B9389" s="218" t="s">
        <v>9712</v>
      </c>
      <c r="C9389" s="217" t="s">
        <v>467</v>
      </c>
      <c r="D9389" s="219">
        <v>0</v>
      </c>
      <c r="E9389" s="220"/>
    </row>
    <row r="9390" spans="1:5">
      <c r="A9390" s="217">
        <v>104380</v>
      </c>
      <c r="B9390" s="218" t="s">
        <v>9713</v>
      </c>
      <c r="C9390" s="217" t="s">
        <v>467</v>
      </c>
      <c r="D9390" s="219">
        <v>0</v>
      </c>
      <c r="E9390" s="220"/>
    </row>
    <row r="9391" spans="1:5">
      <c r="A9391" s="217">
        <v>103138</v>
      </c>
      <c r="B9391" s="218" t="s">
        <v>9714</v>
      </c>
      <c r="C9391" s="217" t="s">
        <v>28</v>
      </c>
      <c r="D9391" s="219">
        <v>37.22</v>
      </c>
      <c r="E9391" s="220">
        <v>8.2500000000000004E-2</v>
      </c>
    </row>
    <row r="9392" spans="1:5">
      <c r="A9392" s="217">
        <v>103151</v>
      </c>
      <c r="B9392" s="218" t="s">
        <v>9715</v>
      </c>
      <c r="C9392" s="217" t="s">
        <v>28</v>
      </c>
      <c r="D9392" s="219">
        <v>352.91</v>
      </c>
      <c r="E9392" s="220">
        <v>6.5699999999999995E-2</v>
      </c>
    </row>
    <row r="9393" spans="1:5">
      <c r="A9393" s="217">
        <v>103152</v>
      </c>
      <c r="B9393" s="218" t="s">
        <v>9716</v>
      </c>
      <c r="C9393" s="217" t="s">
        <v>28</v>
      </c>
      <c r="D9393" s="219">
        <v>420.66</v>
      </c>
      <c r="E9393" s="220">
        <v>6.54E-2</v>
      </c>
    </row>
    <row r="9394" spans="1:5">
      <c r="A9394" s="217">
        <v>103139</v>
      </c>
      <c r="B9394" s="218" t="s">
        <v>9717</v>
      </c>
      <c r="C9394" s="217" t="s">
        <v>28</v>
      </c>
      <c r="D9394" s="219">
        <v>48.76</v>
      </c>
      <c r="E9394" s="220">
        <v>7.7899999999999997E-2</v>
      </c>
    </row>
    <row r="9395" spans="1:5">
      <c r="A9395" s="217">
        <v>103140</v>
      </c>
      <c r="B9395" s="218" t="s">
        <v>9718</v>
      </c>
      <c r="C9395" s="217" t="s">
        <v>28</v>
      </c>
      <c r="D9395" s="219">
        <v>60.26</v>
      </c>
      <c r="E9395" s="220">
        <v>7.5300000000000006E-2</v>
      </c>
    </row>
    <row r="9396" spans="1:5">
      <c r="A9396" s="217">
        <v>103141</v>
      </c>
      <c r="B9396" s="218" t="s">
        <v>9719</v>
      </c>
      <c r="C9396" s="217" t="s">
        <v>28</v>
      </c>
      <c r="D9396" s="219">
        <v>93.46</v>
      </c>
      <c r="E9396" s="220">
        <v>7.1300000000000002E-2</v>
      </c>
    </row>
    <row r="9397" spans="1:5">
      <c r="A9397" s="217">
        <v>103142</v>
      </c>
      <c r="B9397" s="218" t="s">
        <v>9720</v>
      </c>
      <c r="C9397" s="217" t="s">
        <v>28</v>
      </c>
      <c r="D9397" s="219">
        <v>104.98</v>
      </c>
      <c r="E9397" s="220">
        <v>7.0400000000000004E-2</v>
      </c>
    </row>
    <row r="9398" spans="1:5">
      <c r="A9398" s="217">
        <v>103143</v>
      </c>
      <c r="B9398" s="218" t="s">
        <v>9721</v>
      </c>
      <c r="C9398" s="217" t="s">
        <v>28</v>
      </c>
      <c r="D9398" s="219">
        <v>138.16</v>
      </c>
      <c r="E9398" s="220">
        <v>6.88E-2</v>
      </c>
    </row>
    <row r="9399" spans="1:5">
      <c r="A9399" s="217">
        <v>103144</v>
      </c>
      <c r="B9399" s="218" t="s">
        <v>9722</v>
      </c>
      <c r="C9399" s="217" t="s">
        <v>28</v>
      </c>
      <c r="D9399" s="219">
        <v>149.66999999999999</v>
      </c>
      <c r="E9399" s="220">
        <v>6.8400000000000002E-2</v>
      </c>
    </row>
    <row r="9400" spans="1:5">
      <c r="A9400" s="217">
        <v>103145</v>
      </c>
      <c r="B9400" s="218" t="s">
        <v>9723</v>
      </c>
      <c r="C9400" s="217" t="s">
        <v>28</v>
      </c>
      <c r="D9400" s="219">
        <v>182.86</v>
      </c>
      <c r="E9400" s="220">
        <v>6.7599999999999993E-2</v>
      </c>
    </row>
    <row r="9401" spans="1:5">
      <c r="A9401" s="217">
        <v>103146</v>
      </c>
      <c r="B9401" s="218" t="s">
        <v>9724</v>
      </c>
      <c r="C9401" s="217" t="s">
        <v>28</v>
      </c>
      <c r="D9401" s="219">
        <v>194.36</v>
      </c>
      <c r="E9401" s="220">
        <v>6.7299999999999999E-2</v>
      </c>
    </row>
    <row r="9402" spans="1:5">
      <c r="A9402" s="217">
        <v>103147</v>
      </c>
      <c r="B9402" s="218" t="s">
        <v>9725</v>
      </c>
      <c r="C9402" s="217" t="s">
        <v>28</v>
      </c>
      <c r="D9402" s="219">
        <v>217.42</v>
      </c>
      <c r="E9402" s="220">
        <v>6.7000000000000004E-2</v>
      </c>
    </row>
    <row r="9403" spans="1:5">
      <c r="A9403" s="217">
        <v>103148</v>
      </c>
      <c r="B9403" s="218" t="s">
        <v>9726</v>
      </c>
      <c r="C9403" s="217" t="s">
        <v>28</v>
      </c>
      <c r="D9403" s="219">
        <v>262.11</v>
      </c>
      <c r="E9403" s="220">
        <v>6.6500000000000004E-2</v>
      </c>
    </row>
    <row r="9404" spans="1:5">
      <c r="A9404" s="217">
        <v>103137</v>
      </c>
      <c r="B9404" s="218" t="s">
        <v>9727</v>
      </c>
      <c r="C9404" s="217" t="s">
        <v>28</v>
      </c>
      <c r="D9404" s="219">
        <v>32.630000000000003</v>
      </c>
      <c r="E9404" s="220">
        <v>8.5199999999999998E-2</v>
      </c>
    </row>
    <row r="9405" spans="1:5">
      <c r="A9405" s="217">
        <v>103149</v>
      </c>
      <c r="B9405" s="218" t="s">
        <v>9728</v>
      </c>
      <c r="C9405" s="217" t="s">
        <v>28</v>
      </c>
      <c r="D9405" s="219">
        <v>285.16000000000003</v>
      </c>
      <c r="E9405" s="220">
        <v>6.6199999999999995E-2</v>
      </c>
    </row>
    <row r="9406" spans="1:5">
      <c r="A9406" s="217">
        <v>103150</v>
      </c>
      <c r="B9406" s="218" t="s">
        <v>9729</v>
      </c>
      <c r="C9406" s="217" t="s">
        <v>28</v>
      </c>
      <c r="D9406" s="219">
        <v>329.81</v>
      </c>
      <c r="E9406" s="220">
        <v>6.59E-2</v>
      </c>
    </row>
    <row r="9407" spans="1:5">
      <c r="A9407" s="217">
        <v>103106</v>
      </c>
      <c r="B9407" s="218" t="s">
        <v>9730</v>
      </c>
      <c r="C9407" s="217" t="s">
        <v>28</v>
      </c>
      <c r="D9407" s="219">
        <v>56.75</v>
      </c>
      <c r="E9407" s="220">
        <v>7.5899999999999995E-2</v>
      </c>
    </row>
    <row r="9408" spans="1:5">
      <c r="A9408" s="217">
        <v>103119</v>
      </c>
      <c r="B9408" s="218" t="s">
        <v>9731</v>
      </c>
      <c r="C9408" s="217" t="s">
        <v>28</v>
      </c>
      <c r="D9408" s="219">
        <v>688.13</v>
      </c>
      <c r="E9408" s="220">
        <v>6.4799999999999996E-2</v>
      </c>
    </row>
    <row r="9409" spans="1:5">
      <c r="A9409" s="217">
        <v>103120</v>
      </c>
      <c r="B9409" s="218" t="s">
        <v>9732</v>
      </c>
      <c r="C9409" s="217" t="s">
        <v>28</v>
      </c>
      <c r="D9409" s="219">
        <v>823.63</v>
      </c>
      <c r="E9409" s="220">
        <v>6.4600000000000005E-2</v>
      </c>
    </row>
    <row r="9410" spans="1:5">
      <c r="A9410" s="217">
        <v>103107</v>
      </c>
      <c r="B9410" s="218" t="s">
        <v>9733</v>
      </c>
      <c r="C9410" s="217" t="s">
        <v>28</v>
      </c>
      <c r="D9410" s="219">
        <v>79.8</v>
      </c>
      <c r="E9410" s="220">
        <v>7.2599999999999998E-2</v>
      </c>
    </row>
    <row r="9411" spans="1:5">
      <c r="A9411" s="217">
        <v>103108</v>
      </c>
      <c r="B9411" s="218" t="s">
        <v>9734</v>
      </c>
      <c r="C9411" s="217" t="s">
        <v>28</v>
      </c>
      <c r="D9411" s="219">
        <v>102.83</v>
      </c>
      <c r="E9411" s="220">
        <v>7.0599999999999996E-2</v>
      </c>
    </row>
    <row r="9412" spans="1:5">
      <c r="A9412" s="217">
        <v>103109</v>
      </c>
      <c r="B9412" s="218" t="s">
        <v>9735</v>
      </c>
      <c r="C9412" s="217" t="s">
        <v>28</v>
      </c>
      <c r="D9412" s="219">
        <v>169.2</v>
      </c>
      <c r="E9412" s="220">
        <v>6.7900000000000002E-2</v>
      </c>
    </row>
    <row r="9413" spans="1:5">
      <c r="A9413" s="217">
        <v>103110</v>
      </c>
      <c r="B9413" s="218" t="s">
        <v>9736</v>
      </c>
      <c r="C9413" s="217" t="s">
        <v>28</v>
      </c>
      <c r="D9413" s="219">
        <v>192.25</v>
      </c>
      <c r="E9413" s="220">
        <v>6.7400000000000002E-2</v>
      </c>
    </row>
    <row r="9414" spans="1:5">
      <c r="A9414" s="217">
        <v>103111</v>
      </c>
      <c r="B9414" s="218" t="s">
        <v>9737</v>
      </c>
      <c r="C9414" s="217" t="s">
        <v>28</v>
      </c>
      <c r="D9414" s="219">
        <v>258.60000000000002</v>
      </c>
      <c r="E9414" s="220">
        <v>6.6500000000000004E-2</v>
      </c>
    </row>
    <row r="9415" spans="1:5">
      <c r="A9415" s="217">
        <v>103112</v>
      </c>
      <c r="B9415" s="218" t="s">
        <v>9738</v>
      </c>
      <c r="C9415" s="217" t="s">
        <v>28</v>
      </c>
      <c r="D9415" s="219">
        <v>281.64</v>
      </c>
      <c r="E9415" s="220">
        <v>6.6299999999999998E-2</v>
      </c>
    </row>
    <row r="9416" spans="1:5">
      <c r="A9416" s="217">
        <v>103113</v>
      </c>
      <c r="B9416" s="218" t="s">
        <v>9739</v>
      </c>
      <c r="C9416" s="217" t="s">
        <v>28</v>
      </c>
      <c r="D9416" s="219">
        <v>347.98</v>
      </c>
      <c r="E9416" s="220">
        <v>6.5799999999999997E-2</v>
      </c>
    </row>
    <row r="9417" spans="1:5">
      <c r="A9417" s="217">
        <v>103114</v>
      </c>
      <c r="B9417" s="218" t="s">
        <v>9740</v>
      </c>
      <c r="C9417" s="217" t="s">
        <v>28</v>
      </c>
      <c r="D9417" s="219">
        <v>371.04</v>
      </c>
      <c r="E9417" s="220">
        <v>6.5699999999999995E-2</v>
      </c>
    </row>
    <row r="9418" spans="1:5">
      <c r="A9418" s="217">
        <v>103115</v>
      </c>
      <c r="B9418" s="218" t="s">
        <v>9741</v>
      </c>
      <c r="C9418" s="217" t="s">
        <v>28</v>
      </c>
      <c r="D9418" s="219">
        <v>417.13</v>
      </c>
      <c r="E9418" s="220">
        <v>6.54E-2</v>
      </c>
    </row>
    <row r="9419" spans="1:5">
      <c r="A9419" s="217">
        <v>103116</v>
      </c>
      <c r="B9419" s="218" t="s">
        <v>9742</v>
      </c>
      <c r="C9419" s="217" t="s">
        <v>28</v>
      </c>
      <c r="D9419" s="219">
        <v>506.54</v>
      </c>
      <c r="E9419" s="220">
        <v>6.5100000000000005E-2</v>
      </c>
    </row>
    <row r="9420" spans="1:5">
      <c r="A9420" s="217">
        <v>103105</v>
      </c>
      <c r="B9420" s="218" t="s">
        <v>9743</v>
      </c>
      <c r="C9420" s="217" t="s">
        <v>28</v>
      </c>
      <c r="D9420" s="219">
        <v>47.53</v>
      </c>
      <c r="E9420" s="220">
        <v>7.8299999999999995E-2</v>
      </c>
    </row>
    <row r="9421" spans="1:5">
      <c r="A9421" s="217">
        <v>103117</v>
      </c>
      <c r="B9421" s="218" t="s">
        <v>9744</v>
      </c>
      <c r="C9421" s="217" t="s">
        <v>28</v>
      </c>
      <c r="D9421" s="219">
        <v>552.63</v>
      </c>
      <c r="E9421" s="220">
        <v>6.5000000000000002E-2</v>
      </c>
    </row>
    <row r="9422" spans="1:5">
      <c r="A9422" s="217">
        <v>103118</v>
      </c>
      <c r="B9422" s="218" t="s">
        <v>9745</v>
      </c>
      <c r="C9422" s="217" t="s">
        <v>28</v>
      </c>
      <c r="D9422" s="219">
        <v>642.03</v>
      </c>
      <c r="E9422" s="220">
        <v>6.4899999999999999E-2</v>
      </c>
    </row>
    <row r="9423" spans="1:5">
      <c r="A9423" s="217">
        <v>103122</v>
      </c>
      <c r="B9423" s="218" t="s">
        <v>9746</v>
      </c>
      <c r="C9423" s="217" t="s">
        <v>28</v>
      </c>
      <c r="D9423" s="219">
        <v>76.27</v>
      </c>
      <c r="E9423" s="220">
        <v>7.2900000000000006E-2</v>
      </c>
    </row>
    <row r="9424" spans="1:5">
      <c r="A9424" s="217">
        <v>103135</v>
      </c>
      <c r="B9424" s="218" t="s">
        <v>9747</v>
      </c>
      <c r="C9424" s="217" t="s">
        <v>28</v>
      </c>
      <c r="D9424" s="219">
        <v>1023.34</v>
      </c>
      <c r="E9424" s="220">
        <v>6.4500000000000002E-2</v>
      </c>
    </row>
    <row r="9425" spans="1:5">
      <c r="A9425" s="217">
        <v>103136</v>
      </c>
      <c r="B9425" s="218" t="s">
        <v>9748</v>
      </c>
      <c r="C9425" s="217" t="s">
        <v>28</v>
      </c>
      <c r="D9425" s="219">
        <v>1226.58</v>
      </c>
      <c r="E9425" s="220">
        <v>6.4299999999999996E-2</v>
      </c>
    </row>
    <row r="9426" spans="1:5">
      <c r="A9426" s="217">
        <v>103123</v>
      </c>
      <c r="B9426" s="218" t="s">
        <v>9749</v>
      </c>
      <c r="C9426" s="217" t="s">
        <v>28</v>
      </c>
      <c r="D9426" s="219">
        <v>110.86</v>
      </c>
      <c r="E9426" s="220">
        <v>7.0099999999999996E-2</v>
      </c>
    </row>
    <row r="9427" spans="1:5">
      <c r="A9427" s="217">
        <v>103124</v>
      </c>
      <c r="B9427" s="218" t="s">
        <v>9750</v>
      </c>
      <c r="C9427" s="217" t="s">
        <v>28</v>
      </c>
      <c r="D9427" s="219">
        <v>145.41</v>
      </c>
      <c r="E9427" s="220">
        <v>6.8599999999999994E-2</v>
      </c>
    </row>
    <row r="9428" spans="1:5">
      <c r="A9428" s="217">
        <v>103125</v>
      </c>
      <c r="B9428" s="218" t="s">
        <v>9751</v>
      </c>
      <c r="C9428" s="217" t="s">
        <v>28</v>
      </c>
      <c r="D9428" s="219">
        <v>244.95</v>
      </c>
      <c r="E9428" s="220">
        <v>6.6600000000000006E-2</v>
      </c>
    </row>
    <row r="9429" spans="1:5">
      <c r="A9429" s="217">
        <v>103126</v>
      </c>
      <c r="B9429" s="218" t="s">
        <v>9752</v>
      </c>
      <c r="C9429" s="217" t="s">
        <v>28</v>
      </c>
      <c r="D9429" s="219">
        <v>279.52</v>
      </c>
      <c r="E9429" s="220">
        <v>6.6299999999999998E-2</v>
      </c>
    </row>
    <row r="9430" spans="1:5">
      <c r="A9430" s="217">
        <v>103127</v>
      </c>
      <c r="B9430" s="218" t="s">
        <v>9753</v>
      </c>
      <c r="C9430" s="217" t="s">
        <v>28</v>
      </c>
      <c r="D9430" s="219">
        <v>379.06</v>
      </c>
      <c r="E9430" s="220">
        <v>6.5600000000000006E-2</v>
      </c>
    </row>
    <row r="9431" spans="1:5">
      <c r="A9431" s="217">
        <v>103128</v>
      </c>
      <c r="B9431" s="218" t="s">
        <v>9754</v>
      </c>
      <c r="C9431" s="217" t="s">
        <v>28</v>
      </c>
      <c r="D9431" s="219">
        <v>413.62</v>
      </c>
      <c r="E9431" s="220">
        <v>6.54E-2</v>
      </c>
    </row>
    <row r="9432" spans="1:5">
      <c r="A9432" s="217">
        <v>103129</v>
      </c>
      <c r="B9432" s="218" t="s">
        <v>9755</v>
      </c>
      <c r="C9432" s="217" t="s">
        <v>28</v>
      </c>
      <c r="D9432" s="219">
        <v>513.16</v>
      </c>
      <c r="E9432" s="220">
        <v>6.5100000000000005E-2</v>
      </c>
    </row>
    <row r="9433" spans="1:5">
      <c r="A9433" s="217">
        <v>103130</v>
      </c>
      <c r="B9433" s="218" t="s">
        <v>9756</v>
      </c>
      <c r="C9433" s="217" t="s">
        <v>28</v>
      </c>
      <c r="D9433" s="219">
        <v>547.71</v>
      </c>
      <c r="E9433" s="220">
        <v>6.5100000000000005E-2</v>
      </c>
    </row>
    <row r="9434" spans="1:5">
      <c r="A9434" s="217">
        <v>103131</v>
      </c>
      <c r="B9434" s="218" t="s">
        <v>9757</v>
      </c>
      <c r="C9434" s="217" t="s">
        <v>28</v>
      </c>
      <c r="D9434" s="219">
        <v>616.85</v>
      </c>
      <c r="E9434" s="220">
        <v>6.4899999999999999E-2</v>
      </c>
    </row>
    <row r="9435" spans="1:5">
      <c r="A9435" s="217">
        <v>103132</v>
      </c>
      <c r="B9435" s="218" t="s">
        <v>9758</v>
      </c>
      <c r="C9435" s="217" t="s">
        <v>28</v>
      </c>
      <c r="D9435" s="219">
        <v>750.95</v>
      </c>
      <c r="E9435" s="220">
        <v>6.4699999999999994E-2</v>
      </c>
    </row>
    <row r="9436" spans="1:5">
      <c r="A9436" s="217">
        <v>103121</v>
      </c>
      <c r="B9436" s="218" t="s">
        <v>9759</v>
      </c>
      <c r="C9436" s="217" t="s">
        <v>28</v>
      </c>
      <c r="D9436" s="219">
        <v>62.45</v>
      </c>
      <c r="E9436" s="220">
        <v>7.4899999999999994E-2</v>
      </c>
    </row>
    <row r="9437" spans="1:5">
      <c r="A9437" s="217">
        <v>103133</v>
      </c>
      <c r="B9437" s="218" t="s">
        <v>9760</v>
      </c>
      <c r="C9437" s="217" t="s">
        <v>28</v>
      </c>
      <c r="D9437" s="219">
        <v>820.09</v>
      </c>
      <c r="E9437" s="220">
        <v>6.4600000000000005E-2</v>
      </c>
    </row>
    <row r="9438" spans="1:5">
      <c r="A9438" s="217">
        <v>103134</v>
      </c>
      <c r="B9438" s="218" t="s">
        <v>9761</v>
      </c>
      <c r="C9438" s="217" t="s">
        <v>28</v>
      </c>
      <c r="D9438" s="219">
        <v>954.2</v>
      </c>
      <c r="E9438" s="220">
        <v>6.4500000000000002E-2</v>
      </c>
    </row>
    <row r="9439" spans="1:5">
      <c r="A9439" s="217">
        <v>103090</v>
      </c>
      <c r="B9439" s="218" t="s">
        <v>9762</v>
      </c>
      <c r="C9439" s="217" t="s">
        <v>27</v>
      </c>
      <c r="D9439" s="219">
        <v>13.54</v>
      </c>
      <c r="E9439" s="220">
        <v>6.5000000000000002E-2</v>
      </c>
    </row>
    <row r="9440" spans="1:5">
      <c r="A9440" s="217">
        <v>103103</v>
      </c>
      <c r="B9440" s="218" t="s">
        <v>9763</v>
      </c>
      <c r="C9440" s="217" t="s">
        <v>27</v>
      </c>
      <c r="D9440" s="219">
        <v>133.12</v>
      </c>
      <c r="E9440" s="220">
        <v>6.0499999999999998E-2</v>
      </c>
    </row>
    <row r="9441" spans="1:5">
      <c r="A9441" s="217">
        <v>103104</v>
      </c>
      <c r="B9441" s="218" t="s">
        <v>9764</v>
      </c>
      <c r="C9441" s="217" t="s">
        <v>27</v>
      </c>
      <c r="D9441" s="219">
        <v>159.22</v>
      </c>
      <c r="E9441" s="220">
        <v>6.0499999999999998E-2</v>
      </c>
    </row>
    <row r="9442" spans="1:5">
      <c r="A9442" s="217">
        <v>103091</v>
      </c>
      <c r="B9442" s="218" t="s">
        <v>9765</v>
      </c>
      <c r="C9442" s="217" t="s">
        <v>27</v>
      </c>
      <c r="D9442" s="219">
        <v>19.04</v>
      </c>
      <c r="E9442" s="220">
        <v>6.3E-2</v>
      </c>
    </row>
    <row r="9443" spans="1:5">
      <c r="A9443" s="217">
        <v>103092</v>
      </c>
      <c r="B9443" s="218" t="s">
        <v>9766</v>
      </c>
      <c r="C9443" s="217" t="s">
        <v>27</v>
      </c>
      <c r="D9443" s="219">
        <v>24.54</v>
      </c>
      <c r="E9443" s="220">
        <v>6.2300000000000001E-2</v>
      </c>
    </row>
    <row r="9444" spans="1:5">
      <c r="A9444" s="217">
        <v>103093</v>
      </c>
      <c r="B9444" s="218" t="s">
        <v>9767</v>
      </c>
      <c r="C9444" s="217" t="s">
        <v>27</v>
      </c>
      <c r="D9444" s="219">
        <v>37.53</v>
      </c>
      <c r="E9444" s="220">
        <v>6.2100000000000002E-2</v>
      </c>
    </row>
    <row r="9445" spans="1:5">
      <c r="A9445" s="217">
        <v>103094</v>
      </c>
      <c r="B9445" s="218" t="s">
        <v>9768</v>
      </c>
      <c r="C9445" s="217" t="s">
        <v>27</v>
      </c>
      <c r="D9445" s="219">
        <v>43.07</v>
      </c>
      <c r="E9445" s="220">
        <v>6.1800000000000001E-2</v>
      </c>
    </row>
    <row r="9446" spans="1:5">
      <c r="A9446" s="217">
        <v>103095</v>
      </c>
      <c r="B9446" s="218" t="s">
        <v>9769</v>
      </c>
      <c r="C9446" s="217" t="s">
        <v>27</v>
      </c>
      <c r="D9446" s="219">
        <v>56.02</v>
      </c>
      <c r="E9446" s="220">
        <v>6.1800000000000001E-2</v>
      </c>
    </row>
    <row r="9447" spans="1:5">
      <c r="A9447" s="217">
        <v>103096</v>
      </c>
      <c r="B9447" s="218" t="s">
        <v>9770</v>
      </c>
      <c r="C9447" s="217" t="s">
        <v>27</v>
      </c>
      <c r="D9447" s="219">
        <v>61.55</v>
      </c>
      <c r="E9447" s="220">
        <v>6.1600000000000002E-2</v>
      </c>
    </row>
    <row r="9448" spans="1:5">
      <c r="A9448" s="217">
        <v>103097</v>
      </c>
      <c r="B9448" s="218" t="s">
        <v>9771</v>
      </c>
      <c r="C9448" s="217" t="s">
        <v>27</v>
      </c>
      <c r="D9448" s="219">
        <v>74.510000000000005</v>
      </c>
      <c r="E9448" s="220">
        <v>6.1699999999999998E-2</v>
      </c>
    </row>
    <row r="9449" spans="1:5">
      <c r="A9449" s="217">
        <v>103098</v>
      </c>
      <c r="B9449" s="218" t="s">
        <v>9772</v>
      </c>
      <c r="C9449" s="217" t="s">
        <v>27</v>
      </c>
      <c r="D9449" s="219">
        <v>80.05</v>
      </c>
      <c r="E9449" s="220">
        <v>6.1499999999999999E-2</v>
      </c>
    </row>
    <row r="9450" spans="1:5">
      <c r="A9450" s="217">
        <v>103099</v>
      </c>
      <c r="B9450" s="218" t="s">
        <v>9773</v>
      </c>
      <c r="C9450" s="217" t="s">
        <v>27</v>
      </c>
      <c r="D9450" s="219">
        <v>91.06</v>
      </c>
      <c r="E9450" s="220">
        <v>6.13E-2</v>
      </c>
    </row>
    <row r="9451" spans="1:5">
      <c r="A9451" s="217">
        <v>103100</v>
      </c>
      <c r="B9451" s="218" t="s">
        <v>9774</v>
      </c>
      <c r="C9451" s="217" t="s">
        <v>27</v>
      </c>
      <c r="D9451" s="219">
        <v>97.18</v>
      </c>
      <c r="E9451" s="220">
        <v>6.08E-2</v>
      </c>
    </row>
    <row r="9452" spans="1:5">
      <c r="A9452" s="217">
        <v>103089</v>
      </c>
      <c r="B9452" s="218" t="s">
        <v>9775</v>
      </c>
      <c r="C9452" s="217" t="s">
        <v>27</v>
      </c>
      <c r="D9452" s="219">
        <v>11.33</v>
      </c>
      <c r="E9452" s="220">
        <v>6.5299999999999997E-2</v>
      </c>
    </row>
    <row r="9453" spans="1:5">
      <c r="A9453" s="217">
        <v>103101</v>
      </c>
      <c r="B9453" s="218" t="s">
        <v>9776</v>
      </c>
      <c r="C9453" s="217" t="s">
        <v>27</v>
      </c>
      <c r="D9453" s="219">
        <v>107.03</v>
      </c>
      <c r="E9453" s="220">
        <v>6.0699999999999997E-2</v>
      </c>
    </row>
    <row r="9454" spans="1:5">
      <c r="A9454" s="217">
        <v>103102</v>
      </c>
      <c r="B9454" s="218" t="s">
        <v>9777</v>
      </c>
      <c r="C9454" s="217" t="s">
        <v>27</v>
      </c>
      <c r="D9454" s="219">
        <v>123.27</v>
      </c>
      <c r="E9454" s="220">
        <v>6.0699999999999997E-2</v>
      </c>
    </row>
    <row r="9455" spans="1:5">
      <c r="A9455" s="217">
        <v>101112</v>
      </c>
      <c r="B9455" s="218" t="s">
        <v>9778</v>
      </c>
      <c r="C9455" s="217" t="s">
        <v>552</v>
      </c>
      <c r="D9455" s="219">
        <v>896.22</v>
      </c>
      <c r="E9455" s="220">
        <v>2.5999999999999999E-3</v>
      </c>
    </row>
    <row r="9456" spans="1:5">
      <c r="A9456" s="217">
        <v>101113</v>
      </c>
      <c r="B9456" s="218" t="s">
        <v>9779</v>
      </c>
      <c r="C9456" s="217" t="s">
        <v>552</v>
      </c>
      <c r="D9456" s="219">
        <v>863.24</v>
      </c>
      <c r="E9456" s="220">
        <v>2.7000000000000001E-3</v>
      </c>
    </row>
    <row r="9457" spans="1:5">
      <c r="A9457" s="217">
        <v>101098</v>
      </c>
      <c r="B9457" s="218" t="s">
        <v>9780</v>
      </c>
      <c r="C9457" s="217" t="s">
        <v>552</v>
      </c>
      <c r="D9457" s="219">
        <v>1083.2</v>
      </c>
      <c r="E9457" s="220">
        <v>2.7000000000000001E-3</v>
      </c>
    </row>
    <row r="9458" spans="1:5">
      <c r="A9458" s="217">
        <v>101106</v>
      </c>
      <c r="B9458" s="218" t="s">
        <v>9781</v>
      </c>
      <c r="C9458" s="217" t="s">
        <v>552</v>
      </c>
      <c r="D9458" s="219">
        <v>1048.69</v>
      </c>
      <c r="E9458" s="220">
        <v>2.8E-3</v>
      </c>
    </row>
    <row r="9459" spans="1:5">
      <c r="A9459" s="217">
        <v>101102</v>
      </c>
      <c r="B9459" s="218" t="s">
        <v>9782</v>
      </c>
      <c r="C9459" s="217" t="s">
        <v>552</v>
      </c>
      <c r="D9459" s="219">
        <v>893.48</v>
      </c>
      <c r="E9459" s="220">
        <v>5.2600000000000001E-2</v>
      </c>
    </row>
    <row r="9460" spans="1:5">
      <c r="A9460" s="217">
        <v>101110</v>
      </c>
      <c r="B9460" s="218" t="s">
        <v>9783</v>
      </c>
      <c r="C9460" s="217" t="s">
        <v>552</v>
      </c>
      <c r="D9460" s="219">
        <v>853.91</v>
      </c>
      <c r="E9460" s="220">
        <v>5.5E-2</v>
      </c>
    </row>
    <row r="9461" spans="1:5">
      <c r="A9461" s="217">
        <v>101099</v>
      </c>
      <c r="B9461" s="218" t="s">
        <v>9784</v>
      </c>
      <c r="C9461" s="217" t="s">
        <v>552</v>
      </c>
      <c r="D9461" s="219">
        <v>996.95</v>
      </c>
      <c r="E9461" s="220">
        <v>2.8E-3</v>
      </c>
    </row>
    <row r="9462" spans="1:5">
      <c r="A9462" s="217">
        <v>101107</v>
      </c>
      <c r="B9462" s="218" t="s">
        <v>9785</v>
      </c>
      <c r="C9462" s="217" t="s">
        <v>552</v>
      </c>
      <c r="D9462" s="219">
        <v>964.1</v>
      </c>
      <c r="E9462" s="220">
        <v>2.8999999999999998E-3</v>
      </c>
    </row>
    <row r="9463" spans="1:5">
      <c r="A9463" s="217">
        <v>101103</v>
      </c>
      <c r="B9463" s="218" t="s">
        <v>9786</v>
      </c>
      <c r="C9463" s="217" t="s">
        <v>552</v>
      </c>
      <c r="D9463" s="219">
        <v>842.11</v>
      </c>
      <c r="E9463" s="220">
        <v>5.0999999999999997E-2</v>
      </c>
    </row>
    <row r="9464" spans="1:5">
      <c r="A9464" s="217">
        <v>101111</v>
      </c>
      <c r="B9464" s="218" t="s">
        <v>9787</v>
      </c>
      <c r="C9464" s="217" t="s">
        <v>552</v>
      </c>
      <c r="D9464" s="219">
        <v>804.89</v>
      </c>
      <c r="E9464" s="220">
        <v>5.3400000000000003E-2</v>
      </c>
    </row>
    <row r="9465" spans="1:5">
      <c r="A9465" s="217">
        <v>101096</v>
      </c>
      <c r="B9465" s="218" t="s">
        <v>9788</v>
      </c>
      <c r="C9465" s="217" t="s">
        <v>552</v>
      </c>
      <c r="D9465" s="219">
        <v>1222.43</v>
      </c>
      <c r="E9465" s="220">
        <v>2.7000000000000001E-3</v>
      </c>
    </row>
    <row r="9466" spans="1:5">
      <c r="A9466" s="217">
        <v>101104</v>
      </c>
      <c r="B9466" s="218" t="s">
        <v>9789</v>
      </c>
      <c r="C9466" s="217" t="s">
        <v>552</v>
      </c>
      <c r="D9466" s="219">
        <v>1185.4000000000001</v>
      </c>
      <c r="E9466" s="220">
        <v>2.8E-3</v>
      </c>
    </row>
    <row r="9467" spans="1:5">
      <c r="A9467" s="217">
        <v>101100</v>
      </c>
      <c r="B9467" s="218" t="s">
        <v>9790</v>
      </c>
      <c r="C9467" s="217" t="s">
        <v>552</v>
      </c>
      <c r="D9467" s="219">
        <v>940.11</v>
      </c>
      <c r="E9467" s="220">
        <v>6.2E-2</v>
      </c>
    </row>
    <row r="9468" spans="1:5">
      <c r="A9468" s="217">
        <v>101108</v>
      </c>
      <c r="B9468" s="218" t="s">
        <v>9791</v>
      </c>
      <c r="C9468" s="217" t="s">
        <v>552</v>
      </c>
      <c r="D9468" s="219">
        <v>897.01</v>
      </c>
      <c r="E9468" s="220">
        <v>6.4899999999999999E-2</v>
      </c>
    </row>
    <row r="9469" spans="1:5">
      <c r="A9469" s="217">
        <v>101097</v>
      </c>
      <c r="B9469" s="218" t="s">
        <v>9792</v>
      </c>
      <c r="C9469" s="217" t="s">
        <v>552</v>
      </c>
      <c r="D9469" s="219">
        <v>1161.01</v>
      </c>
      <c r="E9469" s="220">
        <v>2.8E-3</v>
      </c>
    </row>
    <row r="9470" spans="1:5">
      <c r="A9470" s="217">
        <v>101105</v>
      </c>
      <c r="B9470" s="218" t="s">
        <v>9793</v>
      </c>
      <c r="C9470" s="217" t="s">
        <v>552</v>
      </c>
      <c r="D9470" s="219">
        <v>1124.8</v>
      </c>
      <c r="E9470" s="220">
        <v>2.8999999999999998E-3</v>
      </c>
    </row>
    <row r="9471" spans="1:5">
      <c r="A9471" s="217">
        <v>101101</v>
      </c>
      <c r="B9471" s="218" t="s">
        <v>9794</v>
      </c>
      <c r="C9471" s="217" t="s">
        <v>552</v>
      </c>
      <c r="D9471" s="219">
        <v>917.57</v>
      </c>
      <c r="E9471" s="220">
        <v>5.8200000000000002E-2</v>
      </c>
    </row>
    <row r="9472" spans="1:5">
      <c r="A9472" s="217">
        <v>101109</v>
      </c>
      <c r="B9472" s="218" t="s">
        <v>9795</v>
      </c>
      <c r="C9472" s="217" t="s">
        <v>552</v>
      </c>
      <c r="D9472" s="219">
        <v>875.61</v>
      </c>
      <c r="E9472" s="220">
        <v>6.0999999999999999E-2</v>
      </c>
    </row>
    <row r="9473" spans="1:5">
      <c r="A9473" s="217">
        <v>96393</v>
      </c>
      <c r="B9473" s="218" t="s">
        <v>9796</v>
      </c>
      <c r="C9473" s="217" t="s">
        <v>552</v>
      </c>
      <c r="D9473" s="219">
        <v>171.35</v>
      </c>
      <c r="E9473" s="220">
        <v>1.5299999999999999E-2</v>
      </c>
    </row>
    <row r="9474" spans="1:5">
      <c r="A9474" s="217">
        <v>96394</v>
      </c>
      <c r="B9474" s="218" t="s">
        <v>9797</v>
      </c>
      <c r="C9474" s="217" t="s">
        <v>552</v>
      </c>
      <c r="D9474" s="219">
        <v>229.44</v>
      </c>
      <c r="E9474" s="220">
        <v>1.1299999999999999E-2</v>
      </c>
    </row>
    <row r="9475" spans="1:5">
      <c r="A9475" s="217">
        <v>104363</v>
      </c>
      <c r="B9475" s="218" t="s">
        <v>9798</v>
      </c>
      <c r="C9475" s="217" t="s">
        <v>9355</v>
      </c>
      <c r="D9475" s="219">
        <v>0</v>
      </c>
      <c r="E9475" s="220"/>
    </row>
    <row r="9476" spans="1:5">
      <c r="A9476" s="217">
        <v>104360</v>
      </c>
      <c r="B9476" s="218" t="s">
        <v>9799</v>
      </c>
      <c r="C9476" s="217" t="s">
        <v>9355</v>
      </c>
      <c r="D9476" s="219">
        <v>0</v>
      </c>
      <c r="E9476" s="220"/>
    </row>
    <row r="9477" spans="1:5">
      <c r="A9477" s="217">
        <v>104358</v>
      </c>
      <c r="B9477" s="218" t="s">
        <v>9800</v>
      </c>
      <c r="C9477" s="217" t="s">
        <v>9355</v>
      </c>
      <c r="D9477" s="219">
        <v>0</v>
      </c>
      <c r="E9477" s="220"/>
    </row>
    <row r="9478" spans="1:5">
      <c r="A9478" s="217">
        <v>104362</v>
      </c>
      <c r="B9478" s="218" t="s">
        <v>9801</v>
      </c>
      <c r="C9478" s="217" t="s">
        <v>9355</v>
      </c>
      <c r="D9478" s="219">
        <v>0</v>
      </c>
      <c r="E9478" s="220"/>
    </row>
    <row r="9479" spans="1:5">
      <c r="A9479" s="217">
        <v>104361</v>
      </c>
      <c r="B9479" s="218" t="s">
        <v>9802</v>
      </c>
      <c r="C9479" s="217" t="s">
        <v>9355</v>
      </c>
      <c r="D9479" s="219">
        <v>0</v>
      </c>
      <c r="E9479" s="220"/>
    </row>
    <row r="9480" spans="1:5">
      <c r="A9480" s="217">
        <v>104359</v>
      </c>
      <c r="B9480" s="218" t="s">
        <v>9803</v>
      </c>
      <c r="C9480" s="217" t="s">
        <v>9355</v>
      </c>
      <c r="D9480" s="219">
        <v>0</v>
      </c>
      <c r="E9480" s="220"/>
    </row>
    <row r="9481" spans="1:5">
      <c r="A9481" s="217">
        <v>96395</v>
      </c>
      <c r="B9481" s="218" t="s">
        <v>9804</v>
      </c>
      <c r="C9481" s="217" t="s">
        <v>552</v>
      </c>
      <c r="D9481" s="219">
        <v>310.52</v>
      </c>
      <c r="E9481" s="220">
        <v>7.4999999999999997E-3</v>
      </c>
    </row>
    <row r="9482" spans="1:5">
      <c r="A9482" s="217">
        <v>104373</v>
      </c>
      <c r="B9482" s="218" t="s">
        <v>9805</v>
      </c>
      <c r="C9482" s="217" t="s">
        <v>9355</v>
      </c>
      <c r="D9482" s="219">
        <v>0</v>
      </c>
      <c r="E9482" s="220"/>
    </row>
    <row r="9483" spans="1:5">
      <c r="A9483" s="217">
        <v>104374</v>
      </c>
      <c r="B9483" s="218" t="s">
        <v>9806</v>
      </c>
      <c r="C9483" s="217" t="s">
        <v>9355</v>
      </c>
      <c r="D9483" s="219">
        <v>0</v>
      </c>
      <c r="E9483" s="220"/>
    </row>
    <row r="9484" spans="1:5">
      <c r="A9484" s="217">
        <v>105034</v>
      </c>
      <c r="B9484" s="218" t="s">
        <v>9807</v>
      </c>
      <c r="C9484" s="217" t="s">
        <v>27</v>
      </c>
      <c r="D9484" s="219">
        <v>40.4</v>
      </c>
      <c r="E9484" s="220">
        <v>0</v>
      </c>
    </row>
    <row r="9485" spans="1:5">
      <c r="A9485" s="217">
        <v>105033</v>
      </c>
      <c r="B9485" s="218" t="s">
        <v>9808</v>
      </c>
      <c r="C9485" s="217" t="s">
        <v>27</v>
      </c>
      <c r="D9485" s="219">
        <v>56.35</v>
      </c>
      <c r="E9485" s="220">
        <v>0</v>
      </c>
    </row>
    <row r="9486" spans="1:5">
      <c r="A9486" s="217">
        <v>93205</v>
      </c>
      <c r="B9486" s="218" t="s">
        <v>9809</v>
      </c>
      <c r="C9486" s="217" t="s">
        <v>27</v>
      </c>
      <c r="D9486" s="219">
        <v>67.900000000000006</v>
      </c>
      <c r="E9486" s="220">
        <v>0</v>
      </c>
    </row>
    <row r="9487" spans="1:5">
      <c r="A9487" s="217">
        <v>105032</v>
      </c>
      <c r="B9487" s="218" t="s">
        <v>9810</v>
      </c>
      <c r="C9487" s="217" t="s">
        <v>27</v>
      </c>
      <c r="D9487" s="219">
        <v>31.91</v>
      </c>
      <c r="E9487" s="220">
        <v>0</v>
      </c>
    </row>
    <row r="9488" spans="1:5">
      <c r="A9488" s="217">
        <v>105031</v>
      </c>
      <c r="B9488" s="218" t="s">
        <v>9811</v>
      </c>
      <c r="C9488" s="217" t="s">
        <v>27</v>
      </c>
      <c r="D9488" s="219">
        <v>46.74</v>
      </c>
      <c r="E9488" s="220">
        <v>0</v>
      </c>
    </row>
    <row r="9489" spans="1:5">
      <c r="A9489" s="217">
        <v>93199</v>
      </c>
      <c r="B9489" s="218" t="s">
        <v>9812</v>
      </c>
      <c r="C9489" s="217" t="s">
        <v>27</v>
      </c>
      <c r="D9489" s="219">
        <v>49.42</v>
      </c>
      <c r="E9489" s="220">
        <v>0</v>
      </c>
    </row>
    <row r="9490" spans="1:5">
      <c r="A9490" s="217">
        <v>105030</v>
      </c>
      <c r="B9490" s="218" t="s">
        <v>9813</v>
      </c>
      <c r="C9490" s="217" t="s">
        <v>27</v>
      </c>
      <c r="D9490" s="219">
        <v>41.61</v>
      </c>
      <c r="E9490" s="220">
        <v>3.1699999999999999E-2</v>
      </c>
    </row>
    <row r="9491" spans="1:5">
      <c r="A9491" s="217">
        <v>105029</v>
      </c>
      <c r="B9491" s="218" t="s">
        <v>9814</v>
      </c>
      <c r="C9491" s="217" t="s">
        <v>27</v>
      </c>
      <c r="D9491" s="219">
        <v>49.28</v>
      </c>
      <c r="E9491" s="220">
        <v>2.6800000000000001E-2</v>
      </c>
    </row>
    <row r="9492" spans="1:5">
      <c r="A9492" s="217">
        <v>93197</v>
      </c>
      <c r="B9492" s="218" t="s">
        <v>9815</v>
      </c>
      <c r="C9492" s="217" t="s">
        <v>27</v>
      </c>
      <c r="D9492" s="219">
        <v>56.99</v>
      </c>
      <c r="E9492" s="220">
        <v>2.3199999999999998E-2</v>
      </c>
    </row>
    <row r="9493" spans="1:5">
      <c r="A9493" s="217">
        <v>105040</v>
      </c>
      <c r="B9493" s="218" t="s">
        <v>9816</v>
      </c>
      <c r="C9493" s="217" t="s">
        <v>27</v>
      </c>
      <c r="D9493" s="219">
        <v>31.49</v>
      </c>
      <c r="E9493" s="220">
        <v>1.0200000000000001E-2</v>
      </c>
    </row>
    <row r="9494" spans="1:5">
      <c r="A9494" s="217">
        <v>105039</v>
      </c>
      <c r="B9494" s="218" t="s">
        <v>9817</v>
      </c>
      <c r="C9494" s="217" t="s">
        <v>27</v>
      </c>
      <c r="D9494" s="219">
        <v>46.48</v>
      </c>
      <c r="E9494" s="220">
        <v>1.03E-2</v>
      </c>
    </row>
    <row r="9495" spans="1:5">
      <c r="A9495" s="217">
        <v>105038</v>
      </c>
      <c r="B9495" s="218" t="s">
        <v>9818</v>
      </c>
      <c r="C9495" s="217" t="s">
        <v>27</v>
      </c>
      <c r="D9495" s="219">
        <v>64.55</v>
      </c>
      <c r="E9495" s="220">
        <v>1.0500000000000001E-2</v>
      </c>
    </row>
    <row r="9496" spans="1:5">
      <c r="A9496" s="217">
        <v>105028</v>
      </c>
      <c r="B9496" s="218" t="s">
        <v>9819</v>
      </c>
      <c r="C9496" s="217" t="s">
        <v>27</v>
      </c>
      <c r="D9496" s="219">
        <v>21.7</v>
      </c>
      <c r="E9496" s="220">
        <v>6.08E-2</v>
      </c>
    </row>
    <row r="9497" spans="1:5">
      <c r="A9497" s="217">
        <v>105027</v>
      </c>
      <c r="B9497" s="218" t="s">
        <v>9820</v>
      </c>
      <c r="C9497" s="217" t="s">
        <v>27</v>
      </c>
      <c r="D9497" s="219">
        <v>24.72</v>
      </c>
      <c r="E9497" s="220">
        <v>5.3400000000000003E-2</v>
      </c>
    </row>
    <row r="9498" spans="1:5">
      <c r="A9498" s="217">
        <v>93194</v>
      </c>
      <c r="B9498" s="218" t="s">
        <v>9821</v>
      </c>
      <c r="C9498" s="217" t="s">
        <v>27</v>
      </c>
      <c r="D9498" s="219">
        <v>28.17</v>
      </c>
      <c r="E9498" s="220">
        <v>4.6899999999999997E-2</v>
      </c>
    </row>
    <row r="9499" spans="1:5">
      <c r="A9499" s="217">
        <v>93200</v>
      </c>
      <c r="B9499" s="218" t="s">
        <v>9822</v>
      </c>
      <c r="C9499" s="217" t="s">
        <v>27</v>
      </c>
      <c r="D9499" s="219">
        <v>11.84</v>
      </c>
      <c r="E9499" s="220">
        <v>0</v>
      </c>
    </row>
    <row r="9500" spans="1:5">
      <c r="A9500" s="217">
        <v>93203</v>
      </c>
      <c r="B9500" s="218" t="s">
        <v>9823</v>
      </c>
      <c r="C9500" s="217" t="s">
        <v>27</v>
      </c>
      <c r="D9500" s="219">
        <v>14.3</v>
      </c>
      <c r="E9500" s="220">
        <v>0</v>
      </c>
    </row>
    <row r="9501" spans="1:5">
      <c r="A9501" s="217">
        <v>93202</v>
      </c>
      <c r="B9501" s="218" t="s">
        <v>9824</v>
      </c>
      <c r="C9501" s="217" t="s">
        <v>27</v>
      </c>
      <c r="D9501" s="219">
        <v>26.14</v>
      </c>
      <c r="E9501" s="220">
        <v>0</v>
      </c>
    </row>
    <row r="9502" spans="1:5">
      <c r="A9502" s="217">
        <v>105026</v>
      </c>
      <c r="B9502" s="218" t="s">
        <v>9825</v>
      </c>
      <c r="C9502" s="217" t="s">
        <v>27</v>
      </c>
      <c r="D9502" s="219">
        <v>41.46</v>
      </c>
      <c r="E9502" s="220">
        <v>0</v>
      </c>
    </row>
    <row r="9503" spans="1:5">
      <c r="A9503" s="217">
        <v>105025</v>
      </c>
      <c r="B9503" s="218" t="s">
        <v>9826</v>
      </c>
      <c r="C9503" s="217" t="s">
        <v>27</v>
      </c>
      <c r="D9503" s="219">
        <v>58.2</v>
      </c>
      <c r="E9503" s="220">
        <v>0</v>
      </c>
    </row>
    <row r="9504" spans="1:5">
      <c r="A9504" s="217">
        <v>93191</v>
      </c>
      <c r="B9504" s="218" t="s">
        <v>9827</v>
      </c>
      <c r="C9504" s="217" t="s">
        <v>27</v>
      </c>
      <c r="D9504" s="219">
        <v>70.16</v>
      </c>
      <c r="E9504" s="220">
        <v>0</v>
      </c>
    </row>
    <row r="9505" spans="1:5">
      <c r="A9505" s="217">
        <v>105024</v>
      </c>
      <c r="B9505" s="218" t="s">
        <v>9828</v>
      </c>
      <c r="C9505" s="217" t="s">
        <v>27</v>
      </c>
      <c r="D9505" s="219">
        <v>53.88</v>
      </c>
      <c r="E9505" s="220">
        <v>2.4500000000000001E-2</v>
      </c>
    </row>
    <row r="9506" spans="1:5">
      <c r="A9506" s="217">
        <v>105023</v>
      </c>
      <c r="B9506" s="218" t="s">
        <v>9829</v>
      </c>
      <c r="C9506" s="217" t="s">
        <v>27</v>
      </c>
      <c r="D9506" s="219">
        <v>65.34</v>
      </c>
      <c r="E9506" s="220">
        <v>2.0199999999999999E-2</v>
      </c>
    </row>
    <row r="9507" spans="1:5">
      <c r="A9507" s="217">
        <v>93187</v>
      </c>
      <c r="B9507" s="218" t="s">
        <v>9830</v>
      </c>
      <c r="C9507" s="217" t="s">
        <v>27</v>
      </c>
      <c r="D9507" s="219">
        <v>76.8</v>
      </c>
      <c r="E9507" s="220">
        <v>1.72E-2</v>
      </c>
    </row>
    <row r="9508" spans="1:5">
      <c r="A9508" s="217">
        <v>105037</v>
      </c>
      <c r="B9508" s="218" t="s">
        <v>9831</v>
      </c>
      <c r="C9508" s="217" t="s">
        <v>27</v>
      </c>
      <c r="D9508" s="219">
        <v>31.64</v>
      </c>
      <c r="E9508" s="220">
        <v>1.01E-2</v>
      </c>
    </row>
    <row r="9509" spans="1:5">
      <c r="A9509" s="217">
        <v>105036</v>
      </c>
      <c r="B9509" s="218" t="s">
        <v>9832</v>
      </c>
      <c r="C9509" s="217" t="s">
        <v>27</v>
      </c>
      <c r="D9509" s="219">
        <v>46.69</v>
      </c>
      <c r="E9509" s="220">
        <v>1.03E-2</v>
      </c>
    </row>
    <row r="9510" spans="1:5">
      <c r="A9510" s="217">
        <v>105035</v>
      </c>
      <c r="B9510" s="218" t="s">
        <v>9833</v>
      </c>
      <c r="C9510" s="217" t="s">
        <v>27</v>
      </c>
      <c r="D9510" s="219">
        <v>64.739999999999995</v>
      </c>
      <c r="E9510" s="220">
        <v>1.0500000000000001E-2</v>
      </c>
    </row>
    <row r="9511" spans="1:5">
      <c r="A9511" s="217">
        <v>105022</v>
      </c>
      <c r="B9511" s="218" t="s">
        <v>9834</v>
      </c>
      <c r="C9511" s="217" t="s">
        <v>27</v>
      </c>
      <c r="D9511" s="219">
        <v>22.04</v>
      </c>
      <c r="E9511" s="220">
        <v>5.9900000000000002E-2</v>
      </c>
    </row>
    <row r="9512" spans="1:5">
      <c r="A9512" s="217">
        <v>105021</v>
      </c>
      <c r="B9512" s="218" t="s">
        <v>9835</v>
      </c>
      <c r="C9512" s="217" t="s">
        <v>27</v>
      </c>
      <c r="D9512" s="219">
        <v>25.1</v>
      </c>
      <c r="E9512" s="220">
        <v>5.2600000000000001E-2</v>
      </c>
    </row>
    <row r="9513" spans="1:5">
      <c r="A9513" s="217">
        <v>93184</v>
      </c>
      <c r="B9513" s="218" t="s">
        <v>9836</v>
      </c>
      <c r="C9513" s="217" t="s">
        <v>27</v>
      </c>
      <c r="D9513" s="219">
        <v>28.93</v>
      </c>
      <c r="E9513" s="220">
        <v>4.5600000000000002E-2</v>
      </c>
    </row>
    <row r="9514" spans="1:5">
      <c r="A9514" s="217">
        <v>102237</v>
      </c>
      <c r="B9514" s="218" t="s">
        <v>9837</v>
      </c>
      <c r="C9514" s="217" t="s">
        <v>467</v>
      </c>
      <c r="D9514" s="219">
        <v>0</v>
      </c>
      <c r="E9514" s="220"/>
    </row>
    <row r="9515" spans="1:5">
      <c r="A9515" s="217">
        <v>102149</v>
      </c>
      <c r="B9515" s="218" t="s">
        <v>9838</v>
      </c>
      <c r="C9515" s="217" t="s">
        <v>467</v>
      </c>
      <c r="D9515" s="219">
        <v>0</v>
      </c>
      <c r="E9515" s="220"/>
    </row>
    <row r="9516" spans="1:5">
      <c r="A9516" s="217">
        <v>102150</v>
      </c>
      <c r="B9516" s="218" t="s">
        <v>9839</v>
      </c>
      <c r="C9516" s="217" t="s">
        <v>467</v>
      </c>
      <c r="D9516" s="219">
        <v>0</v>
      </c>
      <c r="E9516" s="220"/>
    </row>
    <row r="9517" spans="1:5">
      <c r="A9517" s="217">
        <v>102145</v>
      </c>
      <c r="B9517" s="218" t="s">
        <v>9840</v>
      </c>
      <c r="C9517" s="217" t="s">
        <v>467</v>
      </c>
      <c r="D9517" s="219">
        <v>0</v>
      </c>
      <c r="E9517" s="220"/>
    </row>
    <row r="9518" spans="1:5">
      <c r="A9518" s="217">
        <v>102146</v>
      </c>
      <c r="B9518" s="218" t="s">
        <v>9841</v>
      </c>
      <c r="C9518" s="217" t="s">
        <v>467</v>
      </c>
      <c r="D9518" s="219">
        <v>0</v>
      </c>
      <c r="E9518" s="220"/>
    </row>
    <row r="9519" spans="1:5">
      <c r="A9519" s="217">
        <v>102147</v>
      </c>
      <c r="B9519" s="218" t="s">
        <v>9842</v>
      </c>
      <c r="C9519" s="217" t="s">
        <v>467</v>
      </c>
      <c r="D9519" s="219">
        <v>0</v>
      </c>
      <c r="E9519" s="220"/>
    </row>
    <row r="9520" spans="1:5">
      <c r="A9520" s="217">
        <v>102148</v>
      </c>
      <c r="B9520" s="218" t="s">
        <v>9843</v>
      </c>
      <c r="C9520" s="217" t="s">
        <v>467</v>
      </c>
      <c r="D9520" s="219">
        <v>0</v>
      </c>
      <c r="E9520" s="220"/>
    </row>
    <row r="9521" spans="1:5">
      <c r="A9521" s="217">
        <v>102143</v>
      </c>
      <c r="B9521" s="218" t="s">
        <v>9844</v>
      </c>
      <c r="C9521" s="217" t="s">
        <v>467</v>
      </c>
      <c r="D9521" s="219">
        <v>0</v>
      </c>
      <c r="E9521" s="220"/>
    </row>
    <row r="9522" spans="1:5">
      <c r="A9522" s="217">
        <v>102144</v>
      </c>
      <c r="B9522" s="218" t="s">
        <v>9845</v>
      </c>
      <c r="C9522" s="217" t="s">
        <v>467</v>
      </c>
      <c r="D9522" s="219">
        <v>0</v>
      </c>
      <c r="E9522" s="220"/>
    </row>
    <row r="9523" spans="1:5">
      <c r="A9523" s="217">
        <v>102171</v>
      </c>
      <c r="B9523" s="218" t="s">
        <v>9846</v>
      </c>
      <c r="C9523" s="217" t="s">
        <v>467</v>
      </c>
      <c r="D9523" s="219">
        <v>491.51</v>
      </c>
      <c r="E9523" s="220">
        <v>0.1658</v>
      </c>
    </row>
    <row r="9524" spans="1:5">
      <c r="A9524" s="217">
        <v>102172</v>
      </c>
      <c r="B9524" s="218" t="s">
        <v>9847</v>
      </c>
      <c r="C9524" s="217" t="s">
        <v>467</v>
      </c>
      <c r="D9524" s="219">
        <v>475.85</v>
      </c>
      <c r="E9524" s="220">
        <v>0.13270000000000001</v>
      </c>
    </row>
    <row r="9525" spans="1:5">
      <c r="A9525" s="217">
        <v>102170</v>
      </c>
      <c r="B9525" s="218" t="s">
        <v>9848</v>
      </c>
      <c r="C9525" s="217" t="s">
        <v>467</v>
      </c>
      <c r="D9525" s="219">
        <v>273.92</v>
      </c>
      <c r="E9525" s="220">
        <v>0.3644</v>
      </c>
    </row>
    <row r="9526" spans="1:5">
      <c r="A9526" s="217">
        <v>102160</v>
      </c>
      <c r="B9526" s="218" t="s">
        <v>9849</v>
      </c>
      <c r="C9526" s="217" t="s">
        <v>467</v>
      </c>
      <c r="D9526" s="219">
        <v>166.1</v>
      </c>
      <c r="E9526" s="220">
        <v>0</v>
      </c>
    </row>
    <row r="9527" spans="1:5">
      <c r="A9527" s="217">
        <v>102177</v>
      </c>
      <c r="B9527" s="218" t="s">
        <v>9850</v>
      </c>
      <c r="C9527" s="217" t="s">
        <v>467</v>
      </c>
      <c r="D9527" s="219">
        <v>1748.56</v>
      </c>
      <c r="E9527" s="220">
        <v>4.3700000000000003E-2</v>
      </c>
    </row>
    <row r="9528" spans="1:5">
      <c r="A9528" s="217">
        <v>102174</v>
      </c>
      <c r="B9528" s="218" t="s">
        <v>9851</v>
      </c>
      <c r="C9528" s="217" t="s">
        <v>467</v>
      </c>
      <c r="D9528" s="219">
        <v>0</v>
      </c>
      <c r="E9528" s="220"/>
    </row>
    <row r="9529" spans="1:5">
      <c r="A9529" s="217">
        <v>102178</v>
      </c>
      <c r="B9529" s="218" t="s">
        <v>9852</v>
      </c>
      <c r="C9529" s="217" t="s">
        <v>467</v>
      </c>
      <c r="D9529" s="219">
        <v>2004.26</v>
      </c>
      <c r="E9529" s="220">
        <v>3.4000000000000002E-2</v>
      </c>
    </row>
    <row r="9530" spans="1:5">
      <c r="A9530" s="217">
        <v>102175</v>
      </c>
      <c r="B9530" s="218" t="s">
        <v>9853</v>
      </c>
      <c r="C9530" s="217" t="s">
        <v>467</v>
      </c>
      <c r="D9530" s="219">
        <v>0</v>
      </c>
      <c r="E9530" s="220"/>
    </row>
    <row r="9531" spans="1:5">
      <c r="A9531" s="217">
        <v>102176</v>
      </c>
      <c r="B9531" s="218" t="s">
        <v>9854</v>
      </c>
      <c r="C9531" s="217" t="s">
        <v>467</v>
      </c>
      <c r="D9531" s="219">
        <v>875.89</v>
      </c>
      <c r="E9531" s="220">
        <v>0.1003</v>
      </c>
    </row>
    <row r="9532" spans="1:5">
      <c r="A9532" s="217">
        <v>102173</v>
      </c>
      <c r="B9532" s="218" t="s">
        <v>9855</v>
      </c>
      <c r="C9532" s="217" t="s">
        <v>467</v>
      </c>
      <c r="D9532" s="219">
        <v>0</v>
      </c>
      <c r="E9532" s="220"/>
    </row>
    <row r="9533" spans="1:5">
      <c r="A9533" s="217">
        <v>102163</v>
      </c>
      <c r="B9533" s="218" t="s">
        <v>9856</v>
      </c>
      <c r="C9533" s="217" t="s">
        <v>467</v>
      </c>
      <c r="D9533" s="219">
        <v>347.67</v>
      </c>
      <c r="E9533" s="220">
        <v>0.28710000000000002</v>
      </c>
    </row>
    <row r="9534" spans="1:5">
      <c r="A9534" s="217">
        <v>102153</v>
      </c>
      <c r="B9534" s="218" t="s">
        <v>9857</v>
      </c>
      <c r="C9534" s="217" t="s">
        <v>467</v>
      </c>
      <c r="D9534" s="219">
        <v>239.85</v>
      </c>
      <c r="E9534" s="220">
        <v>0</v>
      </c>
    </row>
    <row r="9535" spans="1:5">
      <c r="A9535" s="217">
        <v>102165</v>
      </c>
      <c r="B9535" s="218" t="s">
        <v>9858</v>
      </c>
      <c r="C9535" s="217" t="s">
        <v>467</v>
      </c>
      <c r="D9535" s="219">
        <v>335.06</v>
      </c>
      <c r="E9535" s="220">
        <v>0.24329999999999999</v>
      </c>
    </row>
    <row r="9536" spans="1:5">
      <c r="A9536" s="217">
        <v>102155</v>
      </c>
      <c r="B9536" s="218" t="s">
        <v>9859</v>
      </c>
      <c r="C9536" s="217" t="s">
        <v>467</v>
      </c>
      <c r="D9536" s="219">
        <v>247.06</v>
      </c>
      <c r="E9536" s="220">
        <v>0</v>
      </c>
    </row>
    <row r="9537" spans="1:5">
      <c r="A9537" s="217">
        <v>102167</v>
      </c>
      <c r="B9537" s="218" t="s">
        <v>9860</v>
      </c>
      <c r="C9537" s="217" t="s">
        <v>467</v>
      </c>
      <c r="D9537" s="219">
        <v>389.81</v>
      </c>
      <c r="E9537" s="220">
        <v>0.16200000000000001</v>
      </c>
    </row>
    <row r="9538" spans="1:5">
      <c r="A9538" s="217">
        <v>102157</v>
      </c>
      <c r="B9538" s="218" t="s">
        <v>9861</v>
      </c>
      <c r="C9538" s="217" t="s">
        <v>467</v>
      </c>
      <c r="D9538" s="219">
        <v>321.66000000000003</v>
      </c>
      <c r="E9538" s="220">
        <v>0</v>
      </c>
    </row>
    <row r="9539" spans="1:5">
      <c r="A9539" s="217">
        <v>102169</v>
      </c>
      <c r="B9539" s="218" t="s">
        <v>9862</v>
      </c>
      <c r="C9539" s="217" t="s">
        <v>467</v>
      </c>
      <c r="D9539" s="219">
        <v>430.05</v>
      </c>
      <c r="E9539" s="220">
        <v>9.4799999999999995E-2</v>
      </c>
    </row>
    <row r="9540" spans="1:5">
      <c r="A9540" s="217">
        <v>102159</v>
      </c>
      <c r="B9540" s="218" t="s">
        <v>9863</v>
      </c>
      <c r="C9540" s="217" t="s">
        <v>467</v>
      </c>
      <c r="D9540" s="219">
        <v>386.08</v>
      </c>
      <c r="E9540" s="220">
        <v>0</v>
      </c>
    </row>
    <row r="9541" spans="1:5">
      <c r="A9541" s="217">
        <v>102161</v>
      </c>
      <c r="B9541" s="218" t="s">
        <v>9864</v>
      </c>
      <c r="C9541" s="217" t="s">
        <v>467</v>
      </c>
      <c r="D9541" s="219">
        <v>280.07</v>
      </c>
      <c r="E9541" s="220">
        <v>0.35639999999999999</v>
      </c>
    </row>
    <row r="9542" spans="1:5">
      <c r="A9542" s="217">
        <v>102151</v>
      </c>
      <c r="B9542" s="218" t="s">
        <v>9865</v>
      </c>
      <c r="C9542" s="217" t="s">
        <v>467</v>
      </c>
      <c r="D9542" s="219">
        <v>172.25</v>
      </c>
      <c r="E9542" s="220">
        <v>0</v>
      </c>
    </row>
    <row r="9543" spans="1:5">
      <c r="A9543" s="217">
        <v>102162</v>
      </c>
      <c r="B9543" s="218" t="s">
        <v>9866</v>
      </c>
      <c r="C9543" s="217" t="s">
        <v>467</v>
      </c>
      <c r="D9543" s="219">
        <v>298.51</v>
      </c>
      <c r="E9543" s="220">
        <v>0.33439999999999998</v>
      </c>
    </row>
    <row r="9544" spans="1:5">
      <c r="A9544" s="217">
        <v>102164</v>
      </c>
      <c r="B9544" s="218" t="s">
        <v>9867</v>
      </c>
      <c r="C9544" s="217" t="s">
        <v>467</v>
      </c>
      <c r="D9544" s="219">
        <v>294.83999999999997</v>
      </c>
      <c r="E9544" s="220">
        <v>0.27650000000000002</v>
      </c>
    </row>
    <row r="9545" spans="1:5">
      <c r="A9545" s="217">
        <v>102154</v>
      </c>
      <c r="B9545" s="218" t="s">
        <v>9868</v>
      </c>
      <c r="C9545" s="217" t="s">
        <v>467</v>
      </c>
      <c r="D9545" s="219">
        <v>206.84</v>
      </c>
      <c r="E9545" s="220">
        <v>0</v>
      </c>
    </row>
    <row r="9546" spans="1:5">
      <c r="A9546" s="217">
        <v>102166</v>
      </c>
      <c r="B9546" s="218" t="s">
        <v>9869</v>
      </c>
      <c r="C9546" s="217" t="s">
        <v>467</v>
      </c>
      <c r="D9546" s="219">
        <v>303.76</v>
      </c>
      <c r="E9546" s="220">
        <v>0.2079</v>
      </c>
    </row>
    <row r="9547" spans="1:5">
      <c r="A9547" s="217">
        <v>102156</v>
      </c>
      <c r="B9547" s="218" t="s">
        <v>9870</v>
      </c>
      <c r="C9547" s="217" t="s">
        <v>467</v>
      </c>
      <c r="D9547" s="219">
        <v>235.61</v>
      </c>
      <c r="E9547" s="220">
        <v>0</v>
      </c>
    </row>
    <row r="9548" spans="1:5">
      <c r="A9548" s="217">
        <v>102168</v>
      </c>
      <c r="B9548" s="218" t="s">
        <v>9871</v>
      </c>
      <c r="C9548" s="217" t="s">
        <v>467</v>
      </c>
      <c r="D9548" s="219">
        <v>375.12</v>
      </c>
      <c r="E9548" s="220">
        <v>0.12470000000000001</v>
      </c>
    </row>
    <row r="9549" spans="1:5">
      <c r="A9549" s="217">
        <v>102158</v>
      </c>
      <c r="B9549" s="218" t="s">
        <v>9872</v>
      </c>
      <c r="C9549" s="217" t="s">
        <v>467</v>
      </c>
      <c r="D9549" s="219">
        <v>324.64</v>
      </c>
      <c r="E9549" s="220">
        <v>0</v>
      </c>
    </row>
    <row r="9550" spans="1:5">
      <c r="A9550" s="217">
        <v>102152</v>
      </c>
      <c r="B9550" s="218" t="s">
        <v>9873</v>
      </c>
      <c r="C9550" s="217" t="s">
        <v>467</v>
      </c>
      <c r="D9550" s="219">
        <v>190.69</v>
      </c>
      <c r="E9550" s="220">
        <v>0</v>
      </c>
    </row>
    <row r="9551" spans="1:5">
      <c r="A9551" s="217">
        <v>102181</v>
      </c>
      <c r="B9551" s="218" t="s">
        <v>9874</v>
      </c>
      <c r="C9551" s="217" t="s">
        <v>467</v>
      </c>
      <c r="D9551" s="219">
        <v>501.58</v>
      </c>
      <c r="E9551" s="220">
        <v>6.3500000000000001E-2</v>
      </c>
    </row>
    <row r="9552" spans="1:5">
      <c r="A9552" s="217">
        <v>102179</v>
      </c>
      <c r="B9552" s="218" t="s">
        <v>9875</v>
      </c>
      <c r="C9552" s="217" t="s">
        <v>467</v>
      </c>
      <c r="D9552" s="219">
        <v>361.24</v>
      </c>
      <c r="E9552" s="220">
        <v>0.11360000000000001</v>
      </c>
    </row>
    <row r="9553" spans="1:5">
      <c r="A9553" s="217">
        <v>102180</v>
      </c>
      <c r="B9553" s="218" t="s">
        <v>9876</v>
      </c>
      <c r="C9553" s="217" t="s">
        <v>467</v>
      </c>
      <c r="D9553" s="219">
        <v>421.05</v>
      </c>
      <c r="E9553" s="220">
        <v>8.48E-2</v>
      </c>
    </row>
    <row r="9554" spans="1:5">
      <c r="A9554" s="217">
        <v>102189</v>
      </c>
      <c r="B9554" s="218" t="s">
        <v>9877</v>
      </c>
      <c r="C9554" s="217" t="s">
        <v>28</v>
      </c>
      <c r="D9554" s="219">
        <v>272.66000000000003</v>
      </c>
      <c r="E9554" s="220">
        <v>0</v>
      </c>
    </row>
    <row r="9555" spans="1:5">
      <c r="A9555" s="217">
        <v>102188</v>
      </c>
      <c r="B9555" s="218" t="s">
        <v>9878</v>
      </c>
      <c r="C9555" s="217" t="s">
        <v>28</v>
      </c>
      <c r="D9555" s="219">
        <v>1069.4100000000001</v>
      </c>
      <c r="E9555" s="220">
        <v>0</v>
      </c>
    </row>
    <row r="9556" spans="1:5">
      <c r="A9556" s="217">
        <v>102185</v>
      </c>
      <c r="B9556" s="218" t="s">
        <v>9879</v>
      </c>
      <c r="C9556" s="217" t="s">
        <v>28</v>
      </c>
      <c r="D9556" s="219">
        <v>4250.07</v>
      </c>
      <c r="E9556" s="220">
        <v>0</v>
      </c>
    </row>
    <row r="9557" spans="1:5">
      <c r="A9557" s="217">
        <v>102184</v>
      </c>
      <c r="B9557" s="218" t="s">
        <v>9880</v>
      </c>
      <c r="C9557" s="217" t="s">
        <v>28</v>
      </c>
      <c r="D9557" s="219">
        <v>2119.44</v>
      </c>
      <c r="E9557" s="220">
        <v>0</v>
      </c>
    </row>
    <row r="9558" spans="1:5">
      <c r="A9558" s="217">
        <v>102187</v>
      </c>
      <c r="B9558" s="218" t="s">
        <v>9881</v>
      </c>
      <c r="C9558" s="217" t="s">
        <v>28</v>
      </c>
      <c r="D9558" s="219">
        <v>0</v>
      </c>
      <c r="E9558" s="220"/>
    </row>
    <row r="9559" spans="1:5">
      <c r="A9559" s="217">
        <v>102186</v>
      </c>
      <c r="B9559" s="218" t="s">
        <v>9882</v>
      </c>
      <c r="C9559" s="217" t="s">
        <v>28</v>
      </c>
      <c r="D9559" s="219">
        <v>0</v>
      </c>
      <c r="E9559" s="220"/>
    </row>
    <row r="9560" spans="1:5">
      <c r="A9560" s="217">
        <v>102183</v>
      </c>
      <c r="B9560" s="218" t="s">
        <v>319</v>
      </c>
      <c r="C9560" s="217" t="s">
        <v>28</v>
      </c>
      <c r="D9560" s="219">
        <v>2154.31</v>
      </c>
      <c r="E9560" s="220">
        <v>0</v>
      </c>
    </row>
    <row r="9561" spans="1:5">
      <c r="A9561" s="217">
        <v>102182</v>
      </c>
      <c r="B9561" s="218" t="s">
        <v>9883</v>
      </c>
      <c r="C9561" s="217" t="s">
        <v>28</v>
      </c>
      <c r="D9561" s="219">
        <v>1071.4000000000001</v>
      </c>
      <c r="E9561" s="220">
        <v>0</v>
      </c>
    </row>
    <row r="9562" spans="1:5">
      <c r="A9562" s="217">
        <v>102191</v>
      </c>
      <c r="B9562" s="218" t="s">
        <v>9884</v>
      </c>
      <c r="C9562" s="217" t="s">
        <v>467</v>
      </c>
      <c r="D9562" s="219">
        <v>21.46</v>
      </c>
      <c r="E9562" s="220">
        <v>0</v>
      </c>
    </row>
    <row r="9563" spans="1:5">
      <c r="A9563" s="217">
        <v>102190</v>
      </c>
      <c r="B9563" s="218" t="s">
        <v>9885</v>
      </c>
      <c r="C9563" s="217" t="s">
        <v>467</v>
      </c>
      <c r="D9563" s="219">
        <v>17.66</v>
      </c>
      <c r="E9563" s="220">
        <v>0</v>
      </c>
    </row>
    <row r="9564" spans="1:5">
      <c r="A9564" s="217">
        <v>102192</v>
      </c>
      <c r="B9564" s="218" t="s">
        <v>9886</v>
      </c>
      <c r="C9564" s="217" t="s">
        <v>467</v>
      </c>
      <c r="D9564" s="219">
        <v>15.31</v>
      </c>
      <c r="E9564" s="220">
        <v>0</v>
      </c>
    </row>
    <row r="9565" spans="1:5">
      <c r="A9565" s="217">
        <v>89354</v>
      </c>
      <c r="B9565" s="218" t="s">
        <v>9887</v>
      </c>
      <c r="C9565" s="217" t="s">
        <v>28</v>
      </c>
      <c r="D9565" s="219">
        <v>595.28</v>
      </c>
      <c r="E9565" s="220">
        <v>0</v>
      </c>
    </row>
    <row r="9566" spans="1:5">
      <c r="A9566" s="217">
        <v>103041</v>
      </c>
      <c r="B9566" s="218" t="s">
        <v>9888</v>
      </c>
      <c r="C9566" s="217" t="s">
        <v>28</v>
      </c>
      <c r="D9566" s="219">
        <v>21.62</v>
      </c>
      <c r="E9566" s="220">
        <v>0</v>
      </c>
    </row>
    <row r="9567" spans="1:5">
      <c r="A9567" s="217">
        <v>103042</v>
      </c>
      <c r="B9567" s="218" t="s">
        <v>9889</v>
      </c>
      <c r="C9567" s="217" t="s">
        <v>28</v>
      </c>
      <c r="D9567" s="219">
        <v>26.68</v>
      </c>
      <c r="E9567" s="220">
        <v>0</v>
      </c>
    </row>
    <row r="9568" spans="1:5">
      <c r="A9568" s="217">
        <v>103043</v>
      </c>
      <c r="B9568" s="218" t="s">
        <v>9890</v>
      </c>
      <c r="C9568" s="217" t="s">
        <v>28</v>
      </c>
      <c r="D9568" s="219">
        <v>24.99</v>
      </c>
      <c r="E9568" s="220">
        <v>0</v>
      </c>
    </row>
    <row r="9569" spans="1:5">
      <c r="A9569" s="217">
        <v>103044</v>
      </c>
      <c r="B9569" s="218" t="s">
        <v>9891</v>
      </c>
      <c r="C9569" s="217" t="s">
        <v>28</v>
      </c>
      <c r="D9569" s="219">
        <v>33.69</v>
      </c>
      <c r="E9569" s="220">
        <v>0</v>
      </c>
    </row>
    <row r="9570" spans="1:5">
      <c r="A9570" s="217">
        <v>103039</v>
      </c>
      <c r="B9570" s="218" t="s">
        <v>9892</v>
      </c>
      <c r="C9570" s="217" t="s">
        <v>28</v>
      </c>
      <c r="D9570" s="219">
        <v>74.430000000000007</v>
      </c>
      <c r="E9570" s="220">
        <v>0</v>
      </c>
    </row>
    <row r="9571" spans="1:5">
      <c r="A9571" s="217">
        <v>103038</v>
      </c>
      <c r="B9571" s="218" t="s">
        <v>9893</v>
      </c>
      <c r="C9571" s="217" t="s">
        <v>28</v>
      </c>
      <c r="D9571" s="219">
        <v>68.459999999999994</v>
      </c>
      <c r="E9571" s="220">
        <v>0</v>
      </c>
    </row>
    <row r="9572" spans="1:5">
      <c r="A9572" s="217">
        <v>103037</v>
      </c>
      <c r="B9572" s="218" t="s">
        <v>9894</v>
      </c>
      <c r="C9572" s="217" t="s">
        <v>28</v>
      </c>
      <c r="D9572" s="219">
        <v>51.13</v>
      </c>
      <c r="E9572" s="220">
        <v>0</v>
      </c>
    </row>
    <row r="9573" spans="1:5">
      <c r="A9573" s="217">
        <v>103036</v>
      </c>
      <c r="B9573" s="218" t="s">
        <v>9895</v>
      </c>
      <c r="C9573" s="217" t="s">
        <v>28</v>
      </c>
      <c r="D9573" s="219">
        <v>25.97</v>
      </c>
      <c r="E9573" s="220">
        <v>0</v>
      </c>
    </row>
    <row r="9574" spans="1:5">
      <c r="A9574" s="217">
        <v>103040</v>
      </c>
      <c r="B9574" s="218" t="s">
        <v>9896</v>
      </c>
      <c r="C9574" s="217" t="s">
        <v>28</v>
      </c>
      <c r="D9574" s="219">
        <v>110.74</v>
      </c>
      <c r="E9574" s="220">
        <v>0</v>
      </c>
    </row>
    <row r="9575" spans="1:5">
      <c r="A9575" s="217">
        <v>90371</v>
      </c>
      <c r="B9575" s="218" t="s">
        <v>9897</v>
      </c>
      <c r="C9575" s="217" t="s">
        <v>28</v>
      </c>
      <c r="D9575" s="219">
        <v>32.31</v>
      </c>
      <c r="E9575" s="220">
        <v>0</v>
      </c>
    </row>
    <row r="9576" spans="1:5">
      <c r="A9576" s="217">
        <v>103047</v>
      </c>
      <c r="B9576" s="218" t="s">
        <v>9898</v>
      </c>
      <c r="C9576" s="217" t="s">
        <v>28</v>
      </c>
      <c r="D9576" s="219">
        <v>26.42</v>
      </c>
      <c r="E9576" s="220">
        <v>0</v>
      </c>
    </row>
    <row r="9577" spans="1:5">
      <c r="A9577" s="217">
        <v>94489</v>
      </c>
      <c r="B9577" s="218" t="s">
        <v>9899</v>
      </c>
      <c r="C9577" s="217" t="s">
        <v>28</v>
      </c>
      <c r="D9577" s="219">
        <v>32.61</v>
      </c>
      <c r="E9577" s="220">
        <v>0</v>
      </c>
    </row>
    <row r="9578" spans="1:5">
      <c r="A9578" s="217">
        <v>94490</v>
      </c>
      <c r="B9578" s="218" t="s">
        <v>9900</v>
      </c>
      <c r="C9578" s="217" t="s">
        <v>28</v>
      </c>
      <c r="D9578" s="219">
        <v>48.56</v>
      </c>
      <c r="E9578" s="220">
        <v>0</v>
      </c>
    </row>
    <row r="9579" spans="1:5">
      <c r="A9579" s="217">
        <v>94491</v>
      </c>
      <c r="B9579" s="218" t="s">
        <v>9901</v>
      </c>
      <c r="C9579" s="217" t="s">
        <v>28</v>
      </c>
      <c r="D9579" s="219">
        <v>66.06</v>
      </c>
      <c r="E9579" s="220">
        <v>0</v>
      </c>
    </row>
    <row r="9580" spans="1:5">
      <c r="A9580" s="217">
        <v>94492</v>
      </c>
      <c r="B9580" s="218" t="s">
        <v>9902</v>
      </c>
      <c r="C9580" s="217" t="s">
        <v>28</v>
      </c>
      <c r="D9580" s="219">
        <v>67.95</v>
      </c>
      <c r="E9580" s="220">
        <v>0</v>
      </c>
    </row>
    <row r="9581" spans="1:5">
      <c r="A9581" s="217">
        <v>94493</v>
      </c>
      <c r="B9581" s="218" t="s">
        <v>9903</v>
      </c>
      <c r="C9581" s="217" t="s">
        <v>28</v>
      </c>
      <c r="D9581" s="219">
        <v>124.39</v>
      </c>
      <c r="E9581" s="220">
        <v>0</v>
      </c>
    </row>
    <row r="9582" spans="1:5">
      <c r="A9582" s="217">
        <v>94497</v>
      </c>
      <c r="B9582" s="218" t="s">
        <v>9904</v>
      </c>
      <c r="C9582" s="217" t="s">
        <v>28</v>
      </c>
      <c r="D9582" s="219">
        <v>118.8</v>
      </c>
      <c r="E9582" s="220">
        <v>0</v>
      </c>
    </row>
    <row r="9583" spans="1:5">
      <c r="A9583" s="217">
        <v>94794</v>
      </c>
      <c r="B9583" s="218" t="s">
        <v>9905</v>
      </c>
      <c r="C9583" s="217" t="s">
        <v>28</v>
      </c>
      <c r="D9583" s="219">
        <v>187.53</v>
      </c>
      <c r="E9583" s="220">
        <v>0</v>
      </c>
    </row>
    <row r="9584" spans="1:5">
      <c r="A9584" s="217">
        <v>94496</v>
      </c>
      <c r="B9584" s="218" t="s">
        <v>9906</v>
      </c>
      <c r="C9584" s="217" t="s">
        <v>28</v>
      </c>
      <c r="D9584" s="219">
        <v>93.8</v>
      </c>
      <c r="E9584" s="220">
        <v>0</v>
      </c>
    </row>
    <row r="9585" spans="1:5">
      <c r="A9585" s="217">
        <v>94793</v>
      </c>
      <c r="B9585" s="218" t="s">
        <v>9907</v>
      </c>
      <c r="C9585" s="217" t="s">
        <v>28</v>
      </c>
      <c r="D9585" s="219">
        <v>177.06</v>
      </c>
      <c r="E9585" s="220">
        <v>0</v>
      </c>
    </row>
    <row r="9586" spans="1:5">
      <c r="A9586" s="217">
        <v>94495</v>
      </c>
      <c r="B9586" s="218" t="s">
        <v>9908</v>
      </c>
      <c r="C9586" s="217" t="s">
        <v>28</v>
      </c>
      <c r="D9586" s="219">
        <v>68.84</v>
      </c>
      <c r="E9586" s="220">
        <v>0</v>
      </c>
    </row>
    <row r="9587" spans="1:5">
      <c r="A9587" s="217">
        <v>94792</v>
      </c>
      <c r="B9587" s="218" t="s">
        <v>9909</v>
      </c>
      <c r="C9587" s="217" t="s">
        <v>28</v>
      </c>
      <c r="D9587" s="219">
        <v>129.05000000000001</v>
      </c>
      <c r="E9587" s="220">
        <v>0</v>
      </c>
    </row>
    <row r="9588" spans="1:5">
      <c r="A9588" s="217">
        <v>89352</v>
      </c>
      <c r="B9588" s="218" t="s">
        <v>9910</v>
      </c>
      <c r="C9588" s="217" t="s">
        <v>28</v>
      </c>
      <c r="D9588" s="219">
        <v>40.5</v>
      </c>
      <c r="E9588" s="220">
        <v>0</v>
      </c>
    </row>
    <row r="9589" spans="1:5">
      <c r="A9589" s="217">
        <v>89986</v>
      </c>
      <c r="B9589" s="218" t="s">
        <v>9911</v>
      </c>
      <c r="C9589" s="217" t="s">
        <v>28</v>
      </c>
      <c r="D9589" s="219">
        <v>93.18</v>
      </c>
      <c r="E9589" s="220">
        <v>0</v>
      </c>
    </row>
    <row r="9590" spans="1:5">
      <c r="A9590" s="217">
        <v>94499</v>
      </c>
      <c r="B9590" s="218" t="s">
        <v>9912</v>
      </c>
      <c r="C9590" s="217" t="s">
        <v>28</v>
      </c>
      <c r="D9590" s="219">
        <v>327.8</v>
      </c>
      <c r="E9590" s="220">
        <v>0</v>
      </c>
    </row>
    <row r="9591" spans="1:5">
      <c r="A9591" s="217">
        <v>94498</v>
      </c>
      <c r="B9591" s="218" t="s">
        <v>9913</v>
      </c>
      <c r="C9591" s="217" t="s">
        <v>28</v>
      </c>
      <c r="D9591" s="219">
        <v>164.12</v>
      </c>
      <c r="E9591" s="220">
        <v>0</v>
      </c>
    </row>
    <row r="9592" spans="1:5">
      <c r="A9592" s="217">
        <v>94500</v>
      </c>
      <c r="B9592" s="218" t="s">
        <v>9914</v>
      </c>
      <c r="C9592" s="217" t="s">
        <v>28</v>
      </c>
      <c r="D9592" s="219">
        <v>397.79</v>
      </c>
      <c r="E9592" s="220">
        <v>0</v>
      </c>
    </row>
    <row r="9593" spans="1:5">
      <c r="A9593" s="217">
        <v>89353</v>
      </c>
      <c r="B9593" s="218" t="s">
        <v>9915</v>
      </c>
      <c r="C9593" s="217" t="s">
        <v>28</v>
      </c>
      <c r="D9593" s="219">
        <v>44.43</v>
      </c>
      <c r="E9593" s="220">
        <v>0</v>
      </c>
    </row>
    <row r="9594" spans="1:5">
      <c r="A9594" s="217">
        <v>89987</v>
      </c>
      <c r="B9594" s="218" t="s">
        <v>9916</v>
      </c>
      <c r="C9594" s="217" t="s">
        <v>28</v>
      </c>
      <c r="D9594" s="219">
        <v>105.87</v>
      </c>
      <c r="E9594" s="220">
        <v>0</v>
      </c>
    </row>
    <row r="9595" spans="1:5">
      <c r="A9595" s="217">
        <v>94501</v>
      </c>
      <c r="B9595" s="218" t="s">
        <v>9917</v>
      </c>
      <c r="C9595" s="217" t="s">
        <v>28</v>
      </c>
      <c r="D9595" s="219">
        <v>805.63</v>
      </c>
      <c r="E9595" s="220">
        <v>0</v>
      </c>
    </row>
    <row r="9596" spans="1:5">
      <c r="A9596" s="217">
        <v>89349</v>
      </c>
      <c r="B9596" s="218" t="s">
        <v>9918</v>
      </c>
      <c r="C9596" s="217" t="s">
        <v>28</v>
      </c>
      <c r="D9596" s="219">
        <v>29.76</v>
      </c>
      <c r="E9596" s="220">
        <v>0</v>
      </c>
    </row>
    <row r="9597" spans="1:5">
      <c r="A9597" s="217">
        <v>89984</v>
      </c>
      <c r="B9597" s="218" t="s">
        <v>9919</v>
      </c>
      <c r="C9597" s="217" t="s">
        <v>28</v>
      </c>
      <c r="D9597" s="219">
        <v>95.64</v>
      </c>
      <c r="E9597" s="220">
        <v>0</v>
      </c>
    </row>
    <row r="9598" spans="1:5">
      <c r="A9598" s="217">
        <v>89985</v>
      </c>
      <c r="B9598" s="218" t="s">
        <v>9920</v>
      </c>
      <c r="C9598" s="217" t="s">
        <v>28</v>
      </c>
      <c r="D9598" s="219">
        <v>100.48</v>
      </c>
      <c r="E9598" s="220">
        <v>0</v>
      </c>
    </row>
    <row r="9599" spans="1:5">
      <c r="A9599" s="217">
        <v>89351</v>
      </c>
      <c r="B9599" s="218" t="s">
        <v>9921</v>
      </c>
      <c r="C9599" s="217" t="s">
        <v>28</v>
      </c>
      <c r="D9599" s="219">
        <v>36.729999999999997</v>
      </c>
      <c r="E9599" s="220">
        <v>0</v>
      </c>
    </row>
    <row r="9600" spans="1:5">
      <c r="A9600" s="217">
        <v>103045</v>
      </c>
      <c r="B9600" s="218" t="s">
        <v>9922</v>
      </c>
      <c r="C9600" s="217" t="s">
        <v>28</v>
      </c>
      <c r="D9600" s="219">
        <v>10.55</v>
      </c>
      <c r="E9600" s="220">
        <v>0</v>
      </c>
    </row>
    <row r="9601" spans="1:5">
      <c r="A9601" s="217">
        <v>103046</v>
      </c>
      <c r="B9601" s="218" t="s">
        <v>9923</v>
      </c>
      <c r="C9601" s="217" t="s">
        <v>28</v>
      </c>
      <c r="D9601" s="219">
        <v>25.27</v>
      </c>
      <c r="E9601" s="220">
        <v>0</v>
      </c>
    </row>
    <row r="9602" spans="1:5">
      <c r="A9602" s="217">
        <v>103048</v>
      </c>
      <c r="B9602" s="218" t="s">
        <v>9924</v>
      </c>
      <c r="C9602" s="217" t="s">
        <v>28</v>
      </c>
      <c r="D9602" s="219">
        <v>19.73</v>
      </c>
      <c r="E9602" s="220">
        <v>0</v>
      </c>
    </row>
    <row r="9603" spans="1:5">
      <c r="A9603" s="217">
        <v>103049</v>
      </c>
      <c r="B9603" s="218" t="s">
        <v>9925</v>
      </c>
      <c r="C9603" s="217" t="s">
        <v>28</v>
      </c>
      <c r="D9603" s="219">
        <v>21.46</v>
      </c>
      <c r="E9603" s="220">
        <v>0</v>
      </c>
    </row>
    <row r="9604" spans="1:5">
      <c r="A9604" s="217">
        <v>103029</v>
      </c>
      <c r="B9604" s="218" t="s">
        <v>9926</v>
      </c>
      <c r="C9604" s="217" t="s">
        <v>28</v>
      </c>
      <c r="D9604" s="219">
        <v>50.85</v>
      </c>
      <c r="E9604" s="220">
        <v>0</v>
      </c>
    </row>
    <row r="9605" spans="1:5">
      <c r="A9605" s="217">
        <v>103019</v>
      </c>
      <c r="B9605" s="218" t="s">
        <v>9927</v>
      </c>
      <c r="C9605" s="217" t="s">
        <v>28</v>
      </c>
      <c r="D9605" s="219">
        <v>250.28</v>
      </c>
      <c r="E9605" s="220">
        <v>0</v>
      </c>
    </row>
    <row r="9606" spans="1:5">
      <c r="A9606" s="217">
        <v>103050</v>
      </c>
      <c r="B9606" s="218" t="s">
        <v>9928</v>
      </c>
      <c r="C9606" s="217" t="s">
        <v>28</v>
      </c>
      <c r="D9606" s="219">
        <v>24.5</v>
      </c>
      <c r="E9606" s="220">
        <v>0</v>
      </c>
    </row>
    <row r="9607" spans="1:5">
      <c r="A9607" s="217">
        <v>103051</v>
      </c>
      <c r="B9607" s="218" t="s">
        <v>9929</v>
      </c>
      <c r="C9607" s="217" t="s">
        <v>28</v>
      </c>
      <c r="D9607" s="219">
        <v>29.62</v>
      </c>
      <c r="E9607" s="220">
        <v>0</v>
      </c>
    </row>
    <row r="9608" spans="1:5">
      <c r="A9608" s="217">
        <v>103052</v>
      </c>
      <c r="B9608" s="218" t="s">
        <v>9930</v>
      </c>
      <c r="C9608" s="217" t="s">
        <v>28</v>
      </c>
      <c r="D9608" s="219">
        <v>39.75</v>
      </c>
      <c r="E9608" s="220">
        <v>0</v>
      </c>
    </row>
    <row r="9609" spans="1:5">
      <c r="A9609" s="217">
        <v>94799</v>
      </c>
      <c r="B9609" s="218" t="s">
        <v>9931</v>
      </c>
      <c r="C9609" s="217" t="s">
        <v>28</v>
      </c>
      <c r="D9609" s="219">
        <v>134.38</v>
      </c>
      <c r="E9609" s="220">
        <v>0</v>
      </c>
    </row>
    <row r="9610" spans="1:5">
      <c r="A9610" s="217">
        <v>94798</v>
      </c>
      <c r="B9610" s="218" t="s">
        <v>9932</v>
      </c>
      <c r="C9610" s="217" t="s">
        <v>28</v>
      </c>
      <c r="D9610" s="219">
        <v>109.07</v>
      </c>
      <c r="E9610" s="220">
        <v>0</v>
      </c>
    </row>
    <row r="9611" spans="1:5">
      <c r="A9611" s="217">
        <v>94797</v>
      </c>
      <c r="B9611" s="218" t="s">
        <v>9933</v>
      </c>
      <c r="C9611" s="217" t="s">
        <v>28</v>
      </c>
      <c r="D9611" s="219">
        <v>66.599999999999994</v>
      </c>
      <c r="E9611" s="220">
        <v>0</v>
      </c>
    </row>
    <row r="9612" spans="1:5">
      <c r="A9612" s="217">
        <v>94795</v>
      </c>
      <c r="B9612" s="218" t="s">
        <v>9934</v>
      </c>
      <c r="C9612" s="217" t="s">
        <v>28</v>
      </c>
      <c r="D9612" s="219">
        <v>28.34</v>
      </c>
      <c r="E9612" s="220">
        <v>0</v>
      </c>
    </row>
    <row r="9613" spans="1:5">
      <c r="A9613" s="217">
        <v>94800</v>
      </c>
      <c r="B9613" s="218" t="s">
        <v>9935</v>
      </c>
      <c r="C9613" s="217" t="s">
        <v>28</v>
      </c>
      <c r="D9613" s="219">
        <v>172.59</v>
      </c>
      <c r="E9613" s="220">
        <v>0</v>
      </c>
    </row>
    <row r="9614" spans="1:5">
      <c r="A9614" s="217">
        <v>94796</v>
      </c>
      <c r="B9614" s="218" t="s">
        <v>151</v>
      </c>
      <c r="C9614" s="217" t="s">
        <v>28</v>
      </c>
      <c r="D9614" s="219">
        <v>33.380000000000003</v>
      </c>
      <c r="E9614" s="220">
        <v>0</v>
      </c>
    </row>
    <row r="9615" spans="1:5">
      <c r="A9615" s="217">
        <v>99635</v>
      </c>
      <c r="B9615" s="218" t="s">
        <v>9936</v>
      </c>
      <c r="C9615" s="217" t="s">
        <v>28</v>
      </c>
      <c r="D9615" s="219">
        <v>415.81</v>
      </c>
      <c r="E9615" s="220">
        <v>0</v>
      </c>
    </row>
    <row r="9616" spans="1:5">
      <c r="A9616" s="217">
        <v>103018</v>
      </c>
      <c r="B9616" s="218" t="s">
        <v>9937</v>
      </c>
      <c r="C9616" s="217" t="s">
        <v>28</v>
      </c>
      <c r="D9616" s="219">
        <v>339.49</v>
      </c>
      <c r="E9616" s="220">
        <v>0</v>
      </c>
    </row>
    <row r="9617" spans="1:5">
      <c r="A9617" s="217">
        <v>95252</v>
      </c>
      <c r="B9617" s="218" t="s">
        <v>9938</v>
      </c>
      <c r="C9617" s="217" t="s">
        <v>28</v>
      </c>
      <c r="D9617" s="219">
        <v>167.85</v>
      </c>
      <c r="E9617" s="220">
        <v>0</v>
      </c>
    </row>
    <row r="9618" spans="1:5">
      <c r="A9618" s="217">
        <v>95251</v>
      </c>
      <c r="B9618" s="218" t="s">
        <v>9939</v>
      </c>
      <c r="C9618" s="217" t="s">
        <v>28</v>
      </c>
      <c r="D9618" s="219">
        <v>138.49</v>
      </c>
      <c r="E9618" s="220">
        <v>0</v>
      </c>
    </row>
    <row r="9619" spans="1:5">
      <c r="A9619" s="217">
        <v>95250</v>
      </c>
      <c r="B9619" s="218" t="s">
        <v>9940</v>
      </c>
      <c r="C9619" s="217" t="s">
        <v>28</v>
      </c>
      <c r="D9619" s="219">
        <v>93.57</v>
      </c>
      <c r="E9619" s="220">
        <v>0</v>
      </c>
    </row>
    <row r="9620" spans="1:5">
      <c r="A9620" s="217">
        <v>95248</v>
      </c>
      <c r="B9620" s="218" t="s">
        <v>9941</v>
      </c>
      <c r="C9620" s="217" t="s">
        <v>28</v>
      </c>
      <c r="D9620" s="219">
        <v>58.89</v>
      </c>
      <c r="E9620" s="220">
        <v>0</v>
      </c>
    </row>
    <row r="9621" spans="1:5">
      <c r="A9621" s="217">
        <v>95253</v>
      </c>
      <c r="B9621" s="218" t="s">
        <v>9942</v>
      </c>
      <c r="C9621" s="217" t="s">
        <v>28</v>
      </c>
      <c r="D9621" s="219">
        <v>255.5</v>
      </c>
      <c r="E9621" s="220">
        <v>0</v>
      </c>
    </row>
    <row r="9622" spans="1:5">
      <c r="A9622" s="217">
        <v>95249</v>
      </c>
      <c r="B9622" s="218" t="s">
        <v>9943</v>
      </c>
      <c r="C9622" s="217" t="s">
        <v>28</v>
      </c>
      <c r="D9622" s="219">
        <v>69.33</v>
      </c>
      <c r="E9622" s="220">
        <v>0</v>
      </c>
    </row>
    <row r="9623" spans="1:5">
      <c r="A9623" s="217">
        <v>99622</v>
      </c>
      <c r="B9623" s="218" t="s">
        <v>9944</v>
      </c>
      <c r="C9623" s="217" t="s">
        <v>28</v>
      </c>
      <c r="D9623" s="219">
        <v>322.14</v>
      </c>
      <c r="E9623" s="220">
        <v>0</v>
      </c>
    </row>
    <row r="9624" spans="1:5">
      <c r="A9624" s="217">
        <v>99621</v>
      </c>
      <c r="B9624" s="218" t="s">
        <v>9945</v>
      </c>
      <c r="C9624" s="217" t="s">
        <v>28</v>
      </c>
      <c r="D9624" s="219">
        <v>286.58999999999997</v>
      </c>
      <c r="E9624" s="220">
        <v>0</v>
      </c>
    </row>
    <row r="9625" spans="1:5">
      <c r="A9625" s="217">
        <v>99620</v>
      </c>
      <c r="B9625" s="218" t="s">
        <v>9946</v>
      </c>
      <c r="C9625" s="217" t="s">
        <v>28</v>
      </c>
      <c r="D9625" s="219">
        <v>192.12</v>
      </c>
      <c r="E9625" s="220">
        <v>0</v>
      </c>
    </row>
    <row r="9626" spans="1:5">
      <c r="A9626" s="217">
        <v>103008</v>
      </c>
      <c r="B9626" s="218" t="s">
        <v>9947</v>
      </c>
      <c r="C9626" s="217" t="s">
        <v>28</v>
      </c>
      <c r="D9626" s="219">
        <v>115.74</v>
      </c>
      <c r="E9626" s="220">
        <v>0</v>
      </c>
    </row>
    <row r="9627" spans="1:5">
      <c r="A9627" s="217">
        <v>99624</v>
      </c>
      <c r="B9627" s="218" t="s">
        <v>9948</v>
      </c>
      <c r="C9627" s="217" t="s">
        <v>28</v>
      </c>
      <c r="D9627" s="219">
        <v>641.71</v>
      </c>
      <c r="E9627" s="220">
        <v>0</v>
      </c>
    </row>
    <row r="9628" spans="1:5">
      <c r="A9628" s="217">
        <v>99623</v>
      </c>
      <c r="B9628" s="218" t="s">
        <v>9949</v>
      </c>
      <c r="C9628" s="217" t="s">
        <v>28</v>
      </c>
      <c r="D9628" s="219">
        <v>449.85</v>
      </c>
      <c r="E9628" s="220">
        <v>0</v>
      </c>
    </row>
    <row r="9629" spans="1:5">
      <c r="A9629" s="217">
        <v>99625</v>
      </c>
      <c r="B9629" s="218" t="s">
        <v>9950</v>
      </c>
      <c r="C9629" s="217" t="s">
        <v>28</v>
      </c>
      <c r="D9629" s="219">
        <v>883.38</v>
      </c>
      <c r="E9629" s="220">
        <v>0</v>
      </c>
    </row>
    <row r="9630" spans="1:5">
      <c r="A9630" s="217">
        <v>99619</v>
      </c>
      <c r="B9630" s="218" t="s">
        <v>9951</v>
      </c>
      <c r="C9630" s="217" t="s">
        <v>28</v>
      </c>
      <c r="D9630" s="219">
        <v>141.41</v>
      </c>
      <c r="E9630" s="220">
        <v>0</v>
      </c>
    </row>
    <row r="9631" spans="1:5">
      <c r="A9631" s="217">
        <v>99626</v>
      </c>
      <c r="B9631" s="218" t="s">
        <v>9952</v>
      </c>
      <c r="C9631" s="217" t="s">
        <v>28</v>
      </c>
      <c r="D9631" s="219">
        <v>1362.08</v>
      </c>
      <c r="E9631" s="220">
        <v>0</v>
      </c>
    </row>
    <row r="9632" spans="1:5">
      <c r="A9632" s="217">
        <v>99631</v>
      </c>
      <c r="B9632" s="218" t="s">
        <v>9953</v>
      </c>
      <c r="C9632" s="217" t="s">
        <v>28</v>
      </c>
      <c r="D9632" s="219">
        <v>177.67</v>
      </c>
      <c r="E9632" s="220">
        <v>0</v>
      </c>
    </row>
    <row r="9633" spans="1:5">
      <c r="A9633" s="217">
        <v>99630</v>
      </c>
      <c r="B9633" s="218" t="s">
        <v>9954</v>
      </c>
      <c r="C9633" s="217" t="s">
        <v>28</v>
      </c>
      <c r="D9633" s="219">
        <v>152.91</v>
      </c>
      <c r="E9633" s="220">
        <v>0</v>
      </c>
    </row>
    <row r="9634" spans="1:5">
      <c r="A9634" s="217">
        <v>99629</v>
      </c>
      <c r="B9634" s="218" t="s">
        <v>9955</v>
      </c>
      <c r="C9634" s="217" t="s">
        <v>28</v>
      </c>
      <c r="D9634" s="219">
        <v>102.62</v>
      </c>
      <c r="E9634" s="220">
        <v>0</v>
      </c>
    </row>
    <row r="9635" spans="1:5">
      <c r="A9635" s="217">
        <v>99627</v>
      </c>
      <c r="B9635" s="218" t="s">
        <v>9956</v>
      </c>
      <c r="C9635" s="217" t="s">
        <v>28</v>
      </c>
      <c r="D9635" s="219">
        <v>85.25</v>
      </c>
      <c r="E9635" s="220">
        <v>0</v>
      </c>
    </row>
    <row r="9636" spans="1:5">
      <c r="A9636" s="217">
        <v>103009</v>
      </c>
      <c r="B9636" s="218" t="s">
        <v>9957</v>
      </c>
      <c r="C9636" s="217" t="s">
        <v>28</v>
      </c>
      <c r="D9636" s="219">
        <v>406.77</v>
      </c>
      <c r="E9636" s="220">
        <v>0</v>
      </c>
    </row>
    <row r="9637" spans="1:5">
      <c r="A9637" s="217">
        <v>99632</v>
      </c>
      <c r="B9637" s="218" t="s">
        <v>9958</v>
      </c>
      <c r="C9637" s="217" t="s">
        <v>28</v>
      </c>
      <c r="D9637" s="219">
        <v>256.67</v>
      </c>
      <c r="E9637" s="220">
        <v>0</v>
      </c>
    </row>
    <row r="9638" spans="1:5">
      <c r="A9638" s="217">
        <v>99633</v>
      </c>
      <c r="B9638" s="218" t="s">
        <v>9959</v>
      </c>
      <c r="C9638" s="217" t="s">
        <v>28</v>
      </c>
      <c r="D9638" s="219">
        <v>552.87</v>
      </c>
      <c r="E9638" s="220">
        <v>0</v>
      </c>
    </row>
    <row r="9639" spans="1:5">
      <c r="A9639" s="217">
        <v>99628</v>
      </c>
      <c r="B9639" s="218" t="s">
        <v>9960</v>
      </c>
      <c r="C9639" s="217" t="s">
        <v>28</v>
      </c>
      <c r="D9639" s="219">
        <v>92.64</v>
      </c>
      <c r="E9639" s="220">
        <v>0</v>
      </c>
    </row>
    <row r="9640" spans="1:5">
      <c r="A9640" s="217">
        <v>99634</v>
      </c>
      <c r="B9640" s="218" t="s">
        <v>9961</v>
      </c>
      <c r="C9640" s="217" t="s">
        <v>28</v>
      </c>
      <c r="D9640" s="219">
        <v>946.23</v>
      </c>
      <c r="E9640" s="220">
        <v>0</v>
      </c>
    </row>
    <row r="9641" spans="1:5">
      <c r="A9641" s="217">
        <v>103013</v>
      </c>
      <c r="B9641" s="218" t="s">
        <v>9962</v>
      </c>
      <c r="C9641" s="217" t="s">
        <v>28</v>
      </c>
      <c r="D9641" s="219">
        <v>165.82</v>
      </c>
      <c r="E9641" s="220">
        <v>0</v>
      </c>
    </row>
    <row r="9642" spans="1:5">
      <c r="A9642" s="217">
        <v>103012</v>
      </c>
      <c r="B9642" s="218" t="s">
        <v>9963</v>
      </c>
      <c r="C9642" s="217" t="s">
        <v>28</v>
      </c>
      <c r="D9642" s="219">
        <v>154.27000000000001</v>
      </c>
      <c r="E9642" s="220">
        <v>0</v>
      </c>
    </row>
    <row r="9643" spans="1:5">
      <c r="A9643" s="217">
        <v>103011</v>
      </c>
      <c r="B9643" s="218" t="s">
        <v>9964</v>
      </c>
      <c r="C9643" s="217" t="s">
        <v>28</v>
      </c>
      <c r="D9643" s="219">
        <v>97.72</v>
      </c>
      <c r="E9643" s="220">
        <v>0</v>
      </c>
    </row>
    <row r="9644" spans="1:5">
      <c r="A9644" s="217">
        <v>103015</v>
      </c>
      <c r="B9644" s="218" t="s">
        <v>9965</v>
      </c>
      <c r="C9644" s="217" t="s">
        <v>28</v>
      </c>
      <c r="D9644" s="219">
        <v>442.39</v>
      </c>
      <c r="E9644" s="220">
        <v>0</v>
      </c>
    </row>
    <row r="9645" spans="1:5">
      <c r="A9645" s="217">
        <v>103014</v>
      </c>
      <c r="B9645" s="218" t="s">
        <v>9966</v>
      </c>
      <c r="C9645" s="217" t="s">
        <v>28</v>
      </c>
      <c r="D9645" s="219">
        <v>249.69</v>
      </c>
      <c r="E9645" s="220">
        <v>0</v>
      </c>
    </row>
    <row r="9646" spans="1:5">
      <c r="A9646" s="217">
        <v>103016</v>
      </c>
      <c r="B9646" s="218" t="s">
        <v>9967</v>
      </c>
      <c r="C9646" s="217" t="s">
        <v>28</v>
      </c>
      <c r="D9646" s="219">
        <v>605.09</v>
      </c>
      <c r="E9646" s="220">
        <v>0</v>
      </c>
    </row>
    <row r="9647" spans="1:5">
      <c r="A9647" s="217">
        <v>103010</v>
      </c>
      <c r="B9647" s="218" t="s">
        <v>9968</v>
      </c>
      <c r="C9647" s="217" t="s">
        <v>28</v>
      </c>
      <c r="D9647" s="219">
        <v>87.77</v>
      </c>
      <c r="E9647" s="220">
        <v>0</v>
      </c>
    </row>
    <row r="9648" spans="1:5">
      <c r="A9648" s="217">
        <v>103017</v>
      </c>
      <c r="B9648" s="218" t="s">
        <v>9969</v>
      </c>
      <c r="C9648" s="217" t="s">
        <v>28</v>
      </c>
      <c r="D9648" s="219">
        <v>1057.92</v>
      </c>
      <c r="E9648" s="220">
        <v>0</v>
      </c>
    </row>
    <row r="9649" spans="1:5">
      <c r="A9649" s="217">
        <v>103033</v>
      </c>
      <c r="B9649" s="218" t="s">
        <v>9970</v>
      </c>
      <c r="C9649" s="217" t="s">
        <v>28</v>
      </c>
      <c r="D9649" s="219">
        <v>0</v>
      </c>
      <c r="E9649" s="220"/>
    </row>
    <row r="9650" spans="1:5">
      <c r="A9650" s="217">
        <v>103032</v>
      </c>
      <c r="B9650" s="218" t="s">
        <v>9971</v>
      </c>
      <c r="C9650" s="217" t="s">
        <v>28</v>
      </c>
      <c r="D9650" s="219">
        <v>0</v>
      </c>
      <c r="E9650" s="220"/>
    </row>
    <row r="9651" spans="1:5">
      <c r="A9651" s="217">
        <v>103030</v>
      </c>
      <c r="B9651" s="218" t="s">
        <v>9972</v>
      </c>
      <c r="C9651" s="217" t="s">
        <v>28</v>
      </c>
      <c r="D9651" s="219">
        <v>0</v>
      </c>
      <c r="E9651" s="220"/>
    </row>
    <row r="9652" spans="1:5">
      <c r="A9652" s="217">
        <v>103031</v>
      </c>
      <c r="B9652" s="218" t="s">
        <v>9973</v>
      </c>
      <c r="C9652" s="217" t="s">
        <v>28</v>
      </c>
      <c r="D9652" s="219">
        <v>0</v>
      </c>
      <c r="E9652" s="220"/>
    </row>
    <row r="9653" spans="1:5">
      <c r="A9653" s="217">
        <v>103035</v>
      </c>
      <c r="B9653" s="218" t="s">
        <v>9974</v>
      </c>
      <c r="C9653" s="217" t="s">
        <v>28</v>
      </c>
      <c r="D9653" s="219">
        <v>0</v>
      </c>
      <c r="E9653" s="220"/>
    </row>
    <row r="9654" spans="1:5">
      <c r="A9654" s="217">
        <v>103034</v>
      </c>
      <c r="B9654" s="218" t="s">
        <v>9975</v>
      </c>
      <c r="C9654" s="217" t="s">
        <v>28</v>
      </c>
      <c r="D9654" s="219">
        <v>0</v>
      </c>
      <c r="E9654" s="220"/>
    </row>
    <row r="9655" spans="1:5">
      <c r="A9655" s="217">
        <v>103024</v>
      </c>
      <c r="B9655" s="218" t="s">
        <v>9976</v>
      </c>
      <c r="C9655" s="217" t="s">
        <v>28</v>
      </c>
      <c r="D9655" s="219">
        <v>0</v>
      </c>
      <c r="E9655" s="220"/>
    </row>
    <row r="9656" spans="1:5">
      <c r="A9656" s="217">
        <v>103023</v>
      </c>
      <c r="B9656" s="218" t="s">
        <v>9977</v>
      </c>
      <c r="C9656" s="217" t="s">
        <v>28</v>
      </c>
      <c r="D9656" s="219">
        <v>0</v>
      </c>
      <c r="E9656" s="220"/>
    </row>
    <row r="9657" spans="1:5">
      <c r="A9657" s="217">
        <v>103022</v>
      </c>
      <c r="B9657" s="218" t="s">
        <v>9978</v>
      </c>
      <c r="C9657" s="217" t="s">
        <v>28</v>
      </c>
      <c r="D9657" s="219">
        <v>0</v>
      </c>
      <c r="E9657" s="220"/>
    </row>
    <row r="9658" spans="1:5">
      <c r="A9658" s="217">
        <v>103020</v>
      </c>
      <c r="B9658" s="218" t="s">
        <v>9979</v>
      </c>
      <c r="C9658" s="217" t="s">
        <v>28</v>
      </c>
      <c r="D9658" s="219">
        <v>0</v>
      </c>
      <c r="E9658" s="220"/>
    </row>
    <row r="9659" spans="1:5">
      <c r="A9659" s="217">
        <v>103026</v>
      </c>
      <c r="B9659" s="218" t="s">
        <v>9980</v>
      </c>
      <c r="C9659" s="217" t="s">
        <v>28</v>
      </c>
      <c r="D9659" s="219">
        <v>0</v>
      </c>
      <c r="E9659" s="220"/>
    </row>
    <row r="9660" spans="1:5">
      <c r="A9660" s="217">
        <v>103025</v>
      </c>
      <c r="B9660" s="218" t="s">
        <v>9981</v>
      </c>
      <c r="C9660" s="217" t="s">
        <v>28</v>
      </c>
      <c r="D9660" s="219">
        <v>0</v>
      </c>
      <c r="E9660" s="220"/>
    </row>
    <row r="9661" spans="1:5">
      <c r="A9661" s="217">
        <v>103021</v>
      </c>
      <c r="B9661" s="218" t="s">
        <v>9982</v>
      </c>
      <c r="C9661" s="217" t="s">
        <v>28</v>
      </c>
      <c r="D9661" s="219">
        <v>0</v>
      </c>
      <c r="E9661" s="220"/>
    </row>
    <row r="9662" spans="1:5">
      <c r="A9662" s="217">
        <v>103027</v>
      </c>
      <c r="B9662" s="218" t="s">
        <v>9983</v>
      </c>
      <c r="C9662" s="217" t="s">
        <v>28</v>
      </c>
      <c r="D9662" s="219">
        <v>0</v>
      </c>
      <c r="E9662" s="220"/>
    </row>
    <row r="9663" spans="1:5">
      <c r="A9663" s="217">
        <v>103028</v>
      </c>
      <c r="B9663" s="218" t="s">
        <v>9984</v>
      </c>
      <c r="C9663" s="217" t="s">
        <v>28</v>
      </c>
      <c r="D9663" s="219">
        <v>0</v>
      </c>
      <c r="E9663" s="220"/>
    </row>
    <row r="9664" spans="1:5">
      <c r="A9664" s="217">
        <v>103563</v>
      </c>
      <c r="B9664" s="218" t="s">
        <v>9985</v>
      </c>
      <c r="C9664" s="217" t="s">
        <v>28</v>
      </c>
      <c r="D9664" s="219">
        <v>0</v>
      </c>
      <c r="E9664" s="220"/>
    </row>
    <row r="9665" spans="1:5">
      <c r="A9665" s="217">
        <v>103564</v>
      </c>
      <c r="B9665" s="218" t="s">
        <v>9986</v>
      </c>
      <c r="C9665" s="217" t="s">
        <v>28</v>
      </c>
      <c r="D9665" s="219">
        <v>0</v>
      </c>
      <c r="E9665" s="220"/>
    </row>
    <row r="9666" spans="1:5">
      <c r="A9666" s="217">
        <v>103565</v>
      </c>
      <c r="B9666" s="218" t="s">
        <v>9987</v>
      </c>
      <c r="C9666" s="217" t="s">
        <v>28</v>
      </c>
      <c r="D9666" s="219">
        <v>0</v>
      </c>
      <c r="E9666" s="220"/>
    </row>
    <row r="9667" spans="1:5">
      <c r="A9667" s="217">
        <v>103566</v>
      </c>
      <c r="B9667" s="218" t="s">
        <v>9988</v>
      </c>
      <c r="C9667" s="217" t="s">
        <v>28</v>
      </c>
      <c r="D9667" s="219">
        <v>0</v>
      </c>
      <c r="E9667" s="220"/>
    </row>
    <row r="9668" spans="1:5">
      <c r="A9668" s="217">
        <v>103567</v>
      </c>
      <c r="B9668" s="218" t="s">
        <v>9989</v>
      </c>
      <c r="C9668" s="217" t="s">
        <v>28</v>
      </c>
      <c r="D9668" s="219">
        <v>0</v>
      </c>
      <c r="E9668" s="220"/>
    </row>
    <row r="9669" spans="1:5">
      <c r="A9669" s="217">
        <v>103568</v>
      </c>
      <c r="B9669" s="218" t="s">
        <v>9990</v>
      </c>
      <c r="C9669" s="217" t="s">
        <v>28</v>
      </c>
      <c r="D9669" s="219">
        <v>0</v>
      </c>
      <c r="E9669" s="220"/>
    </row>
    <row r="9670" spans="1:5">
      <c r="A9670" s="217">
        <v>103569</v>
      </c>
      <c r="B9670" s="218" t="s">
        <v>9991</v>
      </c>
      <c r="C9670" s="217" t="s">
        <v>28</v>
      </c>
      <c r="D9670" s="219">
        <v>0</v>
      </c>
      <c r="E9670" s="220"/>
    </row>
    <row r="9671" spans="1:5">
      <c r="A9671" s="217">
        <v>103570</v>
      </c>
      <c r="B9671" s="218" t="s">
        <v>9992</v>
      </c>
      <c r="C9671" s="217" t="s">
        <v>28</v>
      </c>
      <c r="D9671" s="219">
        <v>0</v>
      </c>
      <c r="E9671" s="220"/>
    </row>
    <row r="9672" spans="1:5">
      <c r="A9672" s="217">
        <v>103571</v>
      </c>
      <c r="B9672" s="218" t="s">
        <v>9993</v>
      </c>
      <c r="C9672" s="217" t="s">
        <v>28</v>
      </c>
      <c r="D9672" s="219">
        <v>0</v>
      </c>
      <c r="E9672" s="220"/>
    </row>
    <row r="9673" spans="1:5">
      <c r="A9673" s="217">
        <v>103562</v>
      </c>
      <c r="B9673" s="218" t="s">
        <v>9994</v>
      </c>
      <c r="C9673" s="217" t="s">
        <v>28</v>
      </c>
      <c r="D9673" s="219">
        <v>0</v>
      </c>
      <c r="E9673" s="220"/>
    </row>
    <row r="9674" spans="1:5">
      <c r="A9674" s="217">
        <v>103573</v>
      </c>
      <c r="B9674" s="218" t="s">
        <v>9995</v>
      </c>
      <c r="C9674" s="217" t="s">
        <v>28</v>
      </c>
      <c r="D9674" s="219">
        <v>0</v>
      </c>
      <c r="E9674" s="220"/>
    </row>
    <row r="9675" spans="1:5">
      <c r="A9675" s="217">
        <v>103585</v>
      </c>
      <c r="B9675" s="218" t="s">
        <v>9996</v>
      </c>
      <c r="C9675" s="217" t="s">
        <v>28</v>
      </c>
      <c r="D9675" s="219">
        <v>0</v>
      </c>
      <c r="E9675" s="220"/>
    </row>
    <row r="9676" spans="1:5">
      <c r="A9676" s="217">
        <v>103586</v>
      </c>
      <c r="B9676" s="218" t="s">
        <v>9997</v>
      </c>
      <c r="C9676" s="217" t="s">
        <v>28</v>
      </c>
      <c r="D9676" s="219">
        <v>0</v>
      </c>
      <c r="E9676" s="220"/>
    </row>
    <row r="9677" spans="1:5">
      <c r="A9677" s="217">
        <v>103574</v>
      </c>
      <c r="B9677" s="218" t="s">
        <v>9998</v>
      </c>
      <c r="C9677" s="217" t="s">
        <v>28</v>
      </c>
      <c r="D9677" s="219">
        <v>0</v>
      </c>
      <c r="E9677" s="220"/>
    </row>
    <row r="9678" spans="1:5">
      <c r="A9678" s="217">
        <v>103575</v>
      </c>
      <c r="B9678" s="218" t="s">
        <v>9999</v>
      </c>
      <c r="C9678" s="217" t="s">
        <v>28</v>
      </c>
      <c r="D9678" s="219">
        <v>0</v>
      </c>
      <c r="E9678" s="220"/>
    </row>
    <row r="9679" spans="1:5">
      <c r="A9679" s="217">
        <v>103576</v>
      </c>
      <c r="B9679" s="218" t="s">
        <v>10000</v>
      </c>
      <c r="C9679" s="217" t="s">
        <v>28</v>
      </c>
      <c r="D9679" s="219">
        <v>0</v>
      </c>
      <c r="E9679" s="220"/>
    </row>
    <row r="9680" spans="1:5">
      <c r="A9680" s="217">
        <v>103577</v>
      </c>
      <c r="B9680" s="218" t="s">
        <v>10001</v>
      </c>
      <c r="C9680" s="217" t="s">
        <v>28</v>
      </c>
      <c r="D9680" s="219">
        <v>0</v>
      </c>
      <c r="E9680" s="220"/>
    </row>
    <row r="9681" spans="1:5">
      <c r="A9681" s="217">
        <v>103578</v>
      </c>
      <c r="B9681" s="218" t="s">
        <v>10002</v>
      </c>
      <c r="C9681" s="217" t="s">
        <v>28</v>
      </c>
      <c r="D9681" s="219">
        <v>0</v>
      </c>
      <c r="E9681" s="220"/>
    </row>
    <row r="9682" spans="1:5">
      <c r="A9682" s="217">
        <v>103579</v>
      </c>
      <c r="B9682" s="218" t="s">
        <v>10003</v>
      </c>
      <c r="C9682" s="217" t="s">
        <v>28</v>
      </c>
      <c r="D9682" s="219">
        <v>0</v>
      </c>
      <c r="E9682" s="220"/>
    </row>
    <row r="9683" spans="1:5">
      <c r="A9683" s="217">
        <v>103580</v>
      </c>
      <c r="B9683" s="218" t="s">
        <v>10004</v>
      </c>
      <c r="C9683" s="217" t="s">
        <v>28</v>
      </c>
      <c r="D9683" s="219">
        <v>0</v>
      </c>
      <c r="E9683" s="220"/>
    </row>
    <row r="9684" spans="1:5">
      <c r="A9684" s="217">
        <v>103581</v>
      </c>
      <c r="B9684" s="218" t="s">
        <v>10005</v>
      </c>
      <c r="C9684" s="217" t="s">
        <v>28</v>
      </c>
      <c r="D9684" s="219">
        <v>0</v>
      </c>
      <c r="E9684" s="220"/>
    </row>
    <row r="9685" spans="1:5">
      <c r="A9685" s="217">
        <v>103582</v>
      </c>
      <c r="B9685" s="218" t="s">
        <v>10006</v>
      </c>
      <c r="C9685" s="217" t="s">
        <v>28</v>
      </c>
      <c r="D9685" s="219">
        <v>0</v>
      </c>
      <c r="E9685" s="220"/>
    </row>
    <row r="9686" spans="1:5">
      <c r="A9686" s="217">
        <v>103572</v>
      </c>
      <c r="B9686" s="218" t="s">
        <v>10007</v>
      </c>
      <c r="C9686" s="217" t="s">
        <v>28</v>
      </c>
      <c r="D9686" s="219">
        <v>0</v>
      </c>
      <c r="E9686" s="220"/>
    </row>
    <row r="9687" spans="1:5">
      <c r="A9687" s="217">
        <v>103583</v>
      </c>
      <c r="B9687" s="218" t="s">
        <v>10008</v>
      </c>
      <c r="C9687" s="217" t="s">
        <v>28</v>
      </c>
      <c r="D9687" s="219">
        <v>0</v>
      </c>
      <c r="E9687" s="220"/>
    </row>
    <row r="9688" spans="1:5">
      <c r="A9688" s="217">
        <v>103584</v>
      </c>
      <c r="B9688" s="218" t="s">
        <v>10009</v>
      </c>
      <c r="C9688" s="217" t="s">
        <v>28</v>
      </c>
      <c r="D9688" s="219">
        <v>0</v>
      </c>
      <c r="E9688" s="220"/>
    </row>
    <row r="9689" spans="1:5">
      <c r="A9689" s="217">
        <v>103557</v>
      </c>
      <c r="B9689" s="218" t="s">
        <v>10010</v>
      </c>
      <c r="C9689" s="217" t="s">
        <v>28</v>
      </c>
      <c r="D9689" s="219">
        <v>0</v>
      </c>
      <c r="E9689" s="220"/>
    </row>
    <row r="9690" spans="1:5">
      <c r="A9690" s="217">
        <v>103558</v>
      </c>
      <c r="B9690" s="218" t="s">
        <v>10011</v>
      </c>
      <c r="C9690" s="217" t="s">
        <v>28</v>
      </c>
      <c r="D9690" s="219">
        <v>0</v>
      </c>
      <c r="E9690" s="220"/>
    </row>
    <row r="9691" spans="1:5">
      <c r="A9691" s="217">
        <v>103559</v>
      </c>
      <c r="B9691" s="218" t="s">
        <v>10012</v>
      </c>
      <c r="C9691" s="217" t="s">
        <v>28</v>
      </c>
      <c r="D9691" s="219">
        <v>0</v>
      </c>
      <c r="E9691" s="220"/>
    </row>
    <row r="9692" spans="1:5">
      <c r="A9692" s="217">
        <v>103560</v>
      </c>
      <c r="B9692" s="218" t="s">
        <v>10013</v>
      </c>
      <c r="C9692" s="217" t="s">
        <v>28</v>
      </c>
      <c r="D9692" s="219">
        <v>0</v>
      </c>
      <c r="E9692" s="220"/>
    </row>
    <row r="9693" spans="1:5">
      <c r="A9693" s="217">
        <v>103561</v>
      </c>
      <c r="B9693" s="218" t="s">
        <v>10014</v>
      </c>
      <c r="C9693" s="217" t="s">
        <v>28</v>
      </c>
      <c r="D9693" s="219">
        <v>0</v>
      </c>
      <c r="E9693" s="220"/>
    </row>
    <row r="9694" spans="1:5">
      <c r="A9694" s="217">
        <v>103529</v>
      </c>
      <c r="B9694" s="218" t="s">
        <v>10015</v>
      </c>
      <c r="C9694" s="217" t="s">
        <v>28</v>
      </c>
      <c r="D9694" s="219">
        <v>0</v>
      </c>
      <c r="E9694" s="220"/>
    </row>
    <row r="9695" spans="1:5">
      <c r="A9695" s="217">
        <v>103530</v>
      </c>
      <c r="B9695" s="218" t="s">
        <v>10016</v>
      </c>
      <c r="C9695" s="217" t="s">
        <v>28</v>
      </c>
      <c r="D9695" s="219">
        <v>0</v>
      </c>
      <c r="E9695" s="220"/>
    </row>
    <row r="9696" spans="1:5">
      <c r="A9696" s="217">
        <v>103531</v>
      </c>
      <c r="B9696" s="218" t="s">
        <v>10017</v>
      </c>
      <c r="C9696" s="217" t="s">
        <v>28</v>
      </c>
      <c r="D9696" s="219">
        <v>0</v>
      </c>
      <c r="E9696" s="220"/>
    </row>
    <row r="9697" spans="1:5">
      <c r="A9697" s="217">
        <v>103532</v>
      </c>
      <c r="B9697" s="218" t="s">
        <v>10018</v>
      </c>
      <c r="C9697" s="217" t="s">
        <v>28</v>
      </c>
      <c r="D9697" s="219">
        <v>0</v>
      </c>
      <c r="E9697" s="220"/>
    </row>
    <row r="9698" spans="1:5">
      <c r="A9698" s="217">
        <v>103533</v>
      </c>
      <c r="B9698" s="218" t="s">
        <v>10019</v>
      </c>
      <c r="C9698" s="217" t="s">
        <v>28</v>
      </c>
      <c r="D9698" s="219">
        <v>0</v>
      </c>
      <c r="E9698" s="220"/>
    </row>
    <row r="9699" spans="1:5">
      <c r="A9699" s="217">
        <v>103534</v>
      </c>
      <c r="B9699" s="218" t="s">
        <v>10020</v>
      </c>
      <c r="C9699" s="217" t="s">
        <v>28</v>
      </c>
      <c r="D9699" s="219">
        <v>0</v>
      </c>
      <c r="E9699" s="220"/>
    </row>
    <row r="9700" spans="1:5">
      <c r="A9700" s="217">
        <v>103535</v>
      </c>
      <c r="B9700" s="218" t="s">
        <v>10021</v>
      </c>
      <c r="C9700" s="217" t="s">
        <v>28</v>
      </c>
      <c r="D9700" s="219">
        <v>0</v>
      </c>
      <c r="E9700" s="220"/>
    </row>
    <row r="9701" spans="1:5">
      <c r="A9701" s="217">
        <v>103527</v>
      </c>
      <c r="B9701" s="218" t="s">
        <v>10022</v>
      </c>
      <c r="C9701" s="217" t="s">
        <v>28</v>
      </c>
      <c r="D9701" s="219">
        <v>0</v>
      </c>
      <c r="E9701" s="220"/>
    </row>
    <row r="9702" spans="1:5">
      <c r="A9702" s="217">
        <v>103536</v>
      </c>
      <c r="B9702" s="218" t="s">
        <v>10023</v>
      </c>
      <c r="C9702" s="217" t="s">
        <v>28</v>
      </c>
      <c r="D9702" s="219">
        <v>0</v>
      </c>
      <c r="E9702" s="220"/>
    </row>
    <row r="9703" spans="1:5">
      <c r="A9703" s="217">
        <v>103528</v>
      </c>
      <c r="B9703" s="218" t="s">
        <v>10024</v>
      </c>
      <c r="C9703" s="217" t="s">
        <v>28</v>
      </c>
      <c r="D9703" s="219">
        <v>0</v>
      </c>
      <c r="E9703" s="220"/>
    </row>
    <row r="9704" spans="1:5">
      <c r="A9704" s="217">
        <v>103541</v>
      </c>
      <c r="B9704" s="218" t="s">
        <v>10025</v>
      </c>
      <c r="C9704" s="217" t="s">
        <v>28</v>
      </c>
      <c r="D9704" s="219">
        <v>0</v>
      </c>
      <c r="E9704" s="220"/>
    </row>
    <row r="9705" spans="1:5">
      <c r="A9705" s="217">
        <v>103539</v>
      </c>
      <c r="B9705" s="218" t="s">
        <v>10026</v>
      </c>
      <c r="C9705" s="217" t="s">
        <v>28</v>
      </c>
      <c r="D9705" s="219">
        <v>0</v>
      </c>
      <c r="E9705" s="220"/>
    </row>
    <row r="9706" spans="1:5">
      <c r="A9706" s="217">
        <v>103540</v>
      </c>
      <c r="B9706" s="218" t="s">
        <v>10027</v>
      </c>
      <c r="C9706" s="217" t="s">
        <v>28</v>
      </c>
      <c r="D9706" s="219">
        <v>0</v>
      </c>
      <c r="E9706" s="220"/>
    </row>
    <row r="9707" spans="1:5">
      <c r="A9707" s="217">
        <v>103542</v>
      </c>
      <c r="B9707" s="218" t="s">
        <v>10028</v>
      </c>
      <c r="C9707" s="217" t="s">
        <v>28</v>
      </c>
      <c r="D9707" s="219">
        <v>0</v>
      </c>
      <c r="E9707" s="220"/>
    </row>
    <row r="9708" spans="1:5">
      <c r="A9708" s="217">
        <v>103543</v>
      </c>
      <c r="B9708" s="218" t="s">
        <v>10029</v>
      </c>
      <c r="C9708" s="217" t="s">
        <v>28</v>
      </c>
      <c r="D9708" s="219">
        <v>0</v>
      </c>
      <c r="E9708" s="220"/>
    </row>
    <row r="9709" spans="1:5">
      <c r="A9709" s="217">
        <v>103544</v>
      </c>
      <c r="B9709" s="218" t="s">
        <v>10030</v>
      </c>
      <c r="C9709" s="217" t="s">
        <v>28</v>
      </c>
      <c r="D9709" s="219">
        <v>0</v>
      </c>
      <c r="E9709" s="220"/>
    </row>
    <row r="9710" spans="1:5">
      <c r="A9710" s="217">
        <v>103545</v>
      </c>
      <c r="B9710" s="218" t="s">
        <v>10031</v>
      </c>
      <c r="C9710" s="217" t="s">
        <v>28</v>
      </c>
      <c r="D9710" s="219">
        <v>0</v>
      </c>
      <c r="E9710" s="220"/>
    </row>
    <row r="9711" spans="1:5">
      <c r="A9711" s="217">
        <v>103537</v>
      </c>
      <c r="B9711" s="218" t="s">
        <v>10032</v>
      </c>
      <c r="C9711" s="217" t="s">
        <v>28</v>
      </c>
      <c r="D9711" s="219">
        <v>0</v>
      </c>
      <c r="E9711" s="220"/>
    </row>
    <row r="9712" spans="1:5">
      <c r="A9712" s="217">
        <v>103546</v>
      </c>
      <c r="B9712" s="218" t="s">
        <v>10033</v>
      </c>
      <c r="C9712" s="217" t="s">
        <v>28</v>
      </c>
      <c r="D9712" s="219">
        <v>0</v>
      </c>
      <c r="E9712" s="220"/>
    </row>
    <row r="9713" spans="1:5">
      <c r="A9713" s="217">
        <v>103538</v>
      </c>
      <c r="B9713" s="218" t="s">
        <v>10034</v>
      </c>
      <c r="C9713" s="217" t="s">
        <v>28</v>
      </c>
      <c r="D9713" s="219">
        <v>0</v>
      </c>
      <c r="E9713" s="220"/>
    </row>
    <row r="9714" spans="1:5">
      <c r="A9714" s="217">
        <v>103549</v>
      </c>
      <c r="B9714" s="218" t="s">
        <v>10035</v>
      </c>
      <c r="C9714" s="217" t="s">
        <v>28</v>
      </c>
      <c r="D9714" s="219">
        <v>0</v>
      </c>
      <c r="E9714" s="220"/>
    </row>
    <row r="9715" spans="1:5">
      <c r="A9715" s="217">
        <v>103550</v>
      </c>
      <c r="B9715" s="218" t="s">
        <v>10036</v>
      </c>
      <c r="C9715" s="217" t="s">
        <v>28</v>
      </c>
      <c r="D9715" s="219">
        <v>0</v>
      </c>
      <c r="E9715" s="220"/>
    </row>
    <row r="9716" spans="1:5">
      <c r="A9716" s="217">
        <v>103551</v>
      </c>
      <c r="B9716" s="218" t="s">
        <v>10037</v>
      </c>
      <c r="C9716" s="217" t="s">
        <v>28</v>
      </c>
      <c r="D9716" s="219">
        <v>0</v>
      </c>
      <c r="E9716" s="220"/>
    </row>
    <row r="9717" spans="1:5">
      <c r="A9717" s="217">
        <v>103552</v>
      </c>
      <c r="B9717" s="218" t="s">
        <v>10038</v>
      </c>
      <c r="C9717" s="217" t="s">
        <v>28</v>
      </c>
      <c r="D9717" s="219">
        <v>0</v>
      </c>
      <c r="E9717" s="220"/>
    </row>
    <row r="9718" spans="1:5">
      <c r="A9718" s="217">
        <v>103553</v>
      </c>
      <c r="B9718" s="218" t="s">
        <v>10039</v>
      </c>
      <c r="C9718" s="217" t="s">
        <v>28</v>
      </c>
      <c r="D9718" s="219">
        <v>0</v>
      </c>
      <c r="E9718" s="220"/>
    </row>
    <row r="9719" spans="1:5">
      <c r="A9719" s="217">
        <v>103554</v>
      </c>
      <c r="B9719" s="218" t="s">
        <v>10040</v>
      </c>
      <c r="C9719" s="217" t="s">
        <v>28</v>
      </c>
      <c r="D9719" s="219">
        <v>0</v>
      </c>
      <c r="E9719" s="220"/>
    </row>
    <row r="9720" spans="1:5">
      <c r="A9720" s="217">
        <v>103555</v>
      </c>
      <c r="B9720" s="218" t="s">
        <v>10041</v>
      </c>
      <c r="C9720" s="217" t="s">
        <v>28</v>
      </c>
      <c r="D9720" s="219">
        <v>0</v>
      </c>
      <c r="E9720" s="220"/>
    </row>
    <row r="9721" spans="1:5">
      <c r="A9721" s="217">
        <v>103547</v>
      </c>
      <c r="B9721" s="218" t="s">
        <v>10042</v>
      </c>
      <c r="C9721" s="217" t="s">
        <v>28</v>
      </c>
      <c r="D9721" s="219">
        <v>0</v>
      </c>
      <c r="E9721" s="220"/>
    </row>
    <row r="9722" spans="1:5">
      <c r="A9722" s="217">
        <v>103556</v>
      </c>
      <c r="B9722" s="218" t="s">
        <v>10043</v>
      </c>
      <c r="C9722" s="217" t="s">
        <v>28</v>
      </c>
      <c r="D9722" s="219">
        <v>0</v>
      </c>
      <c r="E9722" s="220"/>
    </row>
    <row r="9723" spans="1:5">
      <c r="A9723" s="217">
        <v>103548</v>
      </c>
      <c r="B9723" s="218" t="s">
        <v>10044</v>
      </c>
      <c r="C9723" s="217" t="s">
        <v>28</v>
      </c>
      <c r="D9723" s="219">
        <v>0</v>
      </c>
      <c r="E9723" s="2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12"/>
  <sheetViews>
    <sheetView workbookViewId="0">
      <selection activeCell="F15" sqref="F15"/>
    </sheetView>
  </sheetViews>
  <sheetFormatPr defaultColWidth="8.25" defaultRowHeight="54.6" customHeight="1"/>
  <cols>
    <col min="1" max="1" width="4.75" style="17" bestFit="1" customWidth="1"/>
    <col min="2" max="2" width="9.5" style="17" customWidth="1"/>
    <col min="3" max="3" width="9.625" style="17" customWidth="1"/>
    <col min="4" max="4" width="40.25" style="17" customWidth="1"/>
    <col min="5" max="5" width="5.125" style="17" customWidth="1"/>
    <col min="6" max="6" width="6.75" style="17" customWidth="1"/>
    <col min="7" max="7" width="3.75" style="17" customWidth="1"/>
    <col min="8" max="8" width="7.75" style="17" customWidth="1"/>
    <col min="9" max="9" width="13" style="17" customWidth="1"/>
    <col min="10" max="10" width="18" style="17" customWidth="1"/>
    <col min="11" max="11" width="11.75" style="17" bestFit="1" customWidth="1"/>
    <col min="12" max="13" width="12.75" style="17" bestFit="1" customWidth="1"/>
    <col min="14" max="16384" width="8.25" style="17"/>
  </cols>
  <sheetData>
    <row r="1" spans="1:13" customFormat="1" ht="15" customHeight="1">
      <c r="A1" s="305"/>
      <c r="B1" s="306"/>
      <c r="C1" s="282" t="s">
        <v>162</v>
      </c>
      <c r="D1" s="283"/>
      <c r="E1" s="283"/>
      <c r="F1" s="283"/>
      <c r="G1" s="283"/>
      <c r="H1" s="283"/>
      <c r="I1" s="283"/>
      <c r="J1" s="284"/>
    </row>
    <row r="2" spans="1:13" customFormat="1" ht="66.75" customHeight="1">
      <c r="A2" s="307"/>
      <c r="B2" s="308"/>
      <c r="C2" s="278" t="s">
        <v>10067</v>
      </c>
      <c r="D2" s="279"/>
      <c r="E2" s="279"/>
      <c r="F2" s="279"/>
      <c r="G2" s="279"/>
      <c r="H2" s="279"/>
      <c r="I2" s="279"/>
      <c r="J2" s="280"/>
    </row>
    <row r="3" spans="1:13" ht="14.25">
      <c r="A3" s="303" t="s">
        <v>194</v>
      </c>
      <c r="B3" s="304"/>
      <c r="C3" s="304"/>
      <c r="D3" s="304"/>
      <c r="E3" s="304"/>
      <c r="F3" s="304"/>
      <c r="G3" s="304"/>
      <c r="H3" s="304"/>
      <c r="I3" s="304"/>
      <c r="J3" s="38">
        <v>0.2223</v>
      </c>
    </row>
    <row r="4" spans="1:13" ht="14.25">
      <c r="A4" s="303" t="s">
        <v>195</v>
      </c>
      <c r="B4" s="304"/>
      <c r="C4" s="304"/>
      <c r="D4" s="304"/>
      <c r="E4" s="304"/>
      <c r="F4" s="304"/>
      <c r="G4" s="304"/>
      <c r="H4" s="304"/>
      <c r="I4" s="304"/>
      <c r="J4" s="38">
        <f>'[1] ORÇAMENTO NÃO DESONERADO'!J12</f>
        <v>0.15279999999999999</v>
      </c>
    </row>
    <row r="5" spans="1:13" ht="14.25">
      <c r="A5" s="303" t="s">
        <v>196</v>
      </c>
      <c r="B5" s="304"/>
      <c r="C5" s="304"/>
      <c r="D5" s="304"/>
      <c r="E5" s="304"/>
      <c r="F5" s="304"/>
      <c r="G5" s="304"/>
      <c r="H5" s="304"/>
      <c r="I5" s="304"/>
      <c r="J5" s="38">
        <v>0.2452</v>
      </c>
    </row>
    <row r="6" spans="1:13" ht="15" thickBot="1">
      <c r="A6" s="285" t="s">
        <v>197</v>
      </c>
      <c r="B6" s="286"/>
      <c r="C6" s="286"/>
      <c r="D6" s="286"/>
      <c r="E6" s="286"/>
      <c r="F6" s="286"/>
      <c r="G6" s="286"/>
      <c r="H6" s="286"/>
      <c r="I6" s="286"/>
      <c r="J6" s="39">
        <f>'[1] ORÇAMENTO DESONERADO'!J12</f>
        <v>0.16320000000000001</v>
      </c>
    </row>
    <row r="7" spans="1:13" ht="15" thickBot="1">
      <c r="A7" s="287" t="s">
        <v>198</v>
      </c>
      <c r="B7" s="288"/>
      <c r="C7" s="288"/>
      <c r="D7" s="288"/>
      <c r="E7" s="288"/>
      <c r="F7" s="288"/>
      <c r="G7" s="288"/>
      <c r="H7" s="288"/>
      <c r="I7" s="288"/>
      <c r="J7" s="289"/>
    </row>
    <row r="8" spans="1:13" ht="27" customHeight="1">
      <c r="A8" s="290" t="s">
        <v>199</v>
      </c>
      <c r="B8" s="292" t="s">
        <v>200</v>
      </c>
      <c r="C8" s="293"/>
      <c r="D8" s="293"/>
      <c r="E8" s="293"/>
      <c r="F8" s="293"/>
      <c r="G8" s="294"/>
      <c r="H8" s="298" t="s">
        <v>201</v>
      </c>
      <c r="I8" s="299"/>
      <c r="J8" s="40" cm="1">
        <f t="array" ref="J8:L8">'Orçamento DESONERADO'!H90:J90</f>
        <v>124749.31000000001</v>
      </c>
      <c r="K8" s="17">
        <v>0</v>
      </c>
      <c r="L8" s="74">
        <v>0</v>
      </c>
      <c r="M8" s="74"/>
    </row>
    <row r="9" spans="1:13" ht="27" customHeight="1">
      <c r="A9" s="291"/>
      <c r="B9" s="295"/>
      <c r="C9" s="296"/>
      <c r="D9" s="296"/>
      <c r="E9" s="296"/>
      <c r="F9" s="296"/>
      <c r="G9" s="297"/>
      <c r="H9" s="300" t="s">
        <v>10048</v>
      </c>
      <c r="I9" s="301"/>
      <c r="J9" s="302"/>
      <c r="L9" s="74"/>
      <c r="M9" s="74"/>
    </row>
    <row r="10" spans="1:13" ht="27" customHeight="1">
      <c r="A10" s="281" t="s">
        <v>202</v>
      </c>
      <c r="B10" s="268" t="s">
        <v>203</v>
      </c>
      <c r="C10" s="268"/>
      <c r="D10" s="268"/>
      <c r="E10" s="268"/>
      <c r="F10" s="268"/>
      <c r="G10" s="268"/>
      <c r="H10" s="270" t="s">
        <v>201</v>
      </c>
      <c r="I10" s="271"/>
      <c r="J10" s="41" cm="1">
        <f t="array" ref="J10:L10">'Orçamento NÃO DES'!H91:J91</f>
        <v>125934.32</v>
      </c>
      <c r="K10" s="17">
        <v>0</v>
      </c>
      <c r="L10" s="74">
        <v>0</v>
      </c>
    </row>
    <row r="11" spans="1:13" ht="27" customHeight="1">
      <c r="A11" s="281"/>
      <c r="B11" s="269"/>
      <c r="C11" s="269"/>
      <c r="D11" s="269"/>
      <c r="E11" s="269"/>
      <c r="F11" s="269"/>
      <c r="G11" s="269"/>
      <c r="H11" s="272" t="s">
        <v>10058</v>
      </c>
      <c r="I11" s="273"/>
      <c r="J11" s="274"/>
      <c r="K11" s="74"/>
      <c r="L11" s="74">
        <f>J10-J8</f>
        <v>1185.0099999999948</v>
      </c>
    </row>
    <row r="12" spans="1:13" ht="37.5" customHeight="1" thickBot="1">
      <c r="A12" s="275" t="s">
        <v>10059</v>
      </c>
      <c r="B12" s="276"/>
      <c r="C12" s="276"/>
      <c r="D12" s="276"/>
      <c r="E12" s="276"/>
      <c r="F12" s="276"/>
      <c r="G12" s="276"/>
      <c r="H12" s="276"/>
      <c r="I12" s="276"/>
      <c r="J12" s="277"/>
      <c r="L12" s="96"/>
    </row>
  </sheetData>
  <mergeCells count="17">
    <mergeCell ref="C1:J1"/>
    <mergeCell ref="A6:I6"/>
    <mergeCell ref="A7:J7"/>
    <mergeCell ref="A8:A9"/>
    <mergeCell ref="B8:G9"/>
    <mergeCell ref="H8:I8"/>
    <mergeCell ref="H9:J9"/>
    <mergeCell ref="A3:I3"/>
    <mergeCell ref="A4:I4"/>
    <mergeCell ref="A5:I5"/>
    <mergeCell ref="A1:B2"/>
    <mergeCell ref="B10:G11"/>
    <mergeCell ref="H10:I10"/>
    <mergeCell ref="H11:J11"/>
    <mergeCell ref="A12:J12"/>
    <mergeCell ref="C2:J2"/>
    <mergeCell ref="A10:A11"/>
  </mergeCells>
  <printOptions horizontalCentered="1"/>
  <pageMargins left="0.70866141732283472" right="0.51181102362204722" top="0.78740157480314965" bottom="0.78740157480314965" header="0.31496062992125984" footer="0.31496062992125984"/>
  <pageSetup paperSize="9" scale="86"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91"/>
  <sheetViews>
    <sheetView tabSelected="1" showOutlineSymbols="0" showWhiteSpace="0" view="pageBreakPreview" zoomScale="90" zoomScaleNormal="90" zoomScaleSheetLayoutView="90" workbookViewId="0">
      <selection activeCell="I85" sqref="I85"/>
    </sheetView>
  </sheetViews>
  <sheetFormatPr defaultRowHeight="14.25"/>
  <cols>
    <col min="1" max="1" width="7.5" style="182" bestFit="1" customWidth="1"/>
    <col min="2" max="2" width="10.375" style="210" customWidth="1"/>
    <col min="3" max="3" width="13.25" bestFit="1" customWidth="1"/>
    <col min="4" max="4" width="60" bestFit="1" customWidth="1"/>
    <col min="5" max="5" width="8" style="182" customWidth="1"/>
    <col min="6" max="6" width="13" customWidth="1"/>
    <col min="7" max="10" width="13" bestFit="1" customWidth="1"/>
    <col min="11" max="11" width="11.75" bestFit="1" customWidth="1"/>
  </cols>
  <sheetData>
    <row r="1" spans="1:11" ht="18.75" customHeight="1">
      <c r="A1" s="330"/>
      <c r="B1" s="331"/>
      <c r="C1" s="318" t="s">
        <v>162</v>
      </c>
      <c r="D1" s="318"/>
      <c r="E1" s="312" t="s">
        <v>0</v>
      </c>
      <c r="F1" s="313"/>
      <c r="G1" s="314"/>
      <c r="H1" s="62" t="s">
        <v>1</v>
      </c>
      <c r="I1" s="62"/>
      <c r="J1" s="62"/>
    </row>
    <row r="2" spans="1:11" ht="75" customHeight="1">
      <c r="A2" s="332"/>
      <c r="B2" s="333"/>
      <c r="C2" s="319" t="s">
        <v>10067</v>
      </c>
      <c r="D2" s="320"/>
      <c r="E2" s="309" t="s">
        <v>10046</v>
      </c>
      <c r="F2" s="310"/>
      <c r="G2" s="311"/>
      <c r="H2" s="61" t="s">
        <v>2</v>
      </c>
      <c r="I2" s="61"/>
      <c r="J2" s="61"/>
    </row>
    <row r="3" spans="1:11" ht="21" customHeight="1" thickBot="1">
      <c r="A3" s="334"/>
      <c r="B3" s="321"/>
      <c r="C3" s="321" t="s">
        <v>3</v>
      </c>
      <c r="D3" s="321"/>
      <c r="E3" s="321"/>
      <c r="F3" s="321"/>
      <c r="G3" s="321"/>
      <c r="H3" s="321"/>
      <c r="I3" s="321"/>
      <c r="J3" s="322"/>
    </row>
    <row r="4" spans="1:11" ht="30" customHeight="1">
      <c r="A4" s="111" t="s">
        <v>4</v>
      </c>
      <c r="B4" s="204" t="s">
        <v>5</v>
      </c>
      <c r="C4" s="107" t="s">
        <v>6</v>
      </c>
      <c r="D4" s="107" t="s">
        <v>7</v>
      </c>
      <c r="E4" s="108" t="s">
        <v>8</v>
      </c>
      <c r="F4" s="106" t="s">
        <v>9</v>
      </c>
      <c r="G4" s="106" t="s">
        <v>10</v>
      </c>
      <c r="H4" s="106" t="s">
        <v>11</v>
      </c>
      <c r="I4" s="106" t="s">
        <v>12</v>
      </c>
      <c r="J4" s="109" t="s">
        <v>13</v>
      </c>
    </row>
    <row r="5" spans="1:11" ht="24" customHeight="1">
      <c r="A5" s="211" t="s">
        <v>14</v>
      </c>
      <c r="B5" s="180"/>
      <c r="C5" s="46"/>
      <c r="D5" s="46" t="s">
        <v>15</v>
      </c>
      <c r="E5" s="180"/>
      <c r="F5" s="47"/>
      <c r="G5" s="63"/>
      <c r="H5" s="63"/>
      <c r="I5" s="64">
        <f>SUM(I6:I7)</f>
        <v>10356.16</v>
      </c>
      <c r="J5" s="52">
        <f>I5/$H$90</f>
        <v>8.3015769786622451E-2</v>
      </c>
    </row>
    <row r="6" spans="1:11" s="117" customFormat="1" ht="26.1" customHeight="1">
      <c r="A6" s="425" t="s">
        <v>16</v>
      </c>
      <c r="B6" s="426">
        <v>90777</v>
      </c>
      <c r="C6" s="427" t="s">
        <v>17</v>
      </c>
      <c r="D6" s="427" t="s">
        <v>18</v>
      </c>
      <c r="E6" s="428" t="s">
        <v>19</v>
      </c>
      <c r="F6" s="429">
        <f>'Memória de Cálculo'!J7</f>
        <v>16</v>
      </c>
      <c r="G6" s="430">
        <f>VLOOKUP(B6,'CCD - 07 25'!A:D,4,0)</f>
        <v>116.09</v>
      </c>
      <c r="H6" s="430">
        <f>ROUND(G6 * (1 + 24.52 / 100), 2)</f>
        <v>144.56</v>
      </c>
      <c r="I6" s="430">
        <f>ROUND(F6 * H6, 2)</f>
        <v>2312.96</v>
      </c>
      <c r="J6" s="431">
        <f>I6/$H$90</f>
        <v>1.854086407371712E-2</v>
      </c>
    </row>
    <row r="7" spans="1:11" s="117" customFormat="1" ht="24" customHeight="1">
      <c r="A7" s="425" t="s">
        <v>20</v>
      </c>
      <c r="B7" s="426">
        <v>90776</v>
      </c>
      <c r="C7" s="427" t="s">
        <v>17</v>
      </c>
      <c r="D7" s="427" t="s">
        <v>21</v>
      </c>
      <c r="E7" s="428" t="s">
        <v>19</v>
      </c>
      <c r="F7" s="429">
        <f>'Memória de Cálculo'!J11</f>
        <v>160</v>
      </c>
      <c r="G7" s="430">
        <f>VLOOKUP(B7,'CCD - 07 25'!A:D,4,0)</f>
        <v>40.369999999999997</v>
      </c>
      <c r="H7" s="430">
        <f>ROUND(G7 * (1 + 24.52 / 100), 2)</f>
        <v>50.27</v>
      </c>
      <c r="I7" s="430">
        <f>ROUND(F7 * H7, 2)</f>
        <v>8043.2</v>
      </c>
      <c r="J7" s="431">
        <f>I7/$H$90</f>
        <v>6.4474905712905345E-2</v>
      </c>
    </row>
    <row r="8" spans="1:11" ht="24" customHeight="1">
      <c r="A8" s="211" t="s">
        <v>22</v>
      </c>
      <c r="B8" s="180"/>
      <c r="C8" s="46"/>
      <c r="D8" s="46" t="s">
        <v>23</v>
      </c>
      <c r="E8" s="180"/>
      <c r="F8" s="51"/>
      <c r="G8" s="63"/>
      <c r="H8" s="63"/>
      <c r="I8" s="64">
        <f>SUM(I9:I9)</f>
        <v>3471.06</v>
      </c>
      <c r="J8" s="52">
        <f>I8/$H$90</f>
        <v>2.782428215434618E-2</v>
      </c>
    </row>
    <row r="9" spans="1:11" s="163" customFormat="1" ht="35.25" customHeight="1">
      <c r="A9" s="425" t="s">
        <v>24</v>
      </c>
      <c r="B9" s="432">
        <v>103689</v>
      </c>
      <c r="C9" s="427" t="s">
        <v>17</v>
      </c>
      <c r="D9" s="427" t="s">
        <v>234</v>
      </c>
      <c r="E9" s="428" t="s">
        <v>26</v>
      </c>
      <c r="F9" s="429">
        <f>'Memória de Cálculo'!J16</f>
        <v>6</v>
      </c>
      <c r="G9" s="433">
        <f>VLOOKUP(B9,'CCD - 07 25'!A:D,4,0)</f>
        <v>464.59</v>
      </c>
      <c r="H9" s="430">
        <f>ROUND(G9 * (1 + 24.52 / 100), 2)</f>
        <v>578.51</v>
      </c>
      <c r="I9" s="430">
        <f t="shared" ref="I9" si="0">ROUND(F9 * H9, 2)</f>
        <v>3471.06</v>
      </c>
      <c r="J9" s="431">
        <f>I9/$H$90</f>
        <v>2.782428215434618E-2</v>
      </c>
    </row>
    <row r="10" spans="1:11" ht="17.25" customHeight="1">
      <c r="A10" s="211">
        <v>3</v>
      </c>
      <c r="B10" s="180"/>
      <c r="C10" s="46"/>
      <c r="D10" s="46" t="s">
        <v>29</v>
      </c>
      <c r="E10" s="180"/>
      <c r="F10" s="51"/>
      <c r="G10" s="63"/>
      <c r="H10" s="63"/>
      <c r="I10" s="64">
        <f>I11+I13</f>
        <v>285.40999999999997</v>
      </c>
      <c r="J10" s="52">
        <f>I10/$H$90</f>
        <v>2.2878683657649086E-3</v>
      </c>
    </row>
    <row r="11" spans="1:11" ht="19.5" customHeight="1">
      <c r="A11" s="211" t="s">
        <v>235</v>
      </c>
      <c r="B11" s="180"/>
      <c r="C11" s="46"/>
      <c r="D11" s="46" t="s">
        <v>30</v>
      </c>
      <c r="E11" s="180"/>
      <c r="F11" s="51"/>
      <c r="G11" s="63"/>
      <c r="H11" s="63"/>
      <c r="I11" s="64">
        <f>SUM(I12:I12)</f>
        <v>125.5</v>
      </c>
      <c r="J11" s="52">
        <f>I11/$H$90</f>
        <v>1.0060175883938756E-3</v>
      </c>
    </row>
    <row r="12" spans="1:11" s="170" customFormat="1" ht="39" customHeight="1">
      <c r="A12" s="432" t="s">
        <v>236</v>
      </c>
      <c r="B12" s="432">
        <v>96617</v>
      </c>
      <c r="C12" s="427" t="s">
        <v>17</v>
      </c>
      <c r="D12" s="427" t="s">
        <v>31</v>
      </c>
      <c r="E12" s="432" t="s">
        <v>26</v>
      </c>
      <c r="F12" s="429">
        <f>'Memória de Cálculo'!J21</f>
        <v>5.04</v>
      </c>
      <c r="G12" s="430">
        <f>VLOOKUP(B12,'CCD - 07 25'!A:D,4,0)</f>
        <v>20</v>
      </c>
      <c r="H12" s="430">
        <f t="shared" ref="H12:H46" si="1">ROUND(G12 * (1 + 24.52 / 100), 2)</f>
        <v>24.9</v>
      </c>
      <c r="I12" s="430">
        <f t="shared" ref="I12" si="2">ROUND(F12 * H12, 2)</f>
        <v>125.5</v>
      </c>
      <c r="J12" s="431">
        <f>I12/$H$90</f>
        <v>1.0060175883938756E-3</v>
      </c>
      <c r="K12" s="170" t="s">
        <v>295</v>
      </c>
    </row>
    <row r="13" spans="1:11" ht="18.75" customHeight="1">
      <c r="A13" s="211" t="s">
        <v>397</v>
      </c>
      <c r="B13" s="180"/>
      <c r="C13" s="46"/>
      <c r="D13" s="46" t="s">
        <v>38</v>
      </c>
      <c r="E13" s="180"/>
      <c r="F13" s="51"/>
      <c r="G13" s="63"/>
      <c r="H13" s="63"/>
      <c r="I13" s="64">
        <f>SUM(I14:I15)</f>
        <v>159.91</v>
      </c>
      <c r="J13" s="52">
        <f>I13/$H$90</f>
        <v>1.281850777371033E-3</v>
      </c>
    </row>
    <row r="14" spans="1:11" s="170" customFormat="1" ht="39" customHeight="1">
      <c r="A14" s="432" t="s">
        <v>398</v>
      </c>
      <c r="B14" s="432">
        <v>98546</v>
      </c>
      <c r="C14" s="427" t="s">
        <v>17</v>
      </c>
      <c r="D14" s="427" t="s">
        <v>50</v>
      </c>
      <c r="E14" s="432" t="s">
        <v>26</v>
      </c>
      <c r="F14" s="429">
        <f>'Memória de Cálculo'!J26</f>
        <v>0.74</v>
      </c>
      <c r="G14" s="430">
        <f>VLOOKUP(B14,'CCD - 07 25'!A:D,4,0)</f>
        <v>120.08</v>
      </c>
      <c r="H14" s="430">
        <f t="shared" si="1"/>
        <v>149.52000000000001</v>
      </c>
      <c r="I14" s="430">
        <f t="shared" ref="I14:I15" si="3">ROUND(F14 * H14, 2)</f>
        <v>110.64</v>
      </c>
      <c r="J14" s="431">
        <f>I14/$H$90</f>
        <v>8.8689869306691951E-4</v>
      </c>
      <c r="K14" s="170" t="s">
        <v>295</v>
      </c>
    </row>
    <row r="15" spans="1:11" s="170" customFormat="1" ht="39" customHeight="1">
      <c r="A15" s="432" t="s">
        <v>399</v>
      </c>
      <c r="B15" s="432">
        <v>98565</v>
      </c>
      <c r="C15" s="427" t="s">
        <v>17</v>
      </c>
      <c r="D15" s="427" t="s">
        <v>51</v>
      </c>
      <c r="E15" s="432" t="s">
        <v>26</v>
      </c>
      <c r="F15" s="429">
        <f>'Memória de Cálculo'!J30</f>
        <v>0.74</v>
      </c>
      <c r="G15" s="430">
        <f>VLOOKUP(B15,'CCD - 07 25'!A:D,4,0)</f>
        <v>53.47</v>
      </c>
      <c r="H15" s="430">
        <f t="shared" si="1"/>
        <v>66.58</v>
      </c>
      <c r="I15" s="430">
        <f t="shared" si="3"/>
        <v>49.27</v>
      </c>
      <c r="J15" s="431">
        <f>I15/$H$90</f>
        <v>3.9495208430411356E-4</v>
      </c>
      <c r="K15" s="170" t="s">
        <v>295</v>
      </c>
    </row>
    <row r="16" spans="1:11" ht="17.25" customHeight="1">
      <c r="A16" s="211">
        <v>4</v>
      </c>
      <c r="B16" s="180"/>
      <c r="C16" s="46"/>
      <c r="D16" s="46" t="s">
        <v>52</v>
      </c>
      <c r="E16" s="180"/>
      <c r="F16" s="51"/>
      <c r="G16" s="63"/>
      <c r="H16" s="63"/>
      <c r="I16" s="64">
        <f>SUM(I17:I18)</f>
        <v>1120.69</v>
      </c>
      <c r="J16" s="52">
        <f t="shared" ref="J16:J59" si="4">I16/$H$90</f>
        <v>8.9835366624472709E-3</v>
      </c>
    </row>
    <row r="17" spans="1:11" s="170" customFormat="1" ht="45.75" customHeight="1">
      <c r="A17" s="432" t="s">
        <v>400</v>
      </c>
      <c r="B17" s="432">
        <v>103328</v>
      </c>
      <c r="C17" s="427" t="s">
        <v>17</v>
      </c>
      <c r="D17" s="427" t="s">
        <v>53</v>
      </c>
      <c r="E17" s="432" t="s">
        <v>26</v>
      </c>
      <c r="F17" s="429">
        <f>'Memória de Cálculo'!J35</f>
        <v>8.83</v>
      </c>
      <c r="G17" s="430">
        <f>VLOOKUP(B17,'CCD - 07 25'!A:D,4,0)</f>
        <v>87.41</v>
      </c>
      <c r="H17" s="430">
        <f t="shared" si="1"/>
        <v>108.84</v>
      </c>
      <c r="I17" s="430">
        <f t="shared" ref="I17:I18" si="5">ROUND(F17 * H17, 2)</f>
        <v>961.06</v>
      </c>
      <c r="J17" s="431">
        <f t="shared" si="4"/>
        <v>7.703930386468669E-3</v>
      </c>
      <c r="K17" s="170" t="s">
        <v>295</v>
      </c>
    </row>
    <row r="18" spans="1:11" s="170" customFormat="1" ht="45.75" customHeight="1">
      <c r="A18" s="432" t="s">
        <v>401</v>
      </c>
      <c r="B18" s="432">
        <v>87905</v>
      </c>
      <c r="C18" s="427" t="s">
        <v>17</v>
      </c>
      <c r="D18" s="427" t="s">
        <v>54</v>
      </c>
      <c r="E18" s="432" t="s">
        <v>26</v>
      </c>
      <c r="F18" s="429">
        <f>'Memória de Cálculo'!J39</f>
        <v>16.190000000000001</v>
      </c>
      <c r="G18" s="430">
        <f>VLOOKUP(B18,'CCD - 07 25'!A:D,4,0)</f>
        <v>7.92</v>
      </c>
      <c r="H18" s="430">
        <f t="shared" si="1"/>
        <v>9.86</v>
      </c>
      <c r="I18" s="430">
        <f t="shared" si="5"/>
        <v>159.63</v>
      </c>
      <c r="J18" s="431">
        <f t="shared" si="4"/>
        <v>1.2796062759786004E-3</v>
      </c>
      <c r="K18" s="170" t="s">
        <v>295</v>
      </c>
    </row>
    <row r="19" spans="1:11" ht="18.75" customHeight="1">
      <c r="A19" s="211">
        <v>5</v>
      </c>
      <c r="B19" s="180"/>
      <c r="C19" s="46"/>
      <c r="D19" s="46" t="s">
        <v>55</v>
      </c>
      <c r="E19" s="180"/>
      <c r="F19" s="51"/>
      <c r="G19" s="63"/>
      <c r="H19" s="63"/>
      <c r="I19" s="64">
        <f>SUM(I20:I30)</f>
        <v>46808.91</v>
      </c>
      <c r="J19" s="52">
        <f t="shared" si="4"/>
        <v>0.37522379883303564</v>
      </c>
    </row>
    <row r="20" spans="1:11" s="152" customFormat="1" ht="36.75" customHeight="1">
      <c r="A20" s="425" t="s">
        <v>402</v>
      </c>
      <c r="B20" s="426">
        <v>91341</v>
      </c>
      <c r="C20" s="427" t="s">
        <v>17</v>
      </c>
      <c r="D20" s="427" t="s">
        <v>322</v>
      </c>
      <c r="E20" s="428" t="s">
        <v>26</v>
      </c>
      <c r="F20" s="429">
        <f>'Memória de Cálculo'!J47</f>
        <v>4.32</v>
      </c>
      <c r="G20" s="430">
        <f>VLOOKUP(B20,'CCD - 07 25'!A:D,4,0)</f>
        <v>573.28</v>
      </c>
      <c r="H20" s="430">
        <f t="shared" si="1"/>
        <v>713.85</v>
      </c>
      <c r="I20" s="430">
        <f t="shared" ref="I20:I30" si="6">ROUND(F20 * H20, 2)</f>
        <v>3083.83</v>
      </c>
      <c r="J20" s="431">
        <f t="shared" si="4"/>
        <v>2.4720216889375979E-2</v>
      </c>
      <c r="K20" s="152" t="s">
        <v>326</v>
      </c>
    </row>
    <row r="21" spans="1:11" s="152" customFormat="1" ht="65.099999999999994" customHeight="1">
      <c r="A21" s="425" t="s">
        <v>403</v>
      </c>
      <c r="B21" s="426">
        <v>90842</v>
      </c>
      <c r="C21" s="427" t="s">
        <v>17</v>
      </c>
      <c r="D21" s="427" t="s">
        <v>57</v>
      </c>
      <c r="E21" s="428" t="s">
        <v>28</v>
      </c>
      <c r="F21" s="429">
        <f>'Memória de Cálculo'!J51</f>
        <v>1</v>
      </c>
      <c r="G21" s="430">
        <f>VLOOKUP(B21,'CCD - 07 25'!A:D,4,0)</f>
        <v>1023.97</v>
      </c>
      <c r="H21" s="430">
        <f t="shared" si="1"/>
        <v>1275.05</v>
      </c>
      <c r="I21" s="430">
        <f t="shared" si="6"/>
        <v>1275.05</v>
      </c>
      <c r="J21" s="431">
        <f t="shared" si="4"/>
        <v>1.0220898215789729E-2</v>
      </c>
      <c r="K21" s="152" t="s">
        <v>302</v>
      </c>
    </row>
    <row r="22" spans="1:11" s="152" customFormat="1" ht="39" customHeight="1">
      <c r="A22" s="425" t="s">
        <v>404</v>
      </c>
      <c r="B22" s="432">
        <v>102183</v>
      </c>
      <c r="C22" s="427" t="s">
        <v>17</v>
      </c>
      <c r="D22" s="427" t="s">
        <v>319</v>
      </c>
      <c r="E22" s="428" t="s">
        <v>28</v>
      </c>
      <c r="F22" s="429">
        <f>'Memória de Cálculo'!J56</f>
        <v>1</v>
      </c>
      <c r="G22" s="430">
        <f>VLOOKUP(B22,'CCD - 07 25'!A:D,4,0)</f>
        <v>2154.31</v>
      </c>
      <c r="H22" s="430">
        <f t="shared" si="1"/>
        <v>2682.55</v>
      </c>
      <c r="I22" s="430">
        <f t="shared" si="6"/>
        <v>2682.55</v>
      </c>
      <c r="J22" s="431">
        <f t="shared" si="4"/>
        <v>2.1503525750964071E-2</v>
      </c>
      <c r="K22" s="152" t="s">
        <v>303</v>
      </c>
    </row>
    <row r="23" spans="1:11" s="170" customFormat="1" ht="39" customHeight="1">
      <c r="A23" s="432" t="s">
        <v>405</v>
      </c>
      <c r="B23" s="432" t="s">
        <v>229</v>
      </c>
      <c r="C23" s="427" t="s">
        <v>132</v>
      </c>
      <c r="D23" s="427" t="s">
        <v>230</v>
      </c>
      <c r="E23" s="432" t="s">
        <v>26</v>
      </c>
      <c r="F23" s="429">
        <f>'Memória de Cálculo'!J62</f>
        <v>11</v>
      </c>
      <c r="G23" s="430">
        <v>359.69</v>
      </c>
      <c r="H23" s="430">
        <f t="shared" si="1"/>
        <v>447.89</v>
      </c>
      <c r="I23" s="430">
        <f t="shared" si="6"/>
        <v>4926.79</v>
      </c>
      <c r="J23" s="431">
        <f t="shared" si="4"/>
        <v>3.9493525054367033E-2</v>
      </c>
      <c r="K23" s="170" t="s">
        <v>295</v>
      </c>
    </row>
    <row r="24" spans="1:11" s="170" customFormat="1" ht="78" customHeight="1">
      <c r="A24" s="432" t="s">
        <v>406</v>
      </c>
      <c r="B24" s="432" t="s">
        <v>288</v>
      </c>
      <c r="C24" s="427" t="s">
        <v>132</v>
      </c>
      <c r="D24" s="427" t="s">
        <v>60</v>
      </c>
      <c r="E24" s="428" t="s">
        <v>27</v>
      </c>
      <c r="F24" s="429">
        <f>'Memória de Cálculo'!J70</f>
        <v>17.8</v>
      </c>
      <c r="G24" s="430">
        <v>301.77999999999997</v>
      </c>
      <c r="H24" s="430">
        <f t="shared" si="1"/>
        <v>375.78</v>
      </c>
      <c r="I24" s="430">
        <f t="shared" si="6"/>
        <v>6688.88</v>
      </c>
      <c r="J24" s="431">
        <f t="shared" si="4"/>
        <v>5.3618573120765151E-2</v>
      </c>
      <c r="K24" s="170" t="s">
        <v>295</v>
      </c>
    </row>
    <row r="25" spans="1:11" s="170" customFormat="1" ht="65.099999999999994" customHeight="1">
      <c r="A25" s="432" t="s">
        <v>407</v>
      </c>
      <c r="B25" s="432" t="s">
        <v>296</v>
      </c>
      <c r="C25" s="427" t="s">
        <v>132</v>
      </c>
      <c r="D25" s="427" t="s">
        <v>61</v>
      </c>
      <c r="E25" s="428" t="s">
        <v>26</v>
      </c>
      <c r="F25" s="429">
        <f>'Memória de Cálculo'!J76</f>
        <v>4.2</v>
      </c>
      <c r="G25" s="430">
        <v>630.91</v>
      </c>
      <c r="H25" s="430">
        <f t="shared" si="1"/>
        <v>785.61</v>
      </c>
      <c r="I25" s="430">
        <f t="shared" si="6"/>
        <v>3299.56</v>
      </c>
      <c r="J25" s="431">
        <f t="shared" si="4"/>
        <v>2.6449525051481244E-2</v>
      </c>
      <c r="K25" s="170" t="s">
        <v>295</v>
      </c>
    </row>
    <row r="26" spans="1:11" s="170" customFormat="1" ht="65.099999999999994" customHeight="1">
      <c r="A26" s="432" t="s">
        <v>408</v>
      </c>
      <c r="B26" s="432" t="s">
        <v>301</v>
      </c>
      <c r="C26" s="427" t="s">
        <v>132</v>
      </c>
      <c r="D26" s="427" t="s">
        <v>62</v>
      </c>
      <c r="E26" s="428" t="s">
        <v>26</v>
      </c>
      <c r="F26" s="429">
        <f>'Memória de Cálculo'!J83</f>
        <v>14.95</v>
      </c>
      <c r="G26" s="430">
        <v>630.91</v>
      </c>
      <c r="H26" s="430">
        <f t="shared" si="1"/>
        <v>785.61</v>
      </c>
      <c r="I26" s="430">
        <f t="shared" si="6"/>
        <v>11744.87</v>
      </c>
      <c r="J26" s="431">
        <f t="shared" si="4"/>
        <v>9.4147775246211776E-2</v>
      </c>
      <c r="K26" s="170" t="s">
        <v>295</v>
      </c>
    </row>
    <row r="27" spans="1:11" s="152" customFormat="1" ht="57" customHeight="1">
      <c r="A27" s="425" t="s">
        <v>409</v>
      </c>
      <c r="B27" s="426">
        <v>94570</v>
      </c>
      <c r="C27" s="427" t="s">
        <v>17</v>
      </c>
      <c r="D27" s="427" t="s">
        <v>63</v>
      </c>
      <c r="E27" s="428" t="s">
        <v>26</v>
      </c>
      <c r="F27" s="429">
        <f>'Memória de Cálculo'!J94</f>
        <v>1.2</v>
      </c>
      <c r="G27" s="430">
        <f>VLOOKUP(B27,'CCD - 07 25'!A:D,4,0)</f>
        <v>348</v>
      </c>
      <c r="H27" s="430">
        <f t="shared" si="1"/>
        <v>433.33</v>
      </c>
      <c r="I27" s="430">
        <f t="shared" si="6"/>
        <v>520</v>
      </c>
      <c r="J27" s="431">
        <f t="shared" si="4"/>
        <v>4.1683597288033093E-3</v>
      </c>
      <c r="K27" s="152" t="s">
        <v>303</v>
      </c>
    </row>
    <row r="28" spans="1:11" s="152" customFormat="1" ht="31.5" customHeight="1">
      <c r="A28" s="425" t="s">
        <v>410</v>
      </c>
      <c r="B28" s="426">
        <v>99861</v>
      </c>
      <c r="C28" s="427" t="s">
        <v>17</v>
      </c>
      <c r="D28" s="427" t="s">
        <v>64</v>
      </c>
      <c r="E28" s="428" t="s">
        <v>26</v>
      </c>
      <c r="F28" s="429">
        <f>'Memória de Cálculo'!J103</f>
        <v>1.92</v>
      </c>
      <c r="G28" s="430">
        <f>VLOOKUP(B28,'CCD - 07 25'!A:D,4,0)</f>
        <v>604.70000000000005</v>
      </c>
      <c r="H28" s="430">
        <f t="shared" si="1"/>
        <v>752.97</v>
      </c>
      <c r="I28" s="430">
        <f t="shared" si="6"/>
        <v>1445.7</v>
      </c>
      <c r="J28" s="431">
        <f t="shared" si="4"/>
        <v>1.1588841653713355E-2</v>
      </c>
      <c r="K28" s="152" t="s">
        <v>303</v>
      </c>
    </row>
    <row r="29" spans="1:11" s="152" customFormat="1" ht="45" customHeight="1">
      <c r="A29" s="425" t="s">
        <v>411</v>
      </c>
      <c r="B29" s="426">
        <v>102253</v>
      </c>
      <c r="C29" s="427" t="s">
        <v>17</v>
      </c>
      <c r="D29" s="427" t="s">
        <v>65</v>
      </c>
      <c r="E29" s="428" t="s">
        <v>26</v>
      </c>
      <c r="F29" s="429">
        <f>'Memória de Cálculo'!J114</f>
        <v>8.5680000000000014</v>
      </c>
      <c r="G29" s="430">
        <f>VLOOKUP(B29,'CCD - 07 25'!A:D,4,0)</f>
        <v>1004.7</v>
      </c>
      <c r="H29" s="430">
        <f t="shared" si="1"/>
        <v>1251.05</v>
      </c>
      <c r="I29" s="430">
        <f t="shared" si="6"/>
        <v>10719</v>
      </c>
      <c r="J29" s="431">
        <f t="shared" si="4"/>
        <v>8.5924322948158979E-2</v>
      </c>
      <c r="K29" s="152" t="s">
        <v>303</v>
      </c>
    </row>
    <row r="30" spans="1:11" s="170" customFormat="1" ht="27.75" customHeight="1">
      <c r="A30" s="432" t="s">
        <v>412</v>
      </c>
      <c r="B30" s="432">
        <v>100705</v>
      </c>
      <c r="C30" s="427" t="s">
        <v>17</v>
      </c>
      <c r="D30" s="427" t="s">
        <v>66</v>
      </c>
      <c r="E30" s="432" t="s">
        <v>28</v>
      </c>
      <c r="F30" s="429">
        <f>'Memória de Cálculo'!J121</f>
        <v>4</v>
      </c>
      <c r="G30" s="430">
        <f>VLOOKUP(B30,'CCD - 07 25'!A:D,4,0)</f>
        <v>84.86</v>
      </c>
      <c r="H30" s="430">
        <f t="shared" si="1"/>
        <v>105.67</v>
      </c>
      <c r="I30" s="430">
        <f t="shared" si="6"/>
        <v>422.68</v>
      </c>
      <c r="J30" s="431">
        <f t="shared" si="4"/>
        <v>3.3882351734049669E-3</v>
      </c>
      <c r="K30" s="170" t="s">
        <v>295</v>
      </c>
    </row>
    <row r="31" spans="1:11" ht="20.25" customHeight="1">
      <c r="A31" s="211">
        <v>6</v>
      </c>
      <c r="B31" s="180"/>
      <c r="C31" s="46"/>
      <c r="D31" s="46" t="s">
        <v>67</v>
      </c>
      <c r="E31" s="180"/>
      <c r="F31" s="51"/>
      <c r="G31" s="63"/>
      <c r="H31" s="63"/>
      <c r="I31" s="64">
        <f>SUM(I32:I36)</f>
        <v>3759.0199999999995</v>
      </c>
      <c r="J31" s="52">
        <f t="shared" si="4"/>
        <v>3.0132591514935025E-2</v>
      </c>
    </row>
    <row r="32" spans="1:11" s="170" customFormat="1" ht="58.5" customHeight="1">
      <c r="A32" s="432" t="s">
        <v>379</v>
      </c>
      <c r="B32" s="432">
        <v>87529</v>
      </c>
      <c r="C32" s="427" t="s">
        <v>17</v>
      </c>
      <c r="D32" s="427" t="s">
        <v>68</v>
      </c>
      <c r="E32" s="432" t="s">
        <v>26</v>
      </c>
      <c r="F32" s="429">
        <f>'Memória de Cálculo'!J126</f>
        <v>6.35</v>
      </c>
      <c r="G32" s="430">
        <f>VLOOKUP(B32,'CCD - 07 25'!A:D,4,0)</f>
        <v>39.43</v>
      </c>
      <c r="H32" s="430">
        <f t="shared" si="1"/>
        <v>49.1</v>
      </c>
      <c r="I32" s="430">
        <f t="shared" ref="I32:I36" si="7">ROUND(F32 * H32, 2)</f>
        <v>311.79000000000002</v>
      </c>
      <c r="J32" s="431">
        <f t="shared" si="4"/>
        <v>2.4993324612376613E-3</v>
      </c>
      <c r="K32" s="170" t="s">
        <v>295</v>
      </c>
    </row>
    <row r="33" spans="1:11" s="170" customFormat="1" ht="57" customHeight="1">
      <c r="A33" s="432" t="s">
        <v>413</v>
      </c>
      <c r="B33" s="432">
        <v>87775</v>
      </c>
      <c r="C33" s="427" t="s">
        <v>17</v>
      </c>
      <c r="D33" s="427" t="s">
        <v>69</v>
      </c>
      <c r="E33" s="432" t="s">
        <v>26</v>
      </c>
      <c r="F33" s="429">
        <f>'Memória de Cálculo'!J130</f>
        <v>12</v>
      </c>
      <c r="G33" s="430">
        <f>VLOOKUP(B33,'CCD - 07 25'!A:D,4,0)</f>
        <v>57.98</v>
      </c>
      <c r="H33" s="430">
        <f t="shared" si="1"/>
        <v>72.2</v>
      </c>
      <c r="I33" s="430">
        <f t="shared" si="7"/>
        <v>866.4</v>
      </c>
      <c r="J33" s="431">
        <f t="shared" si="4"/>
        <v>6.9451285942984369E-3</v>
      </c>
      <c r="K33" s="170" t="s">
        <v>295</v>
      </c>
    </row>
    <row r="34" spans="1:11" s="170" customFormat="1" ht="45.75" customHeight="1">
      <c r="A34" s="432" t="s">
        <v>380</v>
      </c>
      <c r="B34" s="432">
        <v>92397</v>
      </c>
      <c r="C34" s="427" t="s">
        <v>17</v>
      </c>
      <c r="D34" s="427" t="s">
        <v>71</v>
      </c>
      <c r="E34" s="432" t="s">
        <v>26</v>
      </c>
      <c r="F34" s="429">
        <f>'Memória de Cálculo'!J134</f>
        <v>10</v>
      </c>
      <c r="G34" s="430">
        <f>VLOOKUP(B34,'CCD - 07 25'!A:D,4,0)</f>
        <v>70.959999999999994</v>
      </c>
      <c r="H34" s="430">
        <f t="shared" si="1"/>
        <v>88.36</v>
      </c>
      <c r="I34" s="430">
        <f t="shared" si="7"/>
        <v>883.6</v>
      </c>
      <c r="J34" s="431">
        <f t="shared" si="4"/>
        <v>7.0830051084050079E-3</v>
      </c>
      <c r="K34" s="170" t="s">
        <v>295</v>
      </c>
    </row>
    <row r="35" spans="1:11" s="170" customFormat="1" ht="47.25" customHeight="1">
      <c r="A35" s="432" t="s">
        <v>381</v>
      </c>
      <c r="B35" s="432">
        <v>94995</v>
      </c>
      <c r="C35" s="427" t="s">
        <v>17</v>
      </c>
      <c r="D35" s="427" t="s">
        <v>72</v>
      </c>
      <c r="E35" s="432" t="s">
        <v>26</v>
      </c>
      <c r="F35" s="429">
        <f>'Memória de Cálculo'!J138</f>
        <v>5.5</v>
      </c>
      <c r="G35" s="430">
        <f>VLOOKUP(B35,'CCD - 07 25'!A:D,4,0)</f>
        <v>86.68</v>
      </c>
      <c r="H35" s="430">
        <f t="shared" si="1"/>
        <v>107.93</v>
      </c>
      <c r="I35" s="430">
        <f t="shared" si="7"/>
        <v>593.62</v>
      </c>
      <c r="J35" s="431">
        <f t="shared" si="4"/>
        <v>4.7585032734850392E-3</v>
      </c>
      <c r="K35" s="170" t="s">
        <v>295</v>
      </c>
    </row>
    <row r="36" spans="1:11" s="152" customFormat="1" ht="31.5" customHeight="1">
      <c r="A36" s="425" t="s">
        <v>382</v>
      </c>
      <c r="B36" s="426">
        <v>96113</v>
      </c>
      <c r="C36" s="427" t="s">
        <v>17</v>
      </c>
      <c r="D36" s="427" t="s">
        <v>73</v>
      </c>
      <c r="E36" s="428" t="s">
        <v>26</v>
      </c>
      <c r="F36" s="429">
        <f>'Memória de Cálculo'!J159</f>
        <v>19.439999999999998</v>
      </c>
      <c r="G36" s="430">
        <f>VLOOKUP(B36,'CCD - 07 25'!A:D,4,0)</f>
        <v>45.59</v>
      </c>
      <c r="H36" s="430">
        <f t="shared" si="1"/>
        <v>56.77</v>
      </c>
      <c r="I36" s="430">
        <f t="shared" si="7"/>
        <v>1103.6099999999999</v>
      </c>
      <c r="J36" s="431">
        <f t="shared" si="4"/>
        <v>8.8466220775088832E-3</v>
      </c>
      <c r="K36" s="152" t="s">
        <v>302</v>
      </c>
    </row>
    <row r="37" spans="1:11" ht="20.25" customHeight="1">
      <c r="A37" s="211">
        <v>7</v>
      </c>
      <c r="B37" s="180"/>
      <c r="C37" s="46"/>
      <c r="D37" s="46" t="s">
        <v>74</v>
      </c>
      <c r="E37" s="180"/>
      <c r="F37" s="51"/>
      <c r="G37" s="63"/>
      <c r="H37" s="63"/>
      <c r="I37" s="64">
        <f>SUM(I38:I43)</f>
        <v>23661.129999999997</v>
      </c>
      <c r="J37" s="52">
        <f t="shared" si="4"/>
        <v>0.18966942582688429</v>
      </c>
    </row>
    <row r="38" spans="1:11" s="186" customFormat="1" ht="31.5" customHeight="1">
      <c r="A38" s="425" t="s">
        <v>383</v>
      </c>
      <c r="B38" s="426">
        <v>96135</v>
      </c>
      <c r="C38" s="427" t="s">
        <v>17</v>
      </c>
      <c r="D38" s="427" t="s">
        <v>346</v>
      </c>
      <c r="E38" s="428" t="s">
        <v>26</v>
      </c>
      <c r="F38" s="429">
        <f>'Memória de Cálculo'!J186</f>
        <v>187.26</v>
      </c>
      <c r="G38" s="430">
        <f>VLOOKUP(B38,'CCD - 07 25'!A:D,4,0)</f>
        <v>27.7</v>
      </c>
      <c r="H38" s="430">
        <f t="shared" si="1"/>
        <v>34.49</v>
      </c>
      <c r="I38" s="430">
        <f t="shared" ref="I38:I43" si="8">ROUND(F38 * H38, 2)</f>
        <v>6458.6</v>
      </c>
      <c r="J38" s="431">
        <f t="shared" si="4"/>
        <v>5.177263104701741E-2</v>
      </c>
      <c r="K38" t="s">
        <v>350</v>
      </c>
    </row>
    <row r="39" spans="1:11" ht="31.5" customHeight="1">
      <c r="A39" s="207" t="s">
        <v>384</v>
      </c>
      <c r="B39" s="207">
        <v>88484</v>
      </c>
      <c r="C39" s="48" t="s">
        <v>17</v>
      </c>
      <c r="D39" s="48" t="s">
        <v>206</v>
      </c>
      <c r="E39" s="49" t="s">
        <v>26</v>
      </c>
      <c r="F39" s="50">
        <f>'Memória de Cálculo'!J207</f>
        <v>199.57999999999998</v>
      </c>
      <c r="G39" s="65">
        <f>VLOOKUP(B39,'CCD - 07 25'!A:D,4,0)</f>
        <v>5.21</v>
      </c>
      <c r="H39" s="65">
        <f t="shared" si="1"/>
        <v>6.49</v>
      </c>
      <c r="I39" s="65">
        <f t="shared" si="8"/>
        <v>1295.27</v>
      </c>
      <c r="J39" s="53">
        <f t="shared" si="4"/>
        <v>1.0382983280628966E-2</v>
      </c>
      <c r="K39" t="s">
        <v>463</v>
      </c>
    </row>
    <row r="40" spans="1:11" ht="31.5" customHeight="1">
      <c r="A40" s="207" t="s">
        <v>385</v>
      </c>
      <c r="B40" s="207">
        <v>88485</v>
      </c>
      <c r="C40" s="48" t="s">
        <v>17</v>
      </c>
      <c r="D40" s="48" t="s">
        <v>207</v>
      </c>
      <c r="E40" s="49" t="s">
        <v>26</v>
      </c>
      <c r="F40" s="50">
        <f>'Memória de Cálculo'!J245</f>
        <v>394.435</v>
      </c>
      <c r="G40" s="65">
        <f>VLOOKUP(B40,'CCD - 07 25'!A:D,4,0)</f>
        <v>4.26</v>
      </c>
      <c r="H40" s="65">
        <f t="shared" si="1"/>
        <v>5.3</v>
      </c>
      <c r="I40" s="65">
        <f t="shared" si="8"/>
        <v>2090.5100000000002</v>
      </c>
      <c r="J40" s="53">
        <f t="shared" si="4"/>
        <v>1.6757687878193473E-2</v>
      </c>
      <c r="K40" t="s">
        <v>463</v>
      </c>
    </row>
    <row r="41" spans="1:11" ht="31.5" customHeight="1">
      <c r="A41" s="207" t="s">
        <v>386</v>
      </c>
      <c r="B41" s="207">
        <v>88489</v>
      </c>
      <c r="C41" s="48" t="s">
        <v>17</v>
      </c>
      <c r="D41" s="48" t="s">
        <v>209</v>
      </c>
      <c r="E41" s="49" t="s">
        <v>26</v>
      </c>
      <c r="F41" s="50">
        <f>'Memória de Cálculo'!J283</f>
        <v>394.435</v>
      </c>
      <c r="G41" s="65">
        <f>VLOOKUP(B41,'CCD - 07 25'!A:D,4,0)</f>
        <v>14.44</v>
      </c>
      <c r="H41" s="65">
        <f t="shared" si="1"/>
        <v>17.98</v>
      </c>
      <c r="I41" s="65">
        <f t="shared" si="8"/>
        <v>7091.94</v>
      </c>
      <c r="J41" s="53">
        <f t="shared" si="4"/>
        <v>5.6849532875171804E-2</v>
      </c>
      <c r="K41" t="s">
        <v>463</v>
      </c>
    </row>
    <row r="42" spans="1:11" ht="30" customHeight="1">
      <c r="A42" s="207" t="s">
        <v>387</v>
      </c>
      <c r="B42" s="207">
        <v>88488</v>
      </c>
      <c r="C42" s="48" t="s">
        <v>17</v>
      </c>
      <c r="D42" s="48" t="s">
        <v>208</v>
      </c>
      <c r="E42" s="49" t="s">
        <v>26</v>
      </c>
      <c r="F42" s="50">
        <f>'Memória de Cálculo'!J304</f>
        <v>199.57999999999998</v>
      </c>
      <c r="G42" s="65">
        <f>VLOOKUP(B42,'CCD - 07 25'!A:D,4,0)</f>
        <v>16.77</v>
      </c>
      <c r="H42" s="65">
        <f t="shared" si="1"/>
        <v>20.88</v>
      </c>
      <c r="I42" s="65">
        <f t="shared" si="8"/>
        <v>4167.2299999999996</v>
      </c>
      <c r="J42" s="53">
        <f t="shared" si="4"/>
        <v>3.3404834062809641E-2</v>
      </c>
      <c r="K42" t="s">
        <v>463</v>
      </c>
    </row>
    <row r="43" spans="1:11" ht="47.25" customHeight="1">
      <c r="A43" s="267" t="s">
        <v>10068</v>
      </c>
      <c r="B43" s="207">
        <v>100741</v>
      </c>
      <c r="C43" s="48" t="s">
        <v>17</v>
      </c>
      <c r="D43" s="48" t="s">
        <v>76</v>
      </c>
      <c r="E43" s="49" t="s">
        <v>26</v>
      </c>
      <c r="F43" s="50">
        <f>'Memória de Cálculo'!J326</f>
        <v>73.324999999999989</v>
      </c>
      <c r="G43" s="65">
        <f>VLOOKUP(B43,'CCD - 07 25'!A:D,4,0)</f>
        <v>28.01</v>
      </c>
      <c r="H43" s="65">
        <f t="shared" si="1"/>
        <v>34.880000000000003</v>
      </c>
      <c r="I43" s="65">
        <f t="shared" si="8"/>
        <v>2557.58</v>
      </c>
      <c r="J43" s="53">
        <f t="shared" si="4"/>
        <v>2.0501756683063015E-2</v>
      </c>
      <c r="K43" t="s">
        <v>463</v>
      </c>
    </row>
    <row r="44" spans="1:11" ht="17.25" customHeight="1">
      <c r="A44" s="211">
        <v>8</v>
      </c>
      <c r="B44" s="180"/>
      <c r="C44" s="46"/>
      <c r="D44" s="46" t="s">
        <v>281</v>
      </c>
      <c r="E44" s="180"/>
      <c r="F44" s="51"/>
      <c r="G44" s="63"/>
      <c r="H44" s="63"/>
      <c r="I44" s="64">
        <f>SUM(I45:I46)</f>
        <v>725.48</v>
      </c>
      <c r="J44" s="52">
        <f t="shared" si="4"/>
        <v>5.8155031077927397E-3</v>
      </c>
    </row>
    <row r="45" spans="1:11" s="152" customFormat="1" ht="51.75" customHeight="1">
      <c r="A45" s="425" t="s">
        <v>388</v>
      </c>
      <c r="B45" s="426">
        <v>92543</v>
      </c>
      <c r="C45" s="427" t="s">
        <v>17</v>
      </c>
      <c r="D45" s="427" t="s">
        <v>77</v>
      </c>
      <c r="E45" s="428" t="s">
        <v>26</v>
      </c>
      <c r="F45" s="429">
        <f>'Memória de Cálculo'!J332</f>
        <v>7</v>
      </c>
      <c r="G45" s="430">
        <f>VLOOKUP(B45,'CCD - 07 25'!A:D,4,0)</f>
        <v>24.9</v>
      </c>
      <c r="H45" s="430">
        <f t="shared" si="1"/>
        <v>31.01</v>
      </c>
      <c r="I45" s="430">
        <f t="shared" ref="I45:I46" si="9">ROUND(F45 * H45, 2)</f>
        <v>217.07</v>
      </c>
      <c r="J45" s="431">
        <f t="shared" si="4"/>
        <v>1.7400497044833352E-3</v>
      </c>
      <c r="K45" s="152" t="s">
        <v>327</v>
      </c>
    </row>
    <row r="46" spans="1:11" s="152" customFormat="1" ht="55.5" customHeight="1">
      <c r="A46" s="425" t="s">
        <v>389</v>
      </c>
      <c r="B46" s="426">
        <v>94210</v>
      </c>
      <c r="C46" s="427" t="s">
        <v>17</v>
      </c>
      <c r="D46" s="427" t="s">
        <v>81</v>
      </c>
      <c r="E46" s="428" t="s">
        <v>26</v>
      </c>
      <c r="F46" s="429">
        <f>'Memória de Cálculo'!J337</f>
        <v>7</v>
      </c>
      <c r="G46" s="430">
        <f>VLOOKUP(B46,'CCD - 07 25'!A:D,4,0)</f>
        <v>58.33</v>
      </c>
      <c r="H46" s="430">
        <f t="shared" si="1"/>
        <v>72.63</v>
      </c>
      <c r="I46" s="430">
        <f t="shared" si="9"/>
        <v>508.41</v>
      </c>
      <c r="J46" s="431">
        <f t="shared" si="4"/>
        <v>4.0754534033094047E-3</v>
      </c>
      <c r="K46" s="152" t="s">
        <v>327</v>
      </c>
    </row>
    <row r="47" spans="1:11" ht="21" customHeight="1">
      <c r="A47" s="211">
        <v>9</v>
      </c>
      <c r="B47" s="180"/>
      <c r="C47" s="46"/>
      <c r="D47" s="46" t="s">
        <v>83</v>
      </c>
      <c r="E47" s="180"/>
      <c r="F47" s="104"/>
      <c r="G47" s="63"/>
      <c r="H47" s="63"/>
      <c r="I47" s="64">
        <f>I48+I52</f>
        <v>8566.7100000000009</v>
      </c>
      <c r="J47" s="52">
        <f t="shared" si="4"/>
        <v>6.8671401869878079E-2</v>
      </c>
    </row>
    <row r="48" spans="1:11" ht="18" customHeight="1">
      <c r="A48" s="211" t="s">
        <v>415</v>
      </c>
      <c r="B48" s="180"/>
      <c r="C48" s="46"/>
      <c r="D48" s="46" t="s">
        <v>84</v>
      </c>
      <c r="E48" s="180"/>
      <c r="F48" s="104"/>
      <c r="G48" s="63"/>
      <c r="H48" s="63"/>
      <c r="I48" s="64">
        <f>SUM(I49:I51)</f>
        <v>529.24</v>
      </c>
      <c r="J48" s="52">
        <f t="shared" si="4"/>
        <v>4.2424282747535831E-3</v>
      </c>
    </row>
    <row r="49" spans="1:11" s="170" customFormat="1" ht="47.25" customHeight="1">
      <c r="A49" s="432" t="s">
        <v>416</v>
      </c>
      <c r="B49" s="432">
        <v>89714</v>
      </c>
      <c r="C49" s="427" t="s">
        <v>17</v>
      </c>
      <c r="D49" s="427" t="s">
        <v>85</v>
      </c>
      <c r="E49" s="432" t="s">
        <v>27</v>
      </c>
      <c r="F49" s="429">
        <f>'Memória de Cálculo'!J343</f>
        <v>6.25</v>
      </c>
      <c r="G49" s="430">
        <f>VLOOKUP(B49,'CCD - 07 25'!A:D,4,0)</f>
        <v>34.53</v>
      </c>
      <c r="H49" s="430">
        <f t="shared" ref="H49:H51" si="10">ROUND(G49 * (1 + 24.52 / 100), 2)</f>
        <v>43</v>
      </c>
      <c r="I49" s="430">
        <f t="shared" ref="I49:I51" si="11">ROUND(F49 * H49, 2)</f>
        <v>268.75</v>
      </c>
      <c r="J49" s="431">
        <f t="shared" si="4"/>
        <v>2.154320532915172E-3</v>
      </c>
      <c r="K49" s="170" t="s">
        <v>464</v>
      </c>
    </row>
    <row r="50" spans="1:11" s="170" customFormat="1" ht="47.25" customHeight="1">
      <c r="A50" s="432" t="s">
        <v>417</v>
      </c>
      <c r="B50" s="432">
        <v>89713</v>
      </c>
      <c r="C50" s="427" t="s">
        <v>17</v>
      </c>
      <c r="D50" s="427" t="s">
        <v>86</v>
      </c>
      <c r="E50" s="432" t="s">
        <v>27</v>
      </c>
      <c r="F50" s="429">
        <f>'Memória de Cálculo'!J347</f>
        <v>4.2</v>
      </c>
      <c r="G50" s="430">
        <f>VLOOKUP(B50,'CCD - 07 25'!A:D,4,0)</f>
        <v>30.74</v>
      </c>
      <c r="H50" s="430">
        <f t="shared" si="10"/>
        <v>38.28</v>
      </c>
      <c r="I50" s="430">
        <f t="shared" si="11"/>
        <v>160.78</v>
      </c>
      <c r="J50" s="431">
        <f t="shared" si="4"/>
        <v>1.2888247638403771E-3</v>
      </c>
      <c r="K50" s="170" t="s">
        <v>464</v>
      </c>
    </row>
    <row r="51" spans="1:11" s="170" customFormat="1" ht="47.25" customHeight="1">
      <c r="A51" s="432" t="s">
        <v>418</v>
      </c>
      <c r="B51" s="432">
        <v>89712</v>
      </c>
      <c r="C51" s="427" t="s">
        <v>17</v>
      </c>
      <c r="D51" s="427" t="s">
        <v>87</v>
      </c>
      <c r="E51" s="432" t="s">
        <v>27</v>
      </c>
      <c r="F51" s="429">
        <f>'Memória de Cálculo'!J351</f>
        <v>3.23</v>
      </c>
      <c r="G51" s="430">
        <f>VLOOKUP(B51,'CCD - 07 25'!A:D,4,0)</f>
        <v>24.79</v>
      </c>
      <c r="H51" s="430">
        <f t="shared" si="10"/>
        <v>30.87</v>
      </c>
      <c r="I51" s="430">
        <f t="shared" si="11"/>
        <v>99.71</v>
      </c>
      <c r="J51" s="431">
        <f t="shared" si="4"/>
        <v>7.9928297799803445E-4</v>
      </c>
      <c r="K51" s="170" t="s">
        <v>464</v>
      </c>
    </row>
    <row r="52" spans="1:11" ht="24" customHeight="1">
      <c r="A52" s="211" t="s">
        <v>419</v>
      </c>
      <c r="B52" s="180"/>
      <c r="C52" s="46"/>
      <c r="D52" s="46" t="s">
        <v>226</v>
      </c>
      <c r="E52" s="180"/>
      <c r="F52" s="51"/>
      <c r="G52" s="63"/>
      <c r="H52" s="63"/>
      <c r="I52" s="64">
        <f>SUM(I53:I59)</f>
        <v>8037.47</v>
      </c>
      <c r="J52" s="52">
        <f t="shared" si="4"/>
        <v>6.4428973595124492E-2</v>
      </c>
    </row>
    <row r="53" spans="1:11" s="152" customFormat="1" ht="39" customHeight="1">
      <c r="A53" s="425" t="s">
        <v>420</v>
      </c>
      <c r="B53" s="432">
        <v>95471</v>
      </c>
      <c r="C53" s="427" t="s">
        <v>17</v>
      </c>
      <c r="D53" s="427" t="s">
        <v>375</v>
      </c>
      <c r="E53" s="432" t="s">
        <v>343</v>
      </c>
      <c r="F53" s="436">
        <f>'Memória de Cálculo'!J357</f>
        <v>1</v>
      </c>
      <c r="G53" s="430">
        <f>VLOOKUP(B53,'CCD - 07 25'!A:D,4,0)</f>
        <v>769.38</v>
      </c>
      <c r="H53" s="430">
        <f t="shared" ref="H53:H59" si="12">ROUND(G53 * (1 + 24.52 / 100), 2)</f>
        <v>958.03</v>
      </c>
      <c r="I53" s="430">
        <f t="shared" ref="I53:I59" si="13">ROUND(F53 * H53, 2)</f>
        <v>958.03</v>
      </c>
      <c r="J53" s="431">
        <f t="shared" si="4"/>
        <v>7.679641674971989E-3</v>
      </c>
      <c r="K53" s="152" t="s">
        <v>303</v>
      </c>
    </row>
    <row r="54" spans="1:11" s="152" customFormat="1" ht="39" customHeight="1">
      <c r="A54" s="425" t="s">
        <v>421</v>
      </c>
      <c r="B54" s="426">
        <v>86911</v>
      </c>
      <c r="C54" s="427" t="s">
        <v>17</v>
      </c>
      <c r="D54" s="427" t="s">
        <v>376</v>
      </c>
      <c r="E54" s="432" t="s">
        <v>343</v>
      </c>
      <c r="F54" s="436">
        <f>'Memória de Cálculo'!J363</f>
        <v>2</v>
      </c>
      <c r="G54" s="430">
        <f>VLOOKUP(B54,'CCD - 07 25'!A:D,4,0)</f>
        <v>95.95</v>
      </c>
      <c r="H54" s="430">
        <f t="shared" si="12"/>
        <v>119.48</v>
      </c>
      <c r="I54" s="430">
        <f t="shared" si="13"/>
        <v>238.96</v>
      </c>
      <c r="J54" s="431">
        <f t="shared" si="4"/>
        <v>1.9155216169131515E-3</v>
      </c>
      <c r="K54" s="152" t="s">
        <v>303</v>
      </c>
    </row>
    <row r="55" spans="1:11" s="152" customFormat="1" ht="57" customHeight="1">
      <c r="A55" s="425" t="s">
        <v>422</v>
      </c>
      <c r="B55" s="426">
        <v>86939</v>
      </c>
      <c r="C55" s="427" t="s">
        <v>17</v>
      </c>
      <c r="D55" s="427" t="s">
        <v>88</v>
      </c>
      <c r="E55" s="432" t="s">
        <v>343</v>
      </c>
      <c r="F55" s="436">
        <f>'Memória de Cálculo'!J368</f>
        <v>1</v>
      </c>
      <c r="G55" s="430">
        <f>VLOOKUP(B55,'CCD - 07 25'!A:D,4,0)</f>
        <v>472.4</v>
      </c>
      <c r="H55" s="430">
        <f t="shared" ref="H55" si="14">ROUND(G55 * (1 + 24.52 / 100), 2)</f>
        <v>588.23</v>
      </c>
      <c r="I55" s="430">
        <f t="shared" ref="I55" si="15">ROUND(F55 * H55, 2)</f>
        <v>588.23</v>
      </c>
      <c r="J55" s="431">
        <f t="shared" si="4"/>
        <v>4.7152966216807129E-3</v>
      </c>
      <c r="K55" s="152" t="s">
        <v>303</v>
      </c>
    </row>
    <row r="56" spans="1:11" s="152" customFormat="1" ht="39" customHeight="1">
      <c r="A56" s="425" t="s">
        <v>423</v>
      </c>
      <c r="B56" s="432">
        <v>100860</v>
      </c>
      <c r="C56" s="427" t="s">
        <v>17</v>
      </c>
      <c r="D56" s="427" t="s">
        <v>377</v>
      </c>
      <c r="E56" s="432" t="s">
        <v>343</v>
      </c>
      <c r="F56" s="436">
        <f>'Memória de Cálculo'!J375</f>
        <v>2</v>
      </c>
      <c r="G56" s="430">
        <f>VLOOKUP(B56,'CCD - 07 25'!A:D,4,0)</f>
        <v>121.53</v>
      </c>
      <c r="H56" s="430">
        <f t="shared" si="12"/>
        <v>151.33000000000001</v>
      </c>
      <c r="I56" s="430">
        <f t="shared" si="13"/>
        <v>302.66000000000003</v>
      </c>
      <c r="J56" s="431">
        <f t="shared" si="4"/>
        <v>2.4261456836915571E-3</v>
      </c>
    </row>
    <row r="57" spans="1:11" s="152" customFormat="1" ht="60" customHeight="1">
      <c r="A57" s="425" t="s">
        <v>424</v>
      </c>
      <c r="B57" s="432">
        <v>93441</v>
      </c>
      <c r="C57" s="427" t="s">
        <v>17</v>
      </c>
      <c r="D57" s="427" t="s">
        <v>378</v>
      </c>
      <c r="E57" s="432" t="s">
        <v>343</v>
      </c>
      <c r="F57" s="435">
        <f>'Memória de Cálculo'!J379</f>
        <v>1</v>
      </c>
      <c r="G57" s="430">
        <f>VLOOKUP(B57,'CCD - 07 25'!A:D,4,0)</f>
        <v>1351.52</v>
      </c>
      <c r="H57" s="430">
        <f t="shared" si="12"/>
        <v>1682.91</v>
      </c>
      <c r="I57" s="430">
        <f t="shared" si="13"/>
        <v>1682.91</v>
      </c>
      <c r="J57" s="431">
        <f t="shared" si="4"/>
        <v>1.3490335136923803E-2</v>
      </c>
      <c r="K57" s="152" t="s">
        <v>303</v>
      </c>
    </row>
    <row r="58" spans="1:11" s="152" customFormat="1" ht="54.75" customHeight="1">
      <c r="A58" s="425" t="s">
        <v>425</v>
      </c>
      <c r="B58" s="432">
        <v>12294</v>
      </c>
      <c r="C58" s="427" t="s">
        <v>334</v>
      </c>
      <c r="D58" s="427" t="s">
        <v>335</v>
      </c>
      <c r="E58" s="432" t="s">
        <v>343</v>
      </c>
      <c r="F58" s="435">
        <f>'Memória de Cálculo'!J383</f>
        <v>1</v>
      </c>
      <c r="G58" s="430">
        <v>3263.64</v>
      </c>
      <c r="H58" s="430">
        <f t="shared" si="12"/>
        <v>4063.88</v>
      </c>
      <c r="I58" s="430">
        <f t="shared" si="13"/>
        <v>4063.88</v>
      </c>
      <c r="J58" s="431">
        <f t="shared" si="4"/>
        <v>3.2576372566709984E-2</v>
      </c>
      <c r="K58" s="152" t="s">
        <v>303</v>
      </c>
    </row>
    <row r="59" spans="1:11" s="152" customFormat="1" ht="39" customHeight="1">
      <c r="A59" s="425" t="s">
        <v>426</v>
      </c>
      <c r="B59" s="432">
        <v>100849</v>
      </c>
      <c r="C59" s="427" t="s">
        <v>17</v>
      </c>
      <c r="D59" s="427" t="s">
        <v>337</v>
      </c>
      <c r="E59" s="432" t="s">
        <v>343</v>
      </c>
      <c r="F59" s="436">
        <f>'Memória de Cálculo'!J393</f>
        <v>5</v>
      </c>
      <c r="G59" s="430">
        <f>VLOOKUP(B59,'CCD - 07 25'!A:D,4,0)</f>
        <v>32.57</v>
      </c>
      <c r="H59" s="430">
        <f t="shared" si="12"/>
        <v>40.56</v>
      </c>
      <c r="I59" s="430">
        <f t="shared" si="13"/>
        <v>202.8</v>
      </c>
      <c r="J59" s="431">
        <f t="shared" si="4"/>
        <v>1.6256602942332906E-3</v>
      </c>
      <c r="K59" s="152" t="s">
        <v>303</v>
      </c>
    </row>
    <row r="60" spans="1:11" ht="24" customHeight="1">
      <c r="A60" s="211">
        <v>10</v>
      </c>
      <c r="B60" s="180"/>
      <c r="C60" s="46"/>
      <c r="D60" s="46" t="s">
        <v>92</v>
      </c>
      <c r="E60" s="180"/>
      <c r="F60" s="51"/>
      <c r="G60" s="63"/>
      <c r="H60" s="63"/>
      <c r="I60" s="64">
        <f>SUM(I61:I76)</f>
        <v>18985.400000000005</v>
      </c>
      <c r="J60" s="52">
        <f t="shared" ref="J60:J83" si="16">I60/$H$90</f>
        <v>0.15218841691388918</v>
      </c>
    </row>
    <row r="61" spans="1:11" s="152" customFormat="1" ht="39" customHeight="1">
      <c r="A61" s="425" t="s">
        <v>427</v>
      </c>
      <c r="B61" s="426">
        <v>91926</v>
      </c>
      <c r="C61" s="427" t="s">
        <v>17</v>
      </c>
      <c r="D61" s="427" t="s">
        <v>93</v>
      </c>
      <c r="E61" s="428" t="s">
        <v>27</v>
      </c>
      <c r="F61" s="429">
        <f>'Memória de Cálculo'!J398</f>
        <v>1001.31</v>
      </c>
      <c r="G61" s="430">
        <f>VLOOKUP(B61,'CCD - 07 25'!A:D,4,0)</f>
        <v>4.46</v>
      </c>
      <c r="H61" s="430">
        <f t="shared" ref="H61:H75" si="17">ROUND(G61 * (1 + 24.52 / 100), 2)</f>
        <v>5.55</v>
      </c>
      <c r="I61" s="430">
        <f t="shared" ref="I61:I75" si="18">ROUND(F61 * H61, 2)</f>
        <v>5557.27</v>
      </c>
      <c r="J61" s="431">
        <f t="shared" si="16"/>
        <v>4.4547500904013014E-2</v>
      </c>
      <c r="K61" s="152" t="s">
        <v>303</v>
      </c>
    </row>
    <row r="62" spans="1:11" s="152" customFormat="1" ht="39" customHeight="1">
      <c r="A62" s="425" t="s">
        <v>428</v>
      </c>
      <c r="B62" s="426">
        <v>91928</v>
      </c>
      <c r="C62" s="427" t="s">
        <v>17</v>
      </c>
      <c r="D62" s="427" t="s">
        <v>94</v>
      </c>
      <c r="E62" s="428" t="s">
        <v>27</v>
      </c>
      <c r="F62" s="429">
        <f>'Memória de Cálculo'!J402</f>
        <v>542.35</v>
      </c>
      <c r="G62" s="430">
        <f>VLOOKUP(B62,'CCD - 07 25'!A:D,4,0)</f>
        <v>6.89</v>
      </c>
      <c r="H62" s="430">
        <f t="shared" si="17"/>
        <v>8.58</v>
      </c>
      <c r="I62" s="430">
        <f t="shared" si="18"/>
        <v>4653.3599999999997</v>
      </c>
      <c r="J62" s="431">
        <f t="shared" si="16"/>
        <v>3.7301689283892624E-2</v>
      </c>
      <c r="K62" s="152" t="s">
        <v>303</v>
      </c>
    </row>
    <row r="63" spans="1:11" s="152" customFormat="1" ht="39" customHeight="1">
      <c r="A63" s="425" t="s">
        <v>390</v>
      </c>
      <c r="B63" s="426">
        <v>91934</v>
      </c>
      <c r="C63" s="427" t="s">
        <v>17</v>
      </c>
      <c r="D63" s="427" t="s">
        <v>95</v>
      </c>
      <c r="E63" s="428" t="s">
        <v>27</v>
      </c>
      <c r="F63" s="429">
        <f>'Memória de Cálculo'!J406</f>
        <v>46</v>
      </c>
      <c r="G63" s="430">
        <f>VLOOKUP(B63,'CCD - 07 25'!A:D,4,0)</f>
        <v>24.93</v>
      </c>
      <c r="H63" s="430">
        <f t="shared" si="17"/>
        <v>31.04</v>
      </c>
      <c r="I63" s="430">
        <f t="shared" si="18"/>
        <v>1427.84</v>
      </c>
      <c r="J63" s="431">
        <f t="shared" si="16"/>
        <v>1.1445674529181762E-2</v>
      </c>
      <c r="K63" s="152" t="s">
        <v>303</v>
      </c>
    </row>
    <row r="64" spans="1:11" s="152" customFormat="1" ht="32.25" customHeight="1">
      <c r="A64" s="425" t="s">
        <v>225</v>
      </c>
      <c r="B64" s="426">
        <v>93653</v>
      </c>
      <c r="C64" s="427" t="s">
        <v>17</v>
      </c>
      <c r="D64" s="427" t="s">
        <v>96</v>
      </c>
      <c r="E64" s="428" t="s">
        <v>28</v>
      </c>
      <c r="F64" s="429">
        <f>'Memória de Cálculo'!J410</f>
        <v>7</v>
      </c>
      <c r="G64" s="430">
        <f>VLOOKUP(B64,'CCD - 07 25'!A:D,4,0)</f>
        <v>13.18</v>
      </c>
      <c r="H64" s="430">
        <f t="shared" si="17"/>
        <v>16.41</v>
      </c>
      <c r="I64" s="430">
        <f t="shared" si="18"/>
        <v>114.87</v>
      </c>
      <c r="J64" s="431">
        <f t="shared" si="16"/>
        <v>9.2080669624545412E-4</v>
      </c>
      <c r="K64" s="152" t="s">
        <v>303</v>
      </c>
    </row>
    <row r="65" spans="1:11" s="152" customFormat="1" ht="33" customHeight="1">
      <c r="A65" s="425" t="s">
        <v>429</v>
      </c>
      <c r="B65" s="426">
        <v>93654</v>
      </c>
      <c r="C65" s="427" t="s">
        <v>17</v>
      </c>
      <c r="D65" s="427" t="s">
        <v>97</v>
      </c>
      <c r="E65" s="428" t="s">
        <v>28</v>
      </c>
      <c r="F65" s="429">
        <f>'Memória de Cálculo'!J414</f>
        <v>9</v>
      </c>
      <c r="G65" s="430">
        <f>VLOOKUP(B65,'CCD - 07 25'!A:D,4,0)</f>
        <v>13.18</v>
      </c>
      <c r="H65" s="430">
        <f t="shared" si="17"/>
        <v>16.41</v>
      </c>
      <c r="I65" s="430">
        <f t="shared" si="18"/>
        <v>147.69</v>
      </c>
      <c r="J65" s="431">
        <f t="shared" si="16"/>
        <v>1.1838943237441552E-3</v>
      </c>
      <c r="K65" s="152" t="s">
        <v>303</v>
      </c>
    </row>
    <row r="66" spans="1:11" s="152" customFormat="1" ht="32.25" customHeight="1">
      <c r="A66" s="425" t="s">
        <v>430</v>
      </c>
      <c r="B66" s="426">
        <v>93655</v>
      </c>
      <c r="C66" s="427" t="s">
        <v>17</v>
      </c>
      <c r="D66" s="427" t="s">
        <v>98</v>
      </c>
      <c r="E66" s="428" t="s">
        <v>28</v>
      </c>
      <c r="F66" s="429">
        <f>'Memória de Cálculo'!J418</f>
        <v>1</v>
      </c>
      <c r="G66" s="430">
        <f>VLOOKUP(B66,'CCD - 07 25'!A:D,4,0)</f>
        <v>14.11</v>
      </c>
      <c r="H66" s="430">
        <f t="shared" si="17"/>
        <v>17.57</v>
      </c>
      <c r="I66" s="430">
        <f t="shared" si="18"/>
        <v>17.57</v>
      </c>
      <c r="J66" s="431">
        <f t="shared" si="16"/>
        <v>1.4084246237514259E-4</v>
      </c>
      <c r="K66" s="152" t="s">
        <v>303</v>
      </c>
    </row>
    <row r="67" spans="1:11" s="152" customFormat="1" ht="31.5" customHeight="1">
      <c r="A67" s="425" t="s">
        <v>431</v>
      </c>
      <c r="B67" s="426">
        <v>93656</v>
      </c>
      <c r="C67" s="427" t="s">
        <v>17</v>
      </c>
      <c r="D67" s="427" t="s">
        <v>99</v>
      </c>
      <c r="E67" s="428" t="s">
        <v>28</v>
      </c>
      <c r="F67" s="429">
        <f>'Memória de Cálculo'!J422</f>
        <v>2</v>
      </c>
      <c r="G67" s="430">
        <f>VLOOKUP(B67,'CCD - 07 25'!A:D,4,0)</f>
        <v>14.98</v>
      </c>
      <c r="H67" s="430">
        <f t="shared" si="17"/>
        <v>18.649999999999999</v>
      </c>
      <c r="I67" s="430">
        <f t="shared" si="18"/>
        <v>37.299999999999997</v>
      </c>
      <c r="J67" s="431">
        <f t="shared" si="16"/>
        <v>2.9899964977762194E-4</v>
      </c>
      <c r="K67" s="152" t="s">
        <v>303</v>
      </c>
    </row>
    <row r="68" spans="1:11" s="152" customFormat="1" ht="32.25" customHeight="1">
      <c r="A68" s="425" t="s">
        <v>432</v>
      </c>
      <c r="B68" s="426">
        <v>93673</v>
      </c>
      <c r="C68" s="427" t="s">
        <v>17</v>
      </c>
      <c r="D68" s="427" t="s">
        <v>100</v>
      </c>
      <c r="E68" s="428" t="s">
        <v>28</v>
      </c>
      <c r="F68" s="429">
        <f>'Memória de Cálculo'!J426</f>
        <v>1</v>
      </c>
      <c r="G68" s="430">
        <f>VLOOKUP(B68,'CCD - 07 25'!A:D,4,0)</f>
        <v>105.85</v>
      </c>
      <c r="H68" s="430">
        <f t="shared" si="17"/>
        <v>131.80000000000001</v>
      </c>
      <c r="I68" s="430">
        <f t="shared" si="18"/>
        <v>131.80000000000001</v>
      </c>
      <c r="J68" s="431">
        <f t="shared" si="16"/>
        <v>1.056518869723608E-3</v>
      </c>
      <c r="K68" s="152" t="s">
        <v>303</v>
      </c>
    </row>
    <row r="69" spans="1:11" s="152" customFormat="1" ht="51.95" customHeight="1">
      <c r="A69" s="425" t="s">
        <v>433</v>
      </c>
      <c r="B69" s="426">
        <v>101879</v>
      </c>
      <c r="C69" s="427" t="s">
        <v>17</v>
      </c>
      <c r="D69" s="427" t="s">
        <v>101</v>
      </c>
      <c r="E69" s="428" t="s">
        <v>28</v>
      </c>
      <c r="F69" s="429">
        <f>'Memória de Cálculo'!J430</f>
        <v>1</v>
      </c>
      <c r="G69" s="434">
        <f>VLOOKUP(B69,'CCD - 07 25'!A:D,4,0)</f>
        <v>542.35</v>
      </c>
      <c r="H69" s="430">
        <f t="shared" si="17"/>
        <v>675.33</v>
      </c>
      <c r="I69" s="430">
        <f t="shared" si="18"/>
        <v>675.33</v>
      </c>
      <c r="J69" s="431">
        <f t="shared" si="16"/>
        <v>5.4134968762552674E-3</v>
      </c>
      <c r="K69" s="152" t="s">
        <v>303</v>
      </c>
    </row>
    <row r="70" spans="1:11" s="152" customFormat="1" ht="39" customHeight="1">
      <c r="A70" s="425" t="s">
        <v>434</v>
      </c>
      <c r="B70" s="426">
        <v>92023</v>
      </c>
      <c r="C70" s="427" t="s">
        <v>17</v>
      </c>
      <c r="D70" s="427" t="s">
        <v>105</v>
      </c>
      <c r="E70" s="428" t="s">
        <v>28</v>
      </c>
      <c r="F70" s="429">
        <f>'Memória de Cálculo'!J434</f>
        <v>19</v>
      </c>
      <c r="G70" s="430">
        <f>VLOOKUP(B70,'CCD - 07 25'!A:D,4,0)</f>
        <v>48.56</v>
      </c>
      <c r="H70" s="430">
        <f t="shared" si="17"/>
        <v>60.47</v>
      </c>
      <c r="I70" s="430">
        <f t="shared" si="18"/>
        <v>1148.93</v>
      </c>
      <c r="J70" s="431">
        <f t="shared" si="16"/>
        <v>9.209910660026896E-3</v>
      </c>
      <c r="K70" s="152" t="s">
        <v>303</v>
      </c>
    </row>
    <row r="71" spans="1:11" s="152" customFormat="1" ht="39" customHeight="1">
      <c r="A71" s="425" t="s">
        <v>435</v>
      </c>
      <c r="B71" s="426">
        <v>92029</v>
      </c>
      <c r="C71" s="427" t="s">
        <v>17</v>
      </c>
      <c r="D71" s="427" t="s">
        <v>106</v>
      </c>
      <c r="E71" s="428" t="s">
        <v>28</v>
      </c>
      <c r="F71" s="429">
        <f>'Memória de Cálculo'!J438</f>
        <v>2</v>
      </c>
      <c r="G71" s="430">
        <f>VLOOKUP(B71,'CCD - 07 25'!A:D,4,0)</f>
        <v>54.84</v>
      </c>
      <c r="H71" s="430">
        <f t="shared" si="17"/>
        <v>68.290000000000006</v>
      </c>
      <c r="I71" s="430">
        <f t="shared" si="18"/>
        <v>136.58000000000001</v>
      </c>
      <c r="J71" s="431">
        <f t="shared" si="16"/>
        <v>1.0948357149229923E-3</v>
      </c>
      <c r="K71" s="152" t="s">
        <v>303</v>
      </c>
    </row>
    <row r="72" spans="1:11" s="152" customFormat="1" ht="39" customHeight="1">
      <c r="A72" s="425" t="s">
        <v>436</v>
      </c>
      <c r="B72" s="426">
        <v>91996</v>
      </c>
      <c r="C72" s="427" t="s">
        <v>17</v>
      </c>
      <c r="D72" s="427" t="s">
        <v>107</v>
      </c>
      <c r="E72" s="428" t="s">
        <v>28</v>
      </c>
      <c r="F72" s="429">
        <f>'Memória de Cálculo'!J443</f>
        <v>51</v>
      </c>
      <c r="G72" s="430">
        <f>VLOOKUP(B72,'CCD - 07 25'!A:D,4,0)</f>
        <v>33.76</v>
      </c>
      <c r="H72" s="430">
        <f t="shared" si="17"/>
        <v>42.04</v>
      </c>
      <c r="I72" s="430">
        <f t="shared" si="18"/>
        <v>2144.04</v>
      </c>
      <c r="J72" s="431">
        <f t="shared" si="16"/>
        <v>1.7186788447968167E-2</v>
      </c>
      <c r="K72" s="152" t="s">
        <v>303</v>
      </c>
    </row>
    <row r="73" spans="1:11" s="152" customFormat="1" ht="33" customHeight="1">
      <c r="A73" s="425" t="s">
        <v>437</v>
      </c>
      <c r="B73" s="426">
        <v>96986</v>
      </c>
      <c r="C73" s="427" t="s">
        <v>17</v>
      </c>
      <c r="D73" s="427" t="s">
        <v>108</v>
      </c>
      <c r="E73" s="428" t="s">
        <v>28</v>
      </c>
      <c r="F73" s="429">
        <f>'Memória de Cálculo'!J447</f>
        <v>2</v>
      </c>
      <c r="G73" s="430">
        <f>VLOOKUP(B73,'CCD - 07 25'!A:D,4,0)</f>
        <v>158.84</v>
      </c>
      <c r="H73" s="430">
        <f t="shared" si="17"/>
        <v>197.79</v>
      </c>
      <c r="I73" s="430">
        <f t="shared" si="18"/>
        <v>395.58</v>
      </c>
      <c r="J73" s="431">
        <f t="shared" si="16"/>
        <v>3.1709995029231019E-3</v>
      </c>
      <c r="K73" s="152" t="s">
        <v>303</v>
      </c>
    </row>
    <row r="74" spans="1:11" s="152" customFormat="1" ht="26.1" customHeight="1">
      <c r="A74" s="425" t="s">
        <v>438</v>
      </c>
      <c r="B74" s="426">
        <v>98111</v>
      </c>
      <c r="C74" s="427" t="s">
        <v>17</v>
      </c>
      <c r="D74" s="427" t="s">
        <v>109</v>
      </c>
      <c r="E74" s="428" t="s">
        <v>28</v>
      </c>
      <c r="F74" s="429">
        <f>'Memória de Cálculo'!J451</f>
        <v>2</v>
      </c>
      <c r="G74" s="430">
        <f>VLOOKUP(B74,'CCD - 07 25'!A:D,4,0)</f>
        <v>42.11</v>
      </c>
      <c r="H74" s="430">
        <f t="shared" si="17"/>
        <v>52.44</v>
      </c>
      <c r="I74" s="430">
        <f t="shared" si="18"/>
        <v>104.88</v>
      </c>
      <c r="J74" s="431">
        <f t="shared" si="16"/>
        <v>8.407260929940212E-4</v>
      </c>
      <c r="K74" s="152" t="s">
        <v>303</v>
      </c>
    </row>
    <row r="75" spans="1:11" s="152" customFormat="1" ht="33" customHeight="1">
      <c r="A75" s="425" t="s">
        <v>439</v>
      </c>
      <c r="B75" s="426">
        <v>103782</v>
      </c>
      <c r="C75" s="427" t="s">
        <v>17</v>
      </c>
      <c r="D75" s="427" t="s">
        <v>110</v>
      </c>
      <c r="E75" s="428" t="s">
        <v>28</v>
      </c>
      <c r="F75" s="429">
        <f>'Memória de Cálculo'!J455</f>
        <v>34</v>
      </c>
      <c r="G75" s="430">
        <f>VLOOKUP(B75,'CCD - 07 25'!A:D,4,0)</f>
        <v>32.81</v>
      </c>
      <c r="H75" s="430">
        <f t="shared" si="17"/>
        <v>40.86</v>
      </c>
      <c r="I75" s="430">
        <f t="shared" si="18"/>
        <v>1389.24</v>
      </c>
      <c r="J75" s="431">
        <f t="shared" si="16"/>
        <v>1.1136253980082134E-2</v>
      </c>
      <c r="K75" s="152" t="s">
        <v>303</v>
      </c>
    </row>
    <row r="76" spans="1:11" s="152" customFormat="1" ht="31.5" customHeight="1">
      <c r="A76" s="425" t="s">
        <v>440</v>
      </c>
      <c r="B76" s="432">
        <v>91983</v>
      </c>
      <c r="C76" s="427" t="s">
        <v>17</v>
      </c>
      <c r="D76" s="427" t="s">
        <v>231</v>
      </c>
      <c r="E76" s="428" t="s">
        <v>28</v>
      </c>
      <c r="F76" s="435">
        <f>'Memória de Cálculo'!J458</f>
        <v>8</v>
      </c>
      <c r="G76" s="433">
        <f>VLOOKUP(B76,'CCD - 07 25'!A:D,4,0)</f>
        <v>90.66</v>
      </c>
      <c r="H76" s="430">
        <f t="shared" ref="H76" si="19">ROUND(G76 * (1 + 24.52 / 100), 2)</f>
        <v>112.89</v>
      </c>
      <c r="I76" s="430">
        <f t="shared" ref="I76" si="20">ROUND(F76 * H76, 2)</f>
        <v>903.12</v>
      </c>
      <c r="J76" s="431">
        <f t="shared" si="16"/>
        <v>7.2394789197631629E-3</v>
      </c>
      <c r="K76" s="152" t="s">
        <v>303</v>
      </c>
    </row>
    <row r="77" spans="1:11" ht="24" customHeight="1">
      <c r="A77" s="211">
        <v>11</v>
      </c>
      <c r="B77" s="180"/>
      <c r="C77" s="46"/>
      <c r="D77" s="46" t="s">
        <v>112</v>
      </c>
      <c r="E77" s="180"/>
      <c r="F77" s="51"/>
      <c r="G77" s="63"/>
      <c r="H77" s="63"/>
      <c r="I77" s="64">
        <f>SUM(I78)</f>
        <v>795.29</v>
      </c>
      <c r="J77" s="52">
        <f t="shared" si="16"/>
        <v>6.3751054013845843E-3</v>
      </c>
    </row>
    <row r="78" spans="1:11" s="170" customFormat="1" ht="27.75" customHeight="1">
      <c r="A78" s="425" t="s">
        <v>441</v>
      </c>
      <c r="B78" s="432">
        <v>98504</v>
      </c>
      <c r="C78" s="427" t="s">
        <v>17</v>
      </c>
      <c r="D78" s="427" t="s">
        <v>113</v>
      </c>
      <c r="E78" s="428" t="s">
        <v>26</v>
      </c>
      <c r="F78" s="429">
        <f>'Memória de Cálculo'!J468</f>
        <v>31.71</v>
      </c>
      <c r="G78" s="430">
        <f>VLOOKUP(B78,'CCD - 07 25'!A:D,4,0)</f>
        <v>20.14</v>
      </c>
      <c r="H78" s="430">
        <f>ROUND(G78 * (1 + 24.52 / 100), 2)</f>
        <v>25.08</v>
      </c>
      <c r="I78" s="430">
        <f>ROUND(F78 * H78, 2)</f>
        <v>795.29</v>
      </c>
      <c r="J78" s="431">
        <f t="shared" si="16"/>
        <v>6.3751054013845843E-3</v>
      </c>
      <c r="K78" s="228" t="s">
        <v>373</v>
      </c>
    </row>
    <row r="79" spans="1:11" ht="24" customHeight="1">
      <c r="A79" s="211">
        <v>12</v>
      </c>
      <c r="B79" s="180"/>
      <c r="C79" s="46"/>
      <c r="D79" s="46" t="s">
        <v>114</v>
      </c>
      <c r="E79" s="180"/>
      <c r="F79" s="51"/>
      <c r="G79" s="63"/>
      <c r="H79" s="63"/>
      <c r="I79" s="64">
        <f>SUM(I80:I84)</f>
        <v>6022.1</v>
      </c>
      <c r="J79" s="52">
        <f t="shared" si="16"/>
        <v>4.8273613697743099E-2</v>
      </c>
    </row>
    <row r="80" spans="1:11" s="170" customFormat="1" ht="32.25" customHeight="1">
      <c r="A80" s="425" t="s">
        <v>442</v>
      </c>
      <c r="B80" s="432">
        <v>100867</v>
      </c>
      <c r="C80" s="427" t="s">
        <v>17</v>
      </c>
      <c r="D80" s="427" t="s">
        <v>115</v>
      </c>
      <c r="E80" s="428" t="s">
        <v>28</v>
      </c>
      <c r="F80" s="429">
        <f>'Memória de Cálculo'!J473</f>
        <v>1</v>
      </c>
      <c r="G80" s="430">
        <f>VLOOKUP(B80,'CCD - 07 25'!A:D,4,0)</f>
        <v>361.68</v>
      </c>
      <c r="H80" s="430">
        <f>ROUND(G80 * (1 + 24.52 / 100), 2)</f>
        <v>450.36</v>
      </c>
      <c r="I80" s="430">
        <f>ROUND(F80 * H80, 2)</f>
        <v>450.36</v>
      </c>
      <c r="J80" s="431">
        <f t="shared" si="16"/>
        <v>3.6101201681997277E-3</v>
      </c>
      <c r="K80" s="170" t="s">
        <v>373</v>
      </c>
    </row>
    <row r="81" spans="1:11" s="170" customFormat="1" ht="31.5" customHeight="1">
      <c r="A81" s="425" t="s">
        <v>443</v>
      </c>
      <c r="B81" s="432">
        <v>100868</v>
      </c>
      <c r="C81" s="427" t="s">
        <v>17</v>
      </c>
      <c r="D81" s="427" t="s">
        <v>116</v>
      </c>
      <c r="E81" s="428" t="s">
        <v>28</v>
      </c>
      <c r="F81" s="429">
        <f>'Memória de Cálculo'!J477</f>
        <v>2</v>
      </c>
      <c r="G81" s="430">
        <f>VLOOKUP(B81,'CCD - 07 25'!A:D,4,0)</f>
        <v>373.17</v>
      </c>
      <c r="H81" s="430">
        <f>ROUND(G81 * (1 + 24.52 / 100), 2)</f>
        <v>464.67</v>
      </c>
      <c r="I81" s="430">
        <f>ROUND(F81 * H81, 2)</f>
        <v>929.34</v>
      </c>
      <c r="J81" s="431">
        <f t="shared" si="16"/>
        <v>7.4496604430116685E-3</v>
      </c>
      <c r="K81" s="170" t="s">
        <v>373</v>
      </c>
    </row>
    <row r="82" spans="1:11" s="170" customFormat="1" ht="31.5" customHeight="1">
      <c r="A82" s="425" t="s">
        <v>444</v>
      </c>
      <c r="B82" s="432">
        <v>100874</v>
      </c>
      <c r="C82" s="427" t="s">
        <v>17</v>
      </c>
      <c r="D82" s="427" t="s">
        <v>117</v>
      </c>
      <c r="E82" s="428" t="s">
        <v>28</v>
      </c>
      <c r="F82" s="429">
        <f>'Memória de Cálculo'!J481</f>
        <v>1</v>
      </c>
      <c r="G82" s="430">
        <f>VLOOKUP(B82,'CCD - 07 25'!A:D,4,0)</f>
        <v>344.4</v>
      </c>
      <c r="H82" s="430">
        <f>ROUND(G82 * (1 + 24.52 / 100), 2)</f>
        <v>428.85</v>
      </c>
      <c r="I82" s="430">
        <f>ROUND(F82 * H82, 2)</f>
        <v>428.85</v>
      </c>
      <c r="J82" s="431">
        <f t="shared" si="16"/>
        <v>3.4376943648024984E-3</v>
      </c>
      <c r="K82" s="170" t="s">
        <v>295</v>
      </c>
    </row>
    <row r="83" spans="1:11" s="170" customFormat="1" ht="31.5" customHeight="1">
      <c r="A83" s="425" t="s">
        <v>445</v>
      </c>
      <c r="B83" s="432">
        <v>100866</v>
      </c>
      <c r="C83" s="427" t="s">
        <v>17</v>
      </c>
      <c r="D83" s="427" t="s">
        <v>118</v>
      </c>
      <c r="E83" s="428" t="s">
        <v>28</v>
      </c>
      <c r="F83" s="429">
        <f>'Memória de Cálculo'!J485</f>
        <v>2</v>
      </c>
      <c r="G83" s="430">
        <f>VLOOKUP(B83,'CCD - 07 25'!A:D,4,0)</f>
        <v>344.4</v>
      </c>
      <c r="H83" s="430">
        <f>ROUND(G83 * (1 + 24.52 / 100), 2)</f>
        <v>428.85</v>
      </c>
      <c r="I83" s="430">
        <f>ROUND(F83 * H83, 2)</f>
        <v>857.7</v>
      </c>
      <c r="J83" s="431">
        <f t="shared" si="16"/>
        <v>6.8753887296049967E-3</v>
      </c>
      <c r="K83" s="170" t="s">
        <v>295</v>
      </c>
    </row>
    <row r="84" spans="1:11" s="170" customFormat="1" ht="31.5" customHeight="1">
      <c r="A84" s="425" t="s">
        <v>446</v>
      </c>
      <c r="B84" s="432" t="str">
        <f>'Composiçõe DESONERADA'!B5</f>
        <v>CP01</v>
      </c>
      <c r="C84" s="427" t="s">
        <v>10045</v>
      </c>
      <c r="D84" s="427" t="s">
        <v>374</v>
      </c>
      <c r="E84" s="428" t="s">
        <v>27</v>
      </c>
      <c r="F84" s="429">
        <f>'Memória de Cálculo'!J489</f>
        <v>6.97</v>
      </c>
      <c r="G84" s="430">
        <f>'Composiçõe DESONERADA'!J5</f>
        <v>386.65999999999997</v>
      </c>
      <c r="H84" s="430">
        <f>ROUND(G84 * (1 + 24.52 / 100), 2)</f>
        <v>481.47</v>
      </c>
      <c r="I84" s="430">
        <f>ROUND(F84 * H84, 2)</f>
        <v>3355.85</v>
      </c>
      <c r="J84" s="431">
        <f t="shared" ref="J84:J86" si="21">I84/$H$90</f>
        <v>2.69007499921242E-2</v>
      </c>
      <c r="K84" s="228" t="s">
        <v>295</v>
      </c>
    </row>
    <row r="85" spans="1:11" ht="24" customHeight="1">
      <c r="A85" s="211">
        <v>13</v>
      </c>
      <c r="B85" s="180"/>
      <c r="C85" s="46"/>
      <c r="D85" s="46" t="s">
        <v>120</v>
      </c>
      <c r="E85" s="180"/>
      <c r="F85" s="51"/>
      <c r="G85" s="63"/>
      <c r="H85" s="63"/>
      <c r="I85" s="64">
        <f>SUM(I86)</f>
        <v>191.95</v>
      </c>
      <c r="J85" s="52">
        <f t="shared" si="21"/>
        <v>1.5386858652765292E-3</v>
      </c>
    </row>
    <row r="86" spans="1:11" s="170" customFormat="1" ht="31.5" customHeight="1">
      <c r="A86" s="425" t="s">
        <v>447</v>
      </c>
      <c r="B86" s="432">
        <v>97637</v>
      </c>
      <c r="C86" s="427" t="s">
        <v>17</v>
      </c>
      <c r="D86" s="427" t="s">
        <v>121</v>
      </c>
      <c r="E86" s="428" t="s">
        <v>26</v>
      </c>
      <c r="F86" s="429">
        <f>'Memória de Cálculo'!J495</f>
        <v>55.000000000000007</v>
      </c>
      <c r="G86" s="430">
        <f>VLOOKUP(B86,'CCD - 07 25'!A:D,4,0)</f>
        <v>2.8</v>
      </c>
      <c r="H86" s="430">
        <f>ROUND(G86 * (1 + 24.52 / 100), 2)</f>
        <v>3.49</v>
      </c>
      <c r="I86" s="430">
        <f>ROUND(F86 * H86, 2)</f>
        <v>191.95</v>
      </c>
      <c r="J86" s="431">
        <f t="shared" si="21"/>
        <v>1.5386858652765292E-3</v>
      </c>
      <c r="K86" s="170" t="s">
        <v>295</v>
      </c>
    </row>
    <row r="87" spans="1:11">
      <c r="A87" s="43"/>
      <c r="B87" s="97"/>
      <c r="C87" s="97"/>
      <c r="D87" s="97"/>
      <c r="E87" s="97"/>
      <c r="F87" s="97"/>
      <c r="G87" s="97"/>
      <c r="H87" s="97"/>
      <c r="I87" s="97"/>
      <c r="J87" s="44"/>
    </row>
    <row r="88" spans="1:11">
      <c r="A88" s="323"/>
      <c r="B88" s="324"/>
      <c r="C88" s="324"/>
      <c r="D88" s="98"/>
      <c r="E88" s="181"/>
      <c r="F88" s="325" t="s">
        <v>122</v>
      </c>
      <c r="G88" s="324"/>
      <c r="H88" s="326">
        <f>H90/1.2452</f>
        <v>100184.15515579827</v>
      </c>
      <c r="I88" s="327"/>
      <c r="J88" s="328"/>
    </row>
    <row r="89" spans="1:11">
      <c r="A89" s="323"/>
      <c r="B89" s="324"/>
      <c r="C89" s="324"/>
      <c r="D89" s="98"/>
      <c r="E89" s="181"/>
      <c r="F89" s="325" t="s">
        <v>123</v>
      </c>
      <c r="G89" s="324"/>
      <c r="H89" s="326">
        <f>H90-H88</f>
        <v>24565.154844201737</v>
      </c>
      <c r="I89" s="326"/>
      <c r="J89" s="329"/>
    </row>
    <row r="90" spans="1:11">
      <c r="A90" s="323"/>
      <c r="B90" s="324"/>
      <c r="C90" s="324"/>
      <c r="D90" s="98"/>
      <c r="E90" s="181"/>
      <c r="F90" s="325" t="s">
        <v>124</v>
      </c>
      <c r="G90" s="324"/>
      <c r="H90" s="326">
        <f>I85+I79+I77+I60+I52+I48+I44+I37+I31+I19+I16+I13+I11+I8+I5</f>
        <v>124749.31000000001</v>
      </c>
      <c r="I90" s="327"/>
      <c r="J90" s="328"/>
      <c r="K90" s="105"/>
    </row>
    <row r="91" spans="1:11" ht="60" customHeight="1">
      <c r="A91" s="45"/>
      <c r="B91" s="99"/>
      <c r="C91" s="99"/>
      <c r="D91" s="99"/>
      <c r="E91" s="315" t="s">
        <v>232</v>
      </c>
      <c r="F91" s="315"/>
      <c r="G91" s="315"/>
      <c r="H91" s="315" t="s">
        <v>10065</v>
      </c>
      <c r="I91" s="316"/>
      <c r="J91" s="317"/>
    </row>
  </sheetData>
  <autoFilter ref="A4:J86" xr:uid="{00000000-0009-0000-0000-000002000000}"/>
  <mergeCells count="17">
    <mergeCell ref="H90:J90"/>
    <mergeCell ref="E2:G2"/>
    <mergeCell ref="E1:G1"/>
    <mergeCell ref="E91:G91"/>
    <mergeCell ref="H91:J91"/>
    <mergeCell ref="C1:D1"/>
    <mergeCell ref="C2:D2"/>
    <mergeCell ref="C3:J3"/>
    <mergeCell ref="A88:C88"/>
    <mergeCell ref="F88:G88"/>
    <mergeCell ref="H88:J88"/>
    <mergeCell ref="A89:C89"/>
    <mergeCell ref="F89:G89"/>
    <mergeCell ref="H89:J89"/>
    <mergeCell ref="A1:B3"/>
    <mergeCell ref="A90:C90"/>
    <mergeCell ref="F90:G90"/>
  </mergeCells>
  <phoneticPr fontId="39" type="noConversion"/>
  <pageMargins left="0.51181102362204722" right="0.51181102362204722" top="0.98425196850393704" bottom="0.98425196850393704" header="0.51181102362204722" footer="0.51181102362204722"/>
  <pageSetup paperSize="9" scale="51" fitToHeight="0" orientation="portrait" r:id="rId1"/>
  <headerFooter>
    <oddHeader>&amp;LSecretaria de Obras, Urbanismo e Patrimônio - SEURBO &amp;CPrefeitura Municipal de Goiana
CNPJ: 01.612.092/0001-23 &amp;R</oddHeader>
    <oddFooter>&amp;L &amp;C  -  - Goiana / PE
 / secretariadeobras@goiana.pe.gov.br &amp;R</oddFooter>
  </headerFooter>
  <rowBreaks count="1" manualBreakCount="1">
    <brk id="36" max="9" man="1"/>
  </rowBreaks>
  <ignoredErrors>
    <ignoredError sqref="I60 I37"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96"/>
  <sheetViews>
    <sheetView showOutlineSymbols="0" showWhiteSpace="0" topLeftCell="A481" zoomScale="110" zoomScaleNormal="110" workbookViewId="0">
      <selection activeCell="E501" sqref="E501"/>
    </sheetView>
  </sheetViews>
  <sheetFormatPr defaultRowHeight="14.25"/>
  <cols>
    <col min="1" max="1" width="15.375" style="182" customWidth="1"/>
    <col min="2" max="2" width="13.25" style="182" customWidth="1"/>
    <col min="3" max="3" width="10.125" style="134" customWidth="1"/>
    <col min="4" max="4" width="60.625" style="16" customWidth="1"/>
    <col min="5" max="5" width="21.25" style="182" customWidth="1"/>
    <col min="6" max="6" width="15.625" bestFit="1" customWidth="1"/>
    <col min="7" max="7" width="10.625" customWidth="1"/>
    <col min="8" max="8" width="9.25" customWidth="1"/>
    <col min="9" max="9" width="10.5" customWidth="1"/>
  </cols>
  <sheetData>
    <row r="1" spans="1:10" ht="45.75" customHeight="1">
      <c r="A1" s="344"/>
      <c r="B1" s="338" t="s">
        <v>162</v>
      </c>
      <c r="C1" s="338"/>
      <c r="D1" s="338"/>
      <c r="E1" s="338"/>
      <c r="F1" s="338"/>
      <c r="G1" s="338"/>
      <c r="H1" s="338"/>
      <c r="I1" s="338"/>
      <c r="J1" s="338"/>
    </row>
    <row r="2" spans="1:10" ht="86.25" customHeight="1">
      <c r="A2" s="344"/>
      <c r="B2" s="339" t="s">
        <v>10067</v>
      </c>
      <c r="C2" s="339"/>
      <c r="D2" s="339"/>
      <c r="E2" s="339"/>
      <c r="F2" s="339"/>
      <c r="G2" s="339"/>
      <c r="H2" s="339"/>
      <c r="I2" s="339"/>
      <c r="J2" s="339"/>
    </row>
    <row r="3" spans="1:10" ht="20.25" customHeight="1">
      <c r="A3" s="340" t="s">
        <v>154</v>
      </c>
      <c r="B3" s="340"/>
      <c r="C3" s="340"/>
      <c r="D3" s="340"/>
      <c r="E3" s="340"/>
      <c r="F3" s="340"/>
      <c r="G3" s="340"/>
      <c r="H3" s="340"/>
      <c r="I3" s="340"/>
      <c r="J3" s="340"/>
    </row>
    <row r="4" spans="1:10" ht="20.25" customHeight="1">
      <c r="A4" s="54" t="s">
        <v>14</v>
      </c>
      <c r="B4" s="335" t="s">
        <v>15</v>
      </c>
      <c r="C4" s="335"/>
      <c r="D4" s="335"/>
      <c r="E4" s="335"/>
      <c r="F4" s="335"/>
      <c r="G4" s="335"/>
      <c r="H4" s="335"/>
      <c r="I4" s="335"/>
      <c r="J4" s="335"/>
    </row>
    <row r="5" spans="1:10" s="123" customFormat="1" ht="16.899999999999999" customHeight="1">
      <c r="A5" s="121" t="s">
        <v>238</v>
      </c>
      <c r="B5" s="121" t="s">
        <v>240</v>
      </c>
      <c r="C5" s="121" t="s">
        <v>239</v>
      </c>
      <c r="D5" s="121" t="s">
        <v>241</v>
      </c>
      <c r="E5" s="121" t="s">
        <v>242</v>
      </c>
      <c r="F5" s="122" t="s">
        <v>393</v>
      </c>
      <c r="G5" s="122" t="s">
        <v>391</v>
      </c>
      <c r="H5" s="122" t="s">
        <v>392</v>
      </c>
      <c r="I5" s="122" t="s">
        <v>246</v>
      </c>
      <c r="J5" s="125" t="s">
        <v>247</v>
      </c>
    </row>
    <row r="6" spans="1:10" ht="25.5">
      <c r="A6" s="119" t="str">
        <f>'Orçamento DESONERADO'!A6</f>
        <v xml:space="preserve"> 1.1 </v>
      </c>
      <c r="B6" s="119">
        <f>'Orçamento DESONERADO'!B6</f>
        <v>90777</v>
      </c>
      <c r="C6" s="119" t="str">
        <f>'Orçamento DESONERADO'!C6</f>
        <v>SINAPI</v>
      </c>
      <c r="D6" s="118" t="str">
        <f>'Orçamento DESONERADO'!D6</f>
        <v>ENGENHEIRO CIVIL DE OBRA JUNIOR COM ENCARGOS COMPLEMENTARES</v>
      </c>
      <c r="E6" s="119" t="str">
        <f>'Orçamento DESONERADO'!E6</f>
        <v>H</v>
      </c>
      <c r="F6" s="119"/>
      <c r="G6" s="119"/>
      <c r="H6" s="119"/>
      <c r="I6" s="119"/>
      <c r="J6" s="119"/>
    </row>
    <row r="7" spans="1:10" ht="15">
      <c r="A7" s="119"/>
      <c r="B7" s="119"/>
      <c r="C7" s="133"/>
      <c r="D7" s="155" t="s">
        <v>394</v>
      </c>
      <c r="E7" s="119"/>
      <c r="F7" s="126">
        <v>1</v>
      </c>
      <c r="G7" s="126">
        <v>4</v>
      </c>
      <c r="H7" s="126">
        <v>4</v>
      </c>
      <c r="I7" s="110"/>
      <c r="J7" s="127">
        <f>F7*G7*H7</f>
        <v>16</v>
      </c>
    </row>
    <row r="8" spans="1:10" ht="15">
      <c r="A8" s="119"/>
      <c r="B8" s="119"/>
      <c r="C8" s="133"/>
      <c r="D8" s="120"/>
      <c r="E8" s="119"/>
      <c r="F8" s="110"/>
      <c r="G8" s="110"/>
      <c r="H8" s="110"/>
      <c r="I8" s="110"/>
      <c r="J8" s="127"/>
    </row>
    <row r="9" spans="1:10" s="123" customFormat="1" ht="16.899999999999999" customHeight="1">
      <c r="A9" s="121" t="s">
        <v>238</v>
      </c>
      <c r="B9" s="121" t="s">
        <v>240</v>
      </c>
      <c r="C9" s="121" t="s">
        <v>239</v>
      </c>
      <c r="D9" s="121" t="s">
        <v>241</v>
      </c>
      <c r="E9" s="121" t="s">
        <v>242</v>
      </c>
      <c r="F9" s="122" t="s">
        <v>393</v>
      </c>
      <c r="G9" s="122" t="s">
        <v>391</v>
      </c>
      <c r="H9" s="122" t="s">
        <v>392</v>
      </c>
      <c r="I9" s="122" t="s">
        <v>246</v>
      </c>
      <c r="J9" s="125" t="s">
        <v>247</v>
      </c>
    </row>
    <row r="10" spans="1:10" ht="22.5" customHeight="1">
      <c r="A10" s="119" t="str">
        <f>'Orçamento DESONERADO'!A7</f>
        <v xml:space="preserve"> 1.2 </v>
      </c>
      <c r="B10" s="119">
        <f>'Orçamento DESONERADO'!B7</f>
        <v>90776</v>
      </c>
      <c r="C10" s="119" t="str">
        <f>'Orçamento DESONERADO'!C7</f>
        <v>SINAPI</v>
      </c>
      <c r="D10" s="119" t="str">
        <f>'Orçamento DESONERADO'!D7</f>
        <v>ENCARREGADO GERAL COM ENCARGOS COMPLEMENTARES</v>
      </c>
      <c r="E10" s="119" t="str">
        <f>'Orçamento DESONERADO'!E7</f>
        <v>H</v>
      </c>
      <c r="F10" s="119"/>
      <c r="G10" s="119"/>
      <c r="H10" s="119"/>
      <c r="I10" s="119"/>
      <c r="J10" s="119"/>
    </row>
    <row r="11" spans="1:10" ht="15">
      <c r="A11" s="119"/>
      <c r="B11" s="119"/>
      <c r="C11" s="133"/>
      <c r="D11" s="155" t="s">
        <v>395</v>
      </c>
      <c r="E11" s="119"/>
      <c r="F11" s="126">
        <v>2</v>
      </c>
      <c r="G11" s="126">
        <v>20</v>
      </c>
      <c r="H11" s="126">
        <v>4</v>
      </c>
      <c r="I11" s="110"/>
      <c r="J11" s="127">
        <f>F11*G11*H11</f>
        <v>160</v>
      </c>
    </row>
    <row r="12" spans="1:10" ht="15">
      <c r="A12" s="119"/>
      <c r="B12" s="119"/>
      <c r="C12" s="133"/>
      <c r="D12" s="120"/>
      <c r="E12" s="119"/>
      <c r="F12" s="110"/>
      <c r="G12" s="110"/>
      <c r="H12" s="110"/>
      <c r="I12" s="110"/>
      <c r="J12" s="127"/>
    </row>
    <row r="13" spans="1:10" ht="20.25" customHeight="1">
      <c r="A13" s="54" t="str">
        <f>'Orçamento DESONERADO'!A8</f>
        <v xml:space="preserve"> 2 </v>
      </c>
      <c r="B13" s="335" t="str">
        <f>'Orçamento DESONERADO'!D8</f>
        <v>SERVIÇOS PRELIMINARES</v>
      </c>
      <c r="C13" s="335"/>
      <c r="D13" s="335"/>
      <c r="E13" s="335"/>
      <c r="F13" s="335"/>
      <c r="G13" s="335"/>
      <c r="H13" s="335"/>
      <c r="I13" s="335"/>
      <c r="J13" s="335"/>
    </row>
    <row r="14" spans="1:10" s="123" customFormat="1" ht="16.899999999999999" customHeight="1">
      <c r="A14" s="121" t="s">
        <v>238</v>
      </c>
      <c r="B14" s="121" t="s">
        <v>240</v>
      </c>
      <c r="C14" s="121" t="s">
        <v>239</v>
      </c>
      <c r="D14" s="121" t="s">
        <v>241</v>
      </c>
      <c r="E14" s="121" t="s">
        <v>242</v>
      </c>
      <c r="F14" s="122" t="s">
        <v>243</v>
      </c>
      <c r="G14" s="122" t="s">
        <v>244</v>
      </c>
      <c r="H14" s="122" t="s">
        <v>245</v>
      </c>
      <c r="I14" s="122" t="s">
        <v>246</v>
      </c>
      <c r="J14" s="125" t="s">
        <v>247</v>
      </c>
    </row>
    <row r="15" spans="1:10" ht="32.25" customHeight="1">
      <c r="A15" s="119" t="str">
        <f>'Orçamento DESONERADO'!A9</f>
        <v xml:space="preserve"> 2.1 </v>
      </c>
      <c r="B15" s="119">
        <f>'Orçamento DESONERADO'!B9</f>
        <v>103689</v>
      </c>
      <c r="C15" s="119" t="str">
        <f>'Orçamento DESONERADO'!C9</f>
        <v>SINAPI</v>
      </c>
      <c r="D15" s="119" t="str">
        <f>'Orçamento DESONERADO'!D9</f>
        <v>FORNECIMENTO E INSTALAÇÃO DE PLACA DE OBRA COM CHAPA GALVANIZADA E ESTRUTURA DE MADEIRA. AF_03/2022_PS</v>
      </c>
      <c r="E15" s="119" t="str">
        <f>'Orçamento DESONERADO'!E9</f>
        <v>m²</v>
      </c>
      <c r="F15" s="119"/>
      <c r="G15" s="119"/>
      <c r="H15" s="119"/>
      <c r="I15" s="119"/>
      <c r="J15" s="127"/>
    </row>
    <row r="16" spans="1:10" ht="15">
      <c r="A16" s="119"/>
      <c r="B16" s="119"/>
      <c r="C16" s="133"/>
      <c r="D16" s="155" t="s">
        <v>396</v>
      </c>
      <c r="E16" s="119"/>
      <c r="F16" s="126">
        <v>3</v>
      </c>
      <c r="G16" s="126"/>
      <c r="H16" s="126">
        <v>2</v>
      </c>
      <c r="I16" s="126"/>
      <c r="J16" s="127">
        <f>F16*H16</f>
        <v>6</v>
      </c>
    </row>
    <row r="17" spans="1:10" ht="15">
      <c r="A17" s="119"/>
      <c r="B17" s="119"/>
      <c r="C17" s="133"/>
      <c r="D17" s="120"/>
      <c r="E17" s="119"/>
      <c r="F17" s="110"/>
      <c r="G17" s="110"/>
      <c r="H17" s="110"/>
      <c r="I17" s="110"/>
      <c r="J17" s="127"/>
    </row>
    <row r="18" spans="1:10" ht="20.25" customHeight="1">
      <c r="A18" s="54">
        <f>'Orçamento DESONERADO'!A10</f>
        <v>3</v>
      </c>
      <c r="B18" s="335" t="str">
        <f>'Orçamento DESONERADO'!D10</f>
        <v>FUNDAÇÕES E ESTRUTURAS</v>
      </c>
      <c r="C18" s="335"/>
      <c r="D18" s="335"/>
      <c r="E18" s="335"/>
      <c r="F18" s="335"/>
      <c r="G18" s="335"/>
      <c r="H18" s="335"/>
      <c r="I18" s="335"/>
      <c r="J18" s="335"/>
    </row>
    <row r="19" spans="1:10" ht="20.25" customHeight="1">
      <c r="A19" s="54" t="str">
        <f>'Orçamento DESONERADO'!A11</f>
        <v>3.1</v>
      </c>
      <c r="B19" s="335" t="str">
        <f>'Orçamento DESONERADO'!D11</f>
        <v>FUNDAÇÃO</v>
      </c>
      <c r="C19" s="335"/>
      <c r="D19" s="335"/>
      <c r="E19" s="335"/>
      <c r="F19" s="335"/>
      <c r="G19" s="335"/>
      <c r="H19" s="335"/>
      <c r="I19" s="335"/>
      <c r="J19" s="335"/>
    </row>
    <row r="20" spans="1:10" ht="25.5">
      <c r="A20" s="119" t="str">
        <f>'Orçamento DESONERADO'!A12</f>
        <v>3.1.1</v>
      </c>
      <c r="B20" s="119">
        <f>'Orçamento DESONERADO'!B12</f>
        <v>96617</v>
      </c>
      <c r="C20" s="119" t="str">
        <f>'Orçamento DESONERADO'!C12</f>
        <v>SINAPI</v>
      </c>
      <c r="D20" s="119" t="str">
        <f>'Orçamento DESONERADO'!D12</f>
        <v>LASTRO DE CONCRETO MAGRO, APLICADO EM BLOCOS DE COROAMENTO OU SAPATAS, ESPESSURA DE 3 CM. AF_08/2017</v>
      </c>
      <c r="E20" s="119" t="str">
        <f>'Orçamento DESONERADO'!E12</f>
        <v>m²</v>
      </c>
      <c r="F20" s="119"/>
      <c r="G20" s="119"/>
      <c r="H20" s="119"/>
      <c r="I20" s="119"/>
      <c r="J20" s="119"/>
    </row>
    <row r="21" spans="1:10" ht="15">
      <c r="A21" s="119"/>
      <c r="B21" s="119"/>
      <c r="C21" s="133"/>
      <c r="D21" s="155" t="s">
        <v>448</v>
      </c>
      <c r="E21" s="119"/>
      <c r="F21" s="110"/>
      <c r="G21" s="110"/>
      <c r="H21" s="110"/>
      <c r="I21" s="110"/>
      <c r="J21" s="127">
        <v>5.04</v>
      </c>
    </row>
    <row r="22" spans="1:10" ht="15">
      <c r="A22" s="119"/>
      <c r="B22" s="119"/>
      <c r="C22" s="133"/>
      <c r="D22" s="155"/>
      <c r="E22" s="119"/>
      <c r="F22" s="110"/>
      <c r="G22" s="110"/>
      <c r="H22" s="110"/>
      <c r="I22" s="110"/>
      <c r="J22" s="127"/>
    </row>
    <row r="23" spans="1:10" ht="20.25" customHeight="1">
      <c r="A23" s="54" t="str">
        <f>'Orçamento DESONERADO'!A13</f>
        <v>3.2</v>
      </c>
      <c r="B23" s="335" t="str">
        <f>'Orçamento DESONERADO'!D13</f>
        <v>VIGAS E LAJES</v>
      </c>
      <c r="C23" s="335"/>
      <c r="D23" s="335"/>
      <c r="E23" s="335"/>
      <c r="F23" s="335"/>
      <c r="G23" s="335"/>
      <c r="H23" s="335"/>
      <c r="I23" s="335"/>
      <c r="J23" s="335"/>
    </row>
    <row r="24" spans="1:10" ht="15">
      <c r="A24" s="121" t="s">
        <v>238</v>
      </c>
      <c r="B24" s="121" t="s">
        <v>240</v>
      </c>
      <c r="C24" s="121" t="s">
        <v>239</v>
      </c>
      <c r="D24" s="121" t="s">
        <v>241</v>
      </c>
      <c r="E24" s="121" t="s">
        <v>242</v>
      </c>
      <c r="F24" s="122" t="s">
        <v>243</v>
      </c>
      <c r="G24" s="122" t="s">
        <v>244</v>
      </c>
      <c r="H24" s="122" t="s">
        <v>245</v>
      </c>
      <c r="I24" s="122" t="s">
        <v>246</v>
      </c>
      <c r="J24" s="125" t="s">
        <v>247</v>
      </c>
    </row>
    <row r="25" spans="1:10" ht="38.25">
      <c r="A25" s="119" t="str">
        <f>'Orçamento DESONERADO'!A14</f>
        <v>3.2.1</v>
      </c>
      <c r="B25" s="119">
        <f>'Orçamento DESONERADO'!B14</f>
        <v>98546</v>
      </c>
      <c r="C25" s="119" t="str">
        <f>'Orçamento DESONERADO'!C14</f>
        <v>SINAPI</v>
      </c>
      <c r="D25" s="119" t="str">
        <f>'Orçamento DESONERADO'!D14</f>
        <v>IMPERMEABILIZAÇÃO DE SUPERFÍCIE COM MANTA ASFÁLTICA, UMA CAMADA, INCLUSIVE APLICAÇÃO DE PRIMER ASFÁLTICO, E=3MM. AF_06/2018</v>
      </c>
      <c r="E25" s="119" t="str">
        <f>'Orçamento DESONERADO'!E14</f>
        <v>m²</v>
      </c>
      <c r="F25" s="110"/>
      <c r="G25" s="110"/>
      <c r="H25" s="110"/>
      <c r="I25" s="110"/>
      <c r="J25" s="127"/>
    </row>
    <row r="26" spans="1:10" ht="15">
      <c r="A26" s="119"/>
      <c r="B26" s="119"/>
      <c r="C26" s="133"/>
      <c r="D26" s="155" t="s">
        <v>448</v>
      </c>
      <c r="E26" s="119"/>
      <c r="F26" s="110"/>
      <c r="G26" s="110"/>
      <c r="H26" s="110"/>
      <c r="I26" s="110"/>
      <c r="J26" s="127">
        <v>0.74</v>
      </c>
    </row>
    <row r="27" spans="1:10" ht="15">
      <c r="A27" s="119"/>
      <c r="B27" s="119"/>
      <c r="C27" s="133"/>
      <c r="D27" s="155"/>
      <c r="E27" s="119"/>
      <c r="F27" s="110"/>
      <c r="G27" s="110"/>
      <c r="H27" s="110"/>
      <c r="I27" s="110"/>
      <c r="J27" s="127"/>
    </row>
    <row r="28" spans="1:10" ht="15">
      <c r="A28" s="121" t="s">
        <v>238</v>
      </c>
      <c r="B28" s="121" t="s">
        <v>240</v>
      </c>
      <c r="C28" s="121" t="s">
        <v>239</v>
      </c>
      <c r="D28" s="121" t="s">
        <v>241</v>
      </c>
      <c r="E28" s="121" t="s">
        <v>242</v>
      </c>
      <c r="F28" s="122" t="s">
        <v>243</v>
      </c>
      <c r="G28" s="122" t="s">
        <v>244</v>
      </c>
      <c r="H28" s="122" t="s">
        <v>245</v>
      </c>
      <c r="I28" s="122" t="s">
        <v>246</v>
      </c>
      <c r="J28" s="125" t="s">
        <v>247</v>
      </c>
    </row>
    <row r="29" spans="1:10" ht="33" customHeight="1">
      <c r="A29" s="119" t="str">
        <f>'Orçamento DESONERADO'!A15</f>
        <v>3.2.2</v>
      </c>
      <c r="B29" s="119">
        <f>'Orçamento DESONERADO'!B15</f>
        <v>98565</v>
      </c>
      <c r="C29" s="119" t="str">
        <f>'Orçamento DESONERADO'!C15</f>
        <v>SINAPI</v>
      </c>
      <c r="D29" s="119" t="str">
        <f>'Orçamento DESONERADO'!D15</f>
        <v>PROTEÇÃO MECÂNICA DE SUPERFICIE HORIZONTAL COM ARGAMASSA DE CIMENTO E AREIA, TRAÇO 1:3, E=3CM. AF_06/2018</v>
      </c>
      <c r="E29" s="119" t="str">
        <f>'Orçamento DESONERADO'!E15</f>
        <v>m²</v>
      </c>
      <c r="F29" s="110"/>
      <c r="G29" s="110"/>
      <c r="H29" s="110"/>
      <c r="I29" s="110"/>
      <c r="J29" s="127"/>
    </row>
    <row r="30" spans="1:10" ht="15">
      <c r="A30" s="119"/>
      <c r="B30" s="119"/>
      <c r="C30" s="133"/>
      <c r="D30" s="155" t="s">
        <v>448</v>
      </c>
      <c r="E30" s="119"/>
      <c r="F30" s="110"/>
      <c r="G30" s="110"/>
      <c r="H30" s="110"/>
      <c r="I30" s="110"/>
      <c r="J30" s="127">
        <v>0.74</v>
      </c>
    </row>
    <row r="31" spans="1:10" ht="15">
      <c r="A31" s="119"/>
      <c r="B31" s="119"/>
      <c r="C31" s="133"/>
      <c r="D31" s="155"/>
      <c r="E31" s="119"/>
      <c r="F31" s="110"/>
      <c r="G31" s="110"/>
      <c r="H31" s="110"/>
      <c r="I31" s="110"/>
      <c r="J31" s="127"/>
    </row>
    <row r="32" spans="1:10" ht="20.25" customHeight="1">
      <c r="A32" s="54">
        <f>'Orçamento DESONERADO'!A16</f>
        <v>4</v>
      </c>
      <c r="B32" s="335" t="str">
        <f>'Orçamento DESONERADO'!D16</f>
        <v>ALVENARIA</v>
      </c>
      <c r="C32" s="335"/>
      <c r="D32" s="335"/>
      <c r="E32" s="335"/>
      <c r="F32" s="335"/>
      <c r="G32" s="335"/>
      <c r="H32" s="335"/>
      <c r="I32" s="335"/>
      <c r="J32" s="335"/>
    </row>
    <row r="33" spans="1:10" ht="15">
      <c r="A33" s="121" t="s">
        <v>238</v>
      </c>
      <c r="B33" s="121" t="s">
        <v>240</v>
      </c>
      <c r="C33" s="121" t="s">
        <v>239</v>
      </c>
      <c r="D33" s="121" t="s">
        <v>241</v>
      </c>
      <c r="E33" s="121" t="s">
        <v>242</v>
      </c>
      <c r="F33" s="122" t="s">
        <v>243</v>
      </c>
      <c r="G33" s="122" t="s">
        <v>244</v>
      </c>
      <c r="H33" s="122" t="s">
        <v>245</v>
      </c>
      <c r="I33" s="122" t="s">
        <v>246</v>
      </c>
      <c r="J33" s="125" t="s">
        <v>247</v>
      </c>
    </row>
    <row r="34" spans="1:10" ht="45.75" customHeight="1">
      <c r="A34" s="119" t="str">
        <f>'Orçamento DESONERADO'!A17</f>
        <v>4.1</v>
      </c>
      <c r="B34" s="119">
        <f>'Orçamento DESONERADO'!B17</f>
        <v>103328</v>
      </c>
      <c r="C34" s="119" t="str">
        <f>'Orçamento DESONERADO'!C17</f>
        <v>SINAPI</v>
      </c>
      <c r="D34" s="119" t="str">
        <f>'Orçamento DESONERADO'!D17</f>
        <v>ALVENARIA DE VEDAÇÃO DE BLOCOS CERÂMICOS FURADOS NA HORIZONTAL DE 9X19X19 CM (ESPESSURA 9 CM) E ARGAMASSA DE ASSENTAMENTO COM PREPARO EM BETONEIRA. AF_12/2021</v>
      </c>
      <c r="E34" s="119" t="str">
        <f>'Orçamento DESONERADO'!E17</f>
        <v>m²</v>
      </c>
      <c r="F34" s="110"/>
      <c r="G34" s="110"/>
      <c r="H34" s="110"/>
      <c r="I34" s="110"/>
      <c r="J34" s="127"/>
    </row>
    <row r="35" spans="1:10" ht="15">
      <c r="A35" s="119"/>
      <c r="B35" s="119"/>
      <c r="C35" s="133"/>
      <c r="D35" s="155" t="s">
        <v>448</v>
      </c>
      <c r="E35" s="119"/>
      <c r="F35" s="110"/>
      <c r="G35" s="110"/>
      <c r="H35" s="110"/>
      <c r="I35" s="110"/>
      <c r="J35" s="127">
        <v>8.83</v>
      </c>
    </row>
    <row r="36" spans="1:10" ht="15">
      <c r="A36" s="119"/>
      <c r="B36" s="119"/>
      <c r="C36" s="133"/>
      <c r="D36" s="155"/>
      <c r="E36" s="119"/>
      <c r="F36" s="110"/>
      <c r="G36" s="110"/>
      <c r="H36" s="110"/>
      <c r="I36" s="110"/>
      <c r="J36" s="127"/>
    </row>
    <row r="37" spans="1:10" ht="15">
      <c r="A37" s="121" t="s">
        <v>238</v>
      </c>
      <c r="B37" s="121" t="s">
        <v>240</v>
      </c>
      <c r="C37" s="121" t="s">
        <v>239</v>
      </c>
      <c r="D37" s="121" t="s">
        <v>241</v>
      </c>
      <c r="E37" s="121" t="s">
        <v>242</v>
      </c>
      <c r="F37" s="122" t="s">
        <v>243</v>
      </c>
      <c r="G37" s="122" t="s">
        <v>244</v>
      </c>
      <c r="H37" s="122" t="s">
        <v>245</v>
      </c>
      <c r="I37" s="122" t="s">
        <v>246</v>
      </c>
      <c r="J37" s="125" t="s">
        <v>247</v>
      </c>
    </row>
    <row r="38" spans="1:10" ht="64.5" customHeight="1">
      <c r="A38" s="119" t="str">
        <f>'Orçamento DESONERADO'!A18</f>
        <v>4.2</v>
      </c>
      <c r="B38" s="119">
        <f>'Orçamento DESONERADO'!B18</f>
        <v>87905</v>
      </c>
      <c r="C38" s="119" t="str">
        <f>'Orçamento DESONERADO'!C18</f>
        <v>SINAPI</v>
      </c>
      <c r="D38" s="119" t="str">
        <f>'Orçamento DESONERADO'!D18</f>
        <v>CHAPISCO APLICADO EM ALVENARIA (COM PRESENÇA DE VÃOS) E ESTRUTURAS DE CONCRETO DE FACHADA, COM COLHER DE PEDREIRO.  ARGAMASSA TRAÇO 1:3 COM PREPARO EM BETONEIRA 400L. AF_10/2022</v>
      </c>
      <c r="E38" s="119" t="str">
        <f>'Orçamento DESONERADO'!E18</f>
        <v>m²</v>
      </c>
      <c r="F38" s="110"/>
      <c r="G38" s="110"/>
      <c r="H38" s="110"/>
      <c r="I38" s="110"/>
      <c r="J38" s="127"/>
    </row>
    <row r="39" spans="1:10" ht="15">
      <c r="A39" s="119"/>
      <c r="B39" s="119"/>
      <c r="C39" s="133"/>
      <c r="D39" s="155" t="s">
        <v>448</v>
      </c>
      <c r="E39" s="119"/>
      <c r="F39" s="110"/>
      <c r="G39" s="110"/>
      <c r="H39" s="110"/>
      <c r="I39" s="110"/>
      <c r="J39" s="127">
        <v>16.190000000000001</v>
      </c>
    </row>
    <row r="40" spans="1:10" ht="15">
      <c r="A40" s="119"/>
      <c r="B40" s="119"/>
      <c r="C40" s="133"/>
      <c r="D40" s="120"/>
      <c r="E40" s="119"/>
      <c r="F40" s="110"/>
      <c r="G40" s="110"/>
      <c r="H40" s="110"/>
      <c r="I40" s="110"/>
      <c r="J40" s="127"/>
    </row>
    <row r="41" spans="1:10">
      <c r="A41" s="54">
        <f>'Orçamento DESONERADO'!A19</f>
        <v>5</v>
      </c>
      <c r="B41" s="335" t="s">
        <v>55</v>
      </c>
      <c r="C41" s="335"/>
      <c r="D41" s="335"/>
      <c r="E41" s="335"/>
      <c r="F41" s="335"/>
      <c r="G41" s="335"/>
      <c r="H41" s="335"/>
      <c r="I41" s="335"/>
      <c r="J41" s="335"/>
    </row>
    <row r="42" spans="1:10" s="123" customFormat="1" ht="16.899999999999999" customHeight="1">
      <c r="A42" s="121" t="s">
        <v>238</v>
      </c>
      <c r="B42" s="121" t="s">
        <v>240</v>
      </c>
      <c r="C42" s="121" t="s">
        <v>239</v>
      </c>
      <c r="D42" s="121" t="s">
        <v>241</v>
      </c>
      <c r="E42" s="121" t="s">
        <v>242</v>
      </c>
      <c r="F42" s="122" t="s">
        <v>243</v>
      </c>
      <c r="G42" s="122" t="s">
        <v>244</v>
      </c>
      <c r="H42" s="122" t="s">
        <v>245</v>
      </c>
      <c r="I42" s="122" t="s">
        <v>246</v>
      </c>
      <c r="J42" s="125" t="s">
        <v>247</v>
      </c>
    </row>
    <row r="43" spans="1:10" ht="36" customHeight="1">
      <c r="A43" s="119" t="str">
        <f>'Orçamento DESONERADO'!A20</f>
        <v>5.1</v>
      </c>
      <c r="B43" s="119">
        <f>'Orçamento DESONERADO'!B20</f>
        <v>91341</v>
      </c>
      <c r="C43" s="119" t="str">
        <f>'Orçamento DESONERADO'!C20</f>
        <v>SINAPI</v>
      </c>
      <c r="D43" s="118" t="str">
        <f>'Orçamento DESONERADO'!D20</f>
        <v>PORTA EM ALUMÍNIO DE ABRIR TIPO VENEZIANA COM GUARNIÇÃO, FIXAÇÃO COM PARAFUSOS - FORNECIMENTO E INSTALAÇÃO. AF_12/2019</v>
      </c>
      <c r="E43" s="119" t="str">
        <f>'Orçamento DESONERADO'!E20</f>
        <v>m²</v>
      </c>
      <c r="F43" s="118"/>
      <c r="G43" s="118"/>
      <c r="H43" s="118"/>
      <c r="I43" s="118"/>
      <c r="J43" s="118"/>
    </row>
    <row r="44" spans="1:10" ht="15">
      <c r="A44" s="119"/>
      <c r="B44" s="119"/>
      <c r="C44" s="133"/>
      <c r="D44" s="155" t="s">
        <v>323</v>
      </c>
      <c r="E44" s="119"/>
      <c r="F44" s="110"/>
      <c r="G44" s="110"/>
      <c r="H44" s="156"/>
      <c r="I44" s="156"/>
      <c r="J44" s="127"/>
    </row>
    <row r="45" spans="1:10">
      <c r="A45" s="119"/>
      <c r="B45" s="119"/>
      <c r="C45" s="133"/>
      <c r="D45" s="120" t="s">
        <v>324</v>
      </c>
      <c r="E45" s="119"/>
      <c r="F45" s="110"/>
      <c r="G45" s="172">
        <v>0.6</v>
      </c>
      <c r="H45" s="173">
        <v>1.8</v>
      </c>
      <c r="I45" s="173">
        <v>2</v>
      </c>
      <c r="J45" s="172">
        <f>I45*H45*G45</f>
        <v>2.16</v>
      </c>
    </row>
    <row r="46" spans="1:10">
      <c r="A46" s="119"/>
      <c r="B46" s="119"/>
      <c r="C46" s="133"/>
      <c r="D46" s="120" t="s">
        <v>325</v>
      </c>
      <c r="E46" s="119"/>
      <c r="F46" s="110"/>
      <c r="G46" s="172">
        <v>0.6</v>
      </c>
      <c r="H46" s="173">
        <v>1.8</v>
      </c>
      <c r="I46" s="173">
        <v>2</v>
      </c>
      <c r="J46" s="172">
        <f>I46*H46*G46</f>
        <v>2.16</v>
      </c>
    </row>
    <row r="47" spans="1:10" ht="15">
      <c r="A47" s="119"/>
      <c r="B47" s="119"/>
      <c r="C47" s="133"/>
      <c r="D47" s="120"/>
      <c r="E47" s="119"/>
      <c r="F47" s="110"/>
      <c r="G47" s="110"/>
      <c r="H47" s="336" t="s">
        <v>12</v>
      </c>
      <c r="I47" s="337"/>
      <c r="J47" s="127">
        <f>SUM(J45:J46)</f>
        <v>4.32</v>
      </c>
    </row>
    <row r="48" spans="1:10" ht="15">
      <c r="A48" s="119"/>
      <c r="B48" s="119"/>
      <c r="C48" s="133"/>
      <c r="D48" s="120"/>
      <c r="E48" s="119"/>
      <c r="F48" s="110"/>
      <c r="G48" s="110"/>
      <c r="H48" s="336"/>
      <c r="I48" s="337"/>
      <c r="J48" s="127"/>
    </row>
    <row r="49" spans="1:11" s="123" customFormat="1" ht="16.899999999999999" customHeight="1">
      <c r="A49" s="121" t="s">
        <v>238</v>
      </c>
      <c r="B49" s="121" t="s">
        <v>240</v>
      </c>
      <c r="C49" s="121" t="s">
        <v>239</v>
      </c>
      <c r="D49" s="121" t="s">
        <v>241</v>
      </c>
      <c r="E49" s="121" t="s">
        <v>242</v>
      </c>
      <c r="F49" s="122" t="s">
        <v>243</v>
      </c>
      <c r="G49" s="122" t="s">
        <v>244</v>
      </c>
      <c r="H49" s="122" t="s">
        <v>245</v>
      </c>
      <c r="I49" s="122" t="s">
        <v>246</v>
      </c>
      <c r="J49" s="125" t="s">
        <v>247</v>
      </c>
    </row>
    <row r="50" spans="1:11" ht="58.5" customHeight="1">
      <c r="A50" s="119" t="str">
        <f>'Orçamento DESONERADO'!A21</f>
        <v>5.2</v>
      </c>
      <c r="B50" s="119">
        <f>'Orçamento DESONERADO'!B21</f>
        <v>90842</v>
      </c>
      <c r="C50" s="119" t="str">
        <f>'Orçamento DESONERADO'!C21</f>
        <v>SINAPI</v>
      </c>
      <c r="D50" s="118" t="str">
        <f>'Orçamento DESONERADO'!D21</f>
        <v>KIT DE PORTA DE MADEIRA PARA PINTURA, SEMI-OCA (LEVE OU MÉDIA), PADRÃO MÉDIO, 70X210CM, ESPESSURA DE 3,5CM, ITENS INCLUSOS: DOBRADIÇAS, MONTAGEM E INSTALAÇÃO DO BATENTE, FECHADURA COM EXECUÇÃO DO FURO - FORNECIMENTO E INSTALAÇÃO. AF_12/2019</v>
      </c>
      <c r="E50" s="119" t="str">
        <f>'Orçamento DESONERADO'!E21</f>
        <v>UN</v>
      </c>
      <c r="F50" s="118"/>
      <c r="G50" s="118"/>
      <c r="H50" s="118"/>
      <c r="I50" s="118"/>
      <c r="J50" s="118"/>
      <c r="K50" t="s">
        <v>289</v>
      </c>
    </row>
    <row r="51" spans="1:11" ht="15">
      <c r="A51" s="119"/>
      <c r="B51" s="119"/>
      <c r="C51" s="133"/>
      <c r="D51" s="120" t="s">
        <v>285</v>
      </c>
      <c r="E51" s="119"/>
      <c r="F51" s="110"/>
      <c r="G51" s="110"/>
      <c r="H51" s="110"/>
      <c r="I51" s="110"/>
      <c r="J51" s="127">
        <v>1</v>
      </c>
    </row>
    <row r="52" spans="1:11">
      <c r="A52" s="119"/>
      <c r="B52" s="119"/>
      <c r="C52" s="133"/>
      <c r="D52" s="120"/>
      <c r="E52" s="119"/>
      <c r="F52" s="110"/>
      <c r="G52" s="110"/>
      <c r="H52" s="110"/>
      <c r="I52" s="110"/>
      <c r="J52" s="110"/>
    </row>
    <row r="53" spans="1:11" s="123" customFormat="1" ht="16.899999999999999" customHeight="1">
      <c r="A53" s="121" t="s">
        <v>238</v>
      </c>
      <c r="B53" s="121" t="s">
        <v>240</v>
      </c>
      <c r="C53" s="121" t="s">
        <v>239</v>
      </c>
      <c r="D53" s="121" t="s">
        <v>241</v>
      </c>
      <c r="E53" s="121" t="s">
        <v>242</v>
      </c>
      <c r="F53" s="122" t="s">
        <v>243</v>
      </c>
      <c r="G53" s="122" t="s">
        <v>244</v>
      </c>
      <c r="H53" s="122" t="s">
        <v>245</v>
      </c>
      <c r="I53" s="122" t="s">
        <v>246</v>
      </c>
      <c r="J53" s="125" t="s">
        <v>247</v>
      </c>
    </row>
    <row r="54" spans="1:11" ht="30" customHeight="1">
      <c r="A54" s="119" t="str">
        <f>'Orçamento DESONERADO'!A22</f>
        <v>5.3</v>
      </c>
      <c r="B54" s="119">
        <f>'Orçamento DESONERADO'!B22</f>
        <v>102183</v>
      </c>
      <c r="C54" s="119" t="str">
        <f>'Orçamento DESONERADO'!C22</f>
        <v>SINAPI</v>
      </c>
      <c r="D54" s="118" t="str">
        <f>'Orçamento DESONERADO'!D22</f>
        <v>PORTA PIVOTANTE DE VIDRO TEMPERADO, 2 FOLHAS DE 90X210 CM, ESPESSURA DE 10MM, INCLUSIVE ACESSÓRIOS. AF_01/2021</v>
      </c>
      <c r="E54" s="119" t="str">
        <f>'Orçamento DESONERADO'!E22</f>
        <v>UN</v>
      </c>
      <c r="F54" s="118"/>
      <c r="G54" s="118"/>
      <c r="H54" s="118"/>
      <c r="I54" s="118"/>
      <c r="J54" s="118"/>
    </row>
    <row r="55" spans="1:11">
      <c r="A55" s="119"/>
      <c r="B55" s="119"/>
      <c r="C55" s="133"/>
      <c r="D55" s="155" t="s">
        <v>320</v>
      </c>
      <c r="E55" s="119"/>
      <c r="F55" s="110"/>
      <c r="G55" s="110"/>
      <c r="H55" s="110"/>
      <c r="I55" s="110"/>
      <c r="J55" s="110"/>
    </row>
    <row r="56" spans="1:11" ht="15">
      <c r="A56" s="119"/>
      <c r="B56" s="119"/>
      <c r="C56" s="133"/>
      <c r="D56" s="120" t="s">
        <v>321</v>
      </c>
      <c r="E56" s="119"/>
      <c r="F56" s="110"/>
      <c r="G56" s="110"/>
      <c r="H56" s="336" t="s">
        <v>12</v>
      </c>
      <c r="I56" s="337"/>
      <c r="J56" s="127">
        <v>1</v>
      </c>
    </row>
    <row r="57" spans="1:11">
      <c r="A57" s="119"/>
      <c r="B57" s="119"/>
      <c r="C57" s="133"/>
      <c r="D57" s="120"/>
      <c r="E57" s="119"/>
      <c r="F57" s="110"/>
      <c r="G57" s="110"/>
      <c r="H57" s="110"/>
      <c r="I57" s="110"/>
      <c r="J57" s="110"/>
    </row>
    <row r="58" spans="1:11" s="123" customFormat="1" ht="16.899999999999999" customHeight="1">
      <c r="A58" s="121" t="s">
        <v>238</v>
      </c>
      <c r="B58" s="121" t="s">
        <v>240</v>
      </c>
      <c r="C58" s="121" t="s">
        <v>239</v>
      </c>
      <c r="D58" s="121" t="s">
        <v>241</v>
      </c>
      <c r="E58" s="121" t="s">
        <v>242</v>
      </c>
      <c r="F58" s="122" t="s">
        <v>243</v>
      </c>
      <c r="G58" s="122" t="s">
        <v>244</v>
      </c>
      <c r="H58" s="122" t="s">
        <v>245</v>
      </c>
      <c r="I58" s="122" t="s">
        <v>246</v>
      </c>
      <c r="J58" s="125" t="s">
        <v>247</v>
      </c>
    </row>
    <row r="59" spans="1:11" ht="22.5" customHeight="1">
      <c r="A59" s="119" t="str">
        <f>'Orçamento DESONERADO'!A23</f>
        <v>5.4</v>
      </c>
      <c r="B59" s="119" t="str">
        <f>'Orçamento DESONERADO'!B23</f>
        <v>C1969</v>
      </c>
      <c r="C59" s="119" t="str">
        <f>'Orçamento DESONERADO'!C23</f>
        <v>SEINFRA</v>
      </c>
      <c r="D59" s="118" t="str">
        <f>'Orçamento DESONERADO'!D23</f>
        <v>PORTA DE AÇO EM CHAPA ONDULADA OU GRADES DE ENROLAR</v>
      </c>
      <c r="E59" s="119" t="str">
        <f>'Orçamento DESONERADO'!E23</f>
        <v>m²</v>
      </c>
      <c r="F59" s="118"/>
      <c r="G59" s="118"/>
      <c r="H59" s="118"/>
      <c r="I59" s="118"/>
      <c r="J59" s="118"/>
    </row>
    <row r="60" spans="1:11" ht="15">
      <c r="A60" s="119"/>
      <c r="B60" s="119"/>
      <c r="C60" s="133"/>
      <c r="D60" s="120" t="s">
        <v>286</v>
      </c>
      <c r="E60" s="119"/>
      <c r="F60" s="110"/>
      <c r="G60" s="110">
        <v>2.2000000000000002</v>
      </c>
      <c r="H60" s="110">
        <v>2.5</v>
      </c>
      <c r="I60" s="110"/>
      <c r="J60" s="127">
        <f>G60*H60</f>
        <v>5.5</v>
      </c>
      <c r="K60" t="s">
        <v>290</v>
      </c>
    </row>
    <row r="61" spans="1:11" ht="15">
      <c r="A61" s="119"/>
      <c r="B61" s="119"/>
      <c r="C61" s="133"/>
      <c r="D61" s="120" t="s">
        <v>287</v>
      </c>
      <c r="E61" s="119"/>
      <c r="F61" s="110"/>
      <c r="G61" s="110">
        <v>2.2000000000000002</v>
      </c>
      <c r="H61" s="110">
        <v>2.5</v>
      </c>
      <c r="I61" s="110"/>
      <c r="J61" s="127">
        <f>G61*H61</f>
        <v>5.5</v>
      </c>
    </row>
    <row r="62" spans="1:11" ht="15">
      <c r="A62" s="119"/>
      <c r="B62" s="119"/>
      <c r="C62" s="133"/>
      <c r="D62" s="120"/>
      <c r="E62" s="119"/>
      <c r="F62" s="110"/>
      <c r="G62" s="110"/>
      <c r="H62" s="336" t="s">
        <v>12</v>
      </c>
      <c r="I62" s="337"/>
      <c r="J62" s="127">
        <f>SUM(J60:J61)</f>
        <v>11</v>
      </c>
    </row>
    <row r="63" spans="1:11">
      <c r="A63" s="119"/>
      <c r="B63" s="119"/>
      <c r="C63" s="133"/>
      <c r="D63" s="120"/>
      <c r="E63" s="119"/>
      <c r="F63" s="110"/>
      <c r="G63" s="110"/>
      <c r="H63" s="110"/>
      <c r="I63" s="110"/>
      <c r="J63" s="110"/>
    </row>
    <row r="64" spans="1:11" s="123" customFormat="1" ht="16.899999999999999" customHeight="1">
      <c r="A64" s="121" t="s">
        <v>238</v>
      </c>
      <c r="B64" s="121" t="s">
        <v>240</v>
      </c>
      <c r="C64" s="121" t="s">
        <v>239</v>
      </c>
      <c r="D64" s="121" t="s">
        <v>241</v>
      </c>
      <c r="E64" s="121" t="s">
        <v>242</v>
      </c>
      <c r="F64" s="122" t="s">
        <v>243</v>
      </c>
      <c r="G64" s="122" t="s">
        <v>244</v>
      </c>
      <c r="H64" s="122" t="s">
        <v>245</v>
      </c>
      <c r="I64" s="122" t="s">
        <v>246</v>
      </c>
      <c r="J64" s="125" t="s">
        <v>247</v>
      </c>
    </row>
    <row r="65" spans="1:11" ht="70.5" customHeight="1">
      <c r="A65" s="119" t="str">
        <f>'Orçamento DESONERADO'!A24</f>
        <v>5.5</v>
      </c>
      <c r="B65" s="119" t="str">
        <f>'Orçamento DESONERADO'!B24</f>
        <v>C4727</v>
      </c>
      <c r="C65" s="119" t="str">
        <f>'Orçamento DESONERADO'!C24</f>
        <v>SEINFRA</v>
      </c>
      <c r="D65" s="118" t="str">
        <f>'Orçamento DESONERADO'!D24</f>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
      <c r="E65" s="119" t="str">
        <f>'Orçamento DESONERADO'!E24</f>
        <v>M</v>
      </c>
      <c r="F65" s="118"/>
      <c r="G65" s="118"/>
      <c r="H65" s="118"/>
      <c r="I65" s="118"/>
      <c r="J65" s="118"/>
      <c r="K65" t="s">
        <v>290</v>
      </c>
    </row>
    <row r="66" spans="1:11">
      <c r="A66" s="119"/>
      <c r="B66" s="119"/>
      <c r="C66" s="133"/>
      <c r="D66" s="146" t="s">
        <v>291</v>
      </c>
      <c r="E66" s="119"/>
      <c r="F66" s="110"/>
      <c r="G66" s="110"/>
      <c r="H66" s="110"/>
      <c r="I66" s="110"/>
      <c r="J66" s="110"/>
    </row>
    <row r="67" spans="1:11">
      <c r="A67" s="119"/>
      <c r="B67" s="119"/>
      <c r="C67" s="133"/>
      <c r="D67" s="129" t="s">
        <v>292</v>
      </c>
      <c r="E67" s="119"/>
      <c r="F67" s="110"/>
      <c r="G67" s="110"/>
      <c r="H67" s="110"/>
      <c r="I67" s="110"/>
      <c r="J67" s="126">
        <v>1.2</v>
      </c>
    </row>
    <row r="68" spans="1:11">
      <c r="A68" s="119"/>
      <c r="B68" s="119"/>
      <c r="C68" s="133"/>
      <c r="D68" s="129" t="s">
        <v>293</v>
      </c>
      <c r="E68" s="119"/>
      <c r="F68" s="110"/>
      <c r="G68" s="110"/>
      <c r="H68" s="110"/>
      <c r="I68" s="110"/>
      <c r="J68" s="126">
        <v>7.95</v>
      </c>
    </row>
    <row r="69" spans="1:11">
      <c r="A69" s="119"/>
      <c r="B69" s="119"/>
      <c r="C69" s="133"/>
      <c r="D69" s="129" t="s">
        <v>294</v>
      </c>
      <c r="E69" s="119"/>
      <c r="F69" s="110"/>
      <c r="G69" s="110"/>
      <c r="H69" s="110"/>
      <c r="I69" s="110"/>
      <c r="J69" s="126">
        <v>8.65</v>
      </c>
    </row>
    <row r="70" spans="1:11" ht="15">
      <c r="A70" s="119"/>
      <c r="B70" s="119"/>
      <c r="C70" s="133"/>
      <c r="D70" s="120"/>
      <c r="E70" s="119"/>
      <c r="F70" s="110"/>
      <c r="G70" s="110"/>
      <c r="H70" s="336" t="s">
        <v>12</v>
      </c>
      <c r="I70" s="337"/>
      <c r="J70" s="127">
        <f>SUM(J67:J69)</f>
        <v>17.8</v>
      </c>
    </row>
    <row r="71" spans="1:11">
      <c r="A71" s="119"/>
      <c r="B71" s="119"/>
      <c r="C71" s="133"/>
      <c r="D71" s="120"/>
      <c r="E71" s="119"/>
      <c r="F71" s="110"/>
      <c r="G71" s="110"/>
      <c r="H71" s="110"/>
      <c r="I71" s="110"/>
      <c r="J71" s="110"/>
    </row>
    <row r="72" spans="1:11" s="123" customFormat="1" ht="16.899999999999999" customHeight="1">
      <c r="A72" s="121" t="s">
        <v>238</v>
      </c>
      <c r="B72" s="121" t="s">
        <v>240</v>
      </c>
      <c r="C72" s="121" t="s">
        <v>239</v>
      </c>
      <c r="D72" s="121" t="s">
        <v>241</v>
      </c>
      <c r="E72" s="121" t="s">
        <v>242</v>
      </c>
      <c r="F72" s="122" t="s">
        <v>243</v>
      </c>
      <c r="G72" s="122" t="s">
        <v>244</v>
      </c>
      <c r="H72" s="122" t="s">
        <v>245</v>
      </c>
      <c r="I72" s="122" t="s">
        <v>246</v>
      </c>
      <c r="J72" s="125" t="s">
        <v>247</v>
      </c>
    </row>
    <row r="73" spans="1:11" ht="51">
      <c r="A73" s="119" t="str">
        <f>'Orçamento DESONERADO'!A25</f>
        <v>5.6</v>
      </c>
      <c r="B73" s="119" t="str">
        <f>'Orçamento DESONERADO'!B25</f>
        <v>C4556</v>
      </c>
      <c r="C73" s="119" t="str">
        <f>'Orçamento DESONERADO'!C25</f>
        <v>SEINFRA</v>
      </c>
      <c r="D73" s="118" t="str">
        <f>'Orçamento DESONERADO'!D25</f>
        <v>PORTÃO PIVOTANTE NYLOFOR, COMPOSTO DE QUADRO, PAINÉIS E ACESSÓRIOS COM PINTURA ELETROSTÁTICA COM TINTA POLIESTER, NAS CORES VERDE OU BRANCA, COM POSTE EM AÇO REVESTIDO, COR VERDE OU BRANCA - FORNECIMENTO E MONTAGEM</v>
      </c>
      <c r="E73" s="119" t="str">
        <f>'Orçamento DESONERADO'!E25</f>
        <v>m²</v>
      </c>
      <c r="F73" s="118"/>
      <c r="G73" s="118"/>
      <c r="H73" s="118"/>
      <c r="I73" s="118"/>
      <c r="J73" s="118"/>
      <c r="K73" t="s">
        <v>290</v>
      </c>
    </row>
    <row r="74" spans="1:11">
      <c r="A74" s="119"/>
      <c r="B74" s="119"/>
      <c r="C74" s="133"/>
      <c r="D74" s="146" t="s">
        <v>299</v>
      </c>
      <c r="E74" s="119"/>
      <c r="F74" s="110"/>
      <c r="G74" s="110"/>
      <c r="H74" s="110"/>
      <c r="I74" s="110"/>
      <c r="J74" s="110"/>
    </row>
    <row r="75" spans="1:11">
      <c r="A75" s="119"/>
      <c r="B75" s="119"/>
      <c r="C75" s="133"/>
      <c r="D75" s="129" t="s">
        <v>298</v>
      </c>
      <c r="E75" s="119"/>
      <c r="F75" s="110"/>
      <c r="G75" s="126">
        <v>1</v>
      </c>
      <c r="H75" s="126">
        <v>2.1</v>
      </c>
      <c r="I75" s="126">
        <v>2</v>
      </c>
      <c r="J75" s="126">
        <f>I75*H75*G75</f>
        <v>4.2</v>
      </c>
    </row>
    <row r="76" spans="1:11" ht="15">
      <c r="A76" s="119"/>
      <c r="B76" s="119"/>
      <c r="C76" s="133"/>
      <c r="D76" s="120"/>
      <c r="E76" s="119"/>
      <c r="F76" s="110"/>
      <c r="G76" s="110"/>
      <c r="H76" s="336" t="s">
        <v>12</v>
      </c>
      <c r="I76" s="337"/>
      <c r="J76" s="127">
        <f>SUM(J74:J75)</f>
        <v>4.2</v>
      </c>
    </row>
    <row r="77" spans="1:11" ht="15">
      <c r="A77" s="119"/>
      <c r="B77" s="119"/>
      <c r="C77" s="133"/>
      <c r="D77" s="120"/>
      <c r="E77" s="119"/>
      <c r="F77" s="110"/>
      <c r="G77" s="110"/>
      <c r="H77" s="143"/>
      <c r="I77" s="144"/>
      <c r="J77" s="127"/>
    </row>
    <row r="78" spans="1:11" s="123" customFormat="1" ht="16.899999999999999" customHeight="1">
      <c r="A78" s="121" t="s">
        <v>238</v>
      </c>
      <c r="B78" s="121" t="s">
        <v>240</v>
      </c>
      <c r="C78" s="121" t="s">
        <v>239</v>
      </c>
      <c r="D78" s="121" t="s">
        <v>241</v>
      </c>
      <c r="E78" s="121" t="s">
        <v>242</v>
      </c>
      <c r="F78" s="122" t="s">
        <v>243</v>
      </c>
      <c r="G78" s="122" t="s">
        <v>244</v>
      </c>
      <c r="H78" s="122" t="s">
        <v>245</v>
      </c>
      <c r="I78" s="122" t="s">
        <v>246</v>
      </c>
      <c r="J78" s="125" t="s">
        <v>247</v>
      </c>
    </row>
    <row r="79" spans="1:11" ht="60.75" customHeight="1">
      <c r="A79" s="119" t="str">
        <f>'Orçamento DESONERADO'!A26</f>
        <v>5.7</v>
      </c>
      <c r="B79" s="119" t="str">
        <f>'Orçamento DESONERADO'!B26</f>
        <v>C4557</v>
      </c>
      <c r="C79" s="119" t="str">
        <f>'Orçamento DESONERADO'!C26</f>
        <v>SEINFRA</v>
      </c>
      <c r="D79" s="118" t="str">
        <f>'Orçamento DESONERADO'!D26</f>
        <v>PORTÃO DESLIZANTE NYLOFOR, COMPOSTO DE QUADRO, PAINÉIS E ACESSÓRIOS COM PINTURA ELETROSTÁTICA COM TINTA POLIESTER, NAS CORES VERDE OU BRANCA, COM POSTE EM AÇO REVESTIDO, COR VERDE OU BRANCA - FORNECIMENTO E MONTAGEM</v>
      </c>
      <c r="E79" s="119" t="str">
        <f>'Orçamento DESONERADO'!E26</f>
        <v>m²</v>
      </c>
      <c r="F79" s="118"/>
      <c r="G79" s="118"/>
      <c r="H79" s="118"/>
      <c r="I79" s="118"/>
      <c r="J79" s="118"/>
      <c r="K79" t="s">
        <v>290</v>
      </c>
    </row>
    <row r="80" spans="1:11" ht="15">
      <c r="A80" s="119"/>
      <c r="B80" s="119"/>
      <c r="C80" s="133"/>
      <c r="D80" s="146" t="s">
        <v>299</v>
      </c>
      <c r="E80" s="119"/>
      <c r="F80" s="110"/>
      <c r="G80" s="110"/>
      <c r="H80" s="156"/>
      <c r="I80" s="156"/>
      <c r="J80" s="127"/>
    </row>
    <row r="81" spans="1:11">
      <c r="A81" s="119"/>
      <c r="B81" s="119"/>
      <c r="C81" s="133"/>
      <c r="D81" s="120" t="s">
        <v>297</v>
      </c>
      <c r="E81" s="119"/>
      <c r="F81" s="110"/>
      <c r="G81" s="126">
        <v>1.5</v>
      </c>
      <c r="H81" s="126">
        <v>2.2999999999999998</v>
      </c>
      <c r="I81" s="126">
        <v>1</v>
      </c>
      <c r="J81" s="126">
        <f>I81*H81*G81</f>
        <v>3.4499999999999997</v>
      </c>
    </row>
    <row r="82" spans="1:11">
      <c r="A82" s="119"/>
      <c r="B82" s="119"/>
      <c r="C82" s="133"/>
      <c r="D82" s="120" t="s">
        <v>300</v>
      </c>
      <c r="E82" s="119"/>
      <c r="F82" s="110"/>
      <c r="G82" s="126">
        <v>5</v>
      </c>
      <c r="H82" s="126">
        <v>2.2999999999999998</v>
      </c>
      <c r="I82" s="126">
        <v>1</v>
      </c>
      <c r="J82" s="126">
        <f>I82*H82*G82</f>
        <v>11.5</v>
      </c>
    </row>
    <row r="83" spans="1:11" ht="15">
      <c r="A83" s="119"/>
      <c r="B83" s="119"/>
      <c r="C83" s="133"/>
      <c r="D83" s="120"/>
      <c r="E83" s="119"/>
      <c r="F83" s="110"/>
      <c r="G83" s="110"/>
      <c r="H83" s="336" t="s">
        <v>12</v>
      </c>
      <c r="I83" s="337"/>
      <c r="J83" s="127">
        <f>SUM(J81:J82)</f>
        <v>14.95</v>
      </c>
    </row>
    <row r="84" spans="1:11" ht="15">
      <c r="A84" s="119"/>
      <c r="B84" s="119"/>
      <c r="C84" s="133"/>
      <c r="D84" s="120"/>
      <c r="E84" s="119"/>
      <c r="F84" s="110"/>
      <c r="G84" s="110"/>
      <c r="H84" s="156"/>
      <c r="I84" s="156"/>
      <c r="J84" s="127"/>
    </row>
    <row r="85" spans="1:11">
      <c r="A85" s="119"/>
      <c r="B85" s="119"/>
      <c r="C85" s="133"/>
      <c r="D85" s="120"/>
      <c r="E85" s="119"/>
      <c r="F85" s="110"/>
      <c r="G85" s="110"/>
      <c r="H85" s="110"/>
      <c r="I85" s="110"/>
      <c r="J85" s="110"/>
    </row>
    <row r="86" spans="1:11" s="123" customFormat="1" ht="16.899999999999999" customHeight="1">
      <c r="A86" s="121" t="s">
        <v>238</v>
      </c>
      <c r="B86" s="121" t="s">
        <v>240</v>
      </c>
      <c r="C86" s="121" t="s">
        <v>239</v>
      </c>
      <c r="D86" s="121" t="s">
        <v>241</v>
      </c>
      <c r="E86" s="121" t="s">
        <v>242</v>
      </c>
      <c r="F86" s="122" t="s">
        <v>243</v>
      </c>
      <c r="G86" s="122" t="s">
        <v>244</v>
      </c>
      <c r="H86" s="122" t="s">
        <v>245</v>
      </c>
      <c r="I86" s="122" t="s">
        <v>246</v>
      </c>
      <c r="J86" s="125" t="s">
        <v>247</v>
      </c>
    </row>
    <row r="87" spans="1:11" ht="57" customHeight="1">
      <c r="A87" s="187" t="str">
        <f>'Orçamento DESONERADO'!A27</f>
        <v>5.8</v>
      </c>
      <c r="B87" s="187">
        <f>'Orçamento DESONERADO'!B27</f>
        <v>94570</v>
      </c>
      <c r="C87" s="187" t="str">
        <f>'Orçamento DESONERADO'!C27</f>
        <v>SINAPI</v>
      </c>
      <c r="D87" s="153" t="str">
        <f>'Orçamento DESONERADO'!D27</f>
        <v>JANELA DE ALUMÍNIO DE CORRER COM 2 FOLHAS PARA VIDROS, COM VIDROS, BATENTE, ACABAMENTO COM ACETATO OU BRILHANTE E FERRAGENS. EXCLUSIVE ALIZAR E CONTRAMARCO. FORNECIMENTO E INSTALAÇÃO. AF_12/2019</v>
      </c>
      <c r="E87" s="187" t="str">
        <f>'Orçamento DESONERADO'!E27</f>
        <v>m²</v>
      </c>
      <c r="F87" s="153"/>
      <c r="G87" s="153"/>
      <c r="H87" s="153"/>
      <c r="I87" s="153"/>
      <c r="J87" s="153"/>
      <c r="K87" t="s">
        <v>304</v>
      </c>
    </row>
    <row r="88" spans="1:11">
      <c r="A88" s="187"/>
      <c r="B88" s="188"/>
      <c r="C88" s="154"/>
      <c r="D88" s="157" t="s">
        <v>305</v>
      </c>
      <c r="E88" s="119"/>
      <c r="F88" s="110"/>
      <c r="G88" s="110"/>
      <c r="H88" s="110"/>
      <c r="I88" s="110"/>
      <c r="J88" s="110"/>
    </row>
    <row r="89" spans="1:11">
      <c r="A89" s="187"/>
      <c r="B89" s="188"/>
      <c r="C89" s="154"/>
      <c r="D89" s="124" t="s">
        <v>306</v>
      </c>
      <c r="E89" s="119"/>
      <c r="F89" s="126">
        <v>0.6</v>
      </c>
      <c r="G89" s="126"/>
      <c r="H89" s="126">
        <v>0.4</v>
      </c>
      <c r="I89" s="126">
        <v>1</v>
      </c>
      <c r="J89" s="126">
        <f>F89*H89*I89</f>
        <v>0.24</v>
      </c>
    </row>
    <row r="90" spans="1:11">
      <c r="A90" s="187"/>
      <c r="B90" s="188"/>
      <c r="C90" s="154"/>
      <c r="D90" s="124" t="s">
        <v>307</v>
      </c>
      <c r="E90" s="119"/>
      <c r="F90" s="126">
        <v>0.6</v>
      </c>
      <c r="G90" s="126"/>
      <c r="H90" s="126">
        <v>0.4</v>
      </c>
      <c r="I90" s="126">
        <v>1</v>
      </c>
      <c r="J90" s="126">
        <f t="shared" ref="J90:J93" si="0">F90*H90*I90</f>
        <v>0.24</v>
      </c>
    </row>
    <row r="91" spans="1:11">
      <c r="A91" s="187"/>
      <c r="B91" s="188"/>
      <c r="C91" s="154"/>
      <c r="D91" s="124" t="s">
        <v>308</v>
      </c>
      <c r="E91" s="119"/>
      <c r="F91" s="126">
        <v>0.6</v>
      </c>
      <c r="G91" s="126"/>
      <c r="H91" s="126">
        <v>0.4</v>
      </c>
      <c r="I91" s="126">
        <v>1</v>
      </c>
      <c r="J91" s="126">
        <f t="shared" si="0"/>
        <v>0.24</v>
      </c>
    </row>
    <row r="92" spans="1:11">
      <c r="A92" s="187"/>
      <c r="B92" s="188"/>
      <c r="C92" s="154"/>
      <c r="D92" s="124" t="s">
        <v>309</v>
      </c>
      <c r="E92" s="119"/>
      <c r="F92" s="126">
        <v>0.6</v>
      </c>
      <c r="G92" s="126"/>
      <c r="H92" s="126">
        <v>0.4</v>
      </c>
      <c r="I92" s="126">
        <v>1</v>
      </c>
      <c r="J92" s="126">
        <f t="shared" si="0"/>
        <v>0.24</v>
      </c>
    </row>
    <row r="93" spans="1:11">
      <c r="A93" s="187"/>
      <c r="B93" s="188"/>
      <c r="C93" s="154"/>
      <c r="D93" s="124" t="s">
        <v>310</v>
      </c>
      <c r="E93" s="119"/>
      <c r="F93" s="126">
        <v>0.6</v>
      </c>
      <c r="G93" s="126"/>
      <c r="H93" s="126">
        <v>0.4</v>
      </c>
      <c r="I93" s="126">
        <v>1</v>
      </c>
      <c r="J93" s="126">
        <f t="shared" si="0"/>
        <v>0.24</v>
      </c>
    </row>
    <row r="94" spans="1:11" ht="15">
      <c r="A94" s="187"/>
      <c r="B94" s="188"/>
      <c r="C94" s="154"/>
      <c r="D94" s="124"/>
      <c r="E94" s="119"/>
      <c r="F94" s="126"/>
      <c r="G94" s="126"/>
      <c r="H94" s="336" t="s">
        <v>12</v>
      </c>
      <c r="I94" s="337"/>
      <c r="J94" s="127">
        <f>SUM(J89:J93)</f>
        <v>1.2</v>
      </c>
    </row>
    <row r="95" spans="1:11">
      <c r="A95" s="187"/>
      <c r="B95" s="188"/>
      <c r="C95" s="154"/>
      <c r="D95" s="124"/>
      <c r="E95" s="119"/>
      <c r="F95" s="110"/>
      <c r="G95" s="110"/>
      <c r="H95" s="110"/>
      <c r="I95" s="110"/>
      <c r="J95" s="110"/>
    </row>
    <row r="96" spans="1:11" s="123" customFormat="1" ht="16.899999999999999" customHeight="1">
      <c r="A96" s="121" t="s">
        <v>238</v>
      </c>
      <c r="B96" s="121" t="s">
        <v>240</v>
      </c>
      <c r="C96" s="121" t="s">
        <v>239</v>
      </c>
      <c r="D96" s="121" t="s">
        <v>241</v>
      </c>
      <c r="E96" s="121" t="s">
        <v>242</v>
      </c>
      <c r="F96" s="122" t="s">
        <v>243</v>
      </c>
      <c r="G96" s="122" t="s">
        <v>244</v>
      </c>
      <c r="H96" s="122" t="s">
        <v>245</v>
      </c>
      <c r="I96" s="122" t="s">
        <v>246</v>
      </c>
      <c r="J96" s="125" t="s">
        <v>247</v>
      </c>
    </row>
    <row r="97" spans="1:11" ht="25.5">
      <c r="A97" s="187" t="str">
        <f>'Orçamento DESONERADO'!A28</f>
        <v>5.9</v>
      </c>
      <c r="B97" s="187">
        <f>'Orçamento DESONERADO'!B28</f>
        <v>99861</v>
      </c>
      <c r="C97" s="187" t="str">
        <f>'Orçamento DESONERADO'!C28</f>
        <v>SINAPI</v>
      </c>
      <c r="D97" s="153" t="str">
        <f>'Orçamento DESONERADO'!D28</f>
        <v>GRADIL EM FERRO FIXADO EM VÃOS DE JANELAS, FORMADO POR BARRAS CHATAS DE 25X4,8 MM. AF_04/2019</v>
      </c>
      <c r="E97" s="187" t="str">
        <f>'Orçamento DESONERADO'!E28</f>
        <v>m²</v>
      </c>
      <c r="F97" s="153"/>
      <c r="G97" s="153"/>
      <c r="H97" s="153"/>
      <c r="I97" s="153"/>
      <c r="J97" s="153"/>
      <c r="K97" t="s">
        <v>304</v>
      </c>
    </row>
    <row r="98" spans="1:11">
      <c r="A98" s="187"/>
      <c r="B98" s="188"/>
      <c r="C98" s="154"/>
      <c r="D98" s="157" t="s">
        <v>305</v>
      </c>
      <c r="E98" s="119"/>
      <c r="F98" s="110"/>
      <c r="G98" s="110"/>
      <c r="H98" s="110"/>
      <c r="I98" s="110"/>
      <c r="J98" s="110"/>
    </row>
    <row r="99" spans="1:11">
      <c r="A99" s="187"/>
      <c r="B99" s="188"/>
      <c r="C99" s="154"/>
      <c r="D99" s="124" t="s">
        <v>306</v>
      </c>
      <c r="E99" s="119"/>
      <c r="F99" s="126">
        <v>0.8</v>
      </c>
      <c r="G99" s="126"/>
      <c r="H99" s="126">
        <v>0.6</v>
      </c>
      <c r="I99" s="126">
        <v>1</v>
      </c>
      <c r="J99" s="126">
        <f>F99*H99*I99</f>
        <v>0.48</v>
      </c>
    </row>
    <row r="100" spans="1:11">
      <c r="A100" s="187"/>
      <c r="B100" s="188"/>
      <c r="C100" s="154"/>
      <c r="D100" s="124" t="s">
        <v>307</v>
      </c>
      <c r="E100" s="119"/>
      <c r="F100" s="126">
        <v>0.8</v>
      </c>
      <c r="G100" s="126"/>
      <c r="H100" s="126">
        <v>0.6</v>
      </c>
      <c r="I100" s="126">
        <v>1</v>
      </c>
      <c r="J100" s="126">
        <f t="shared" ref="J100:J102" si="1">F100*H100*I100</f>
        <v>0.48</v>
      </c>
    </row>
    <row r="101" spans="1:11">
      <c r="A101" s="187"/>
      <c r="B101" s="188"/>
      <c r="C101" s="154"/>
      <c r="D101" s="124" t="s">
        <v>309</v>
      </c>
      <c r="E101" s="119"/>
      <c r="F101" s="126">
        <v>0.8</v>
      </c>
      <c r="G101" s="126"/>
      <c r="H101" s="126">
        <v>0.6</v>
      </c>
      <c r="I101" s="126">
        <v>1</v>
      </c>
      <c r="J101" s="126">
        <f t="shared" si="1"/>
        <v>0.48</v>
      </c>
    </row>
    <row r="102" spans="1:11">
      <c r="A102" s="187"/>
      <c r="B102" s="188"/>
      <c r="C102" s="154"/>
      <c r="D102" s="124" t="s">
        <v>310</v>
      </c>
      <c r="E102" s="119"/>
      <c r="F102" s="126">
        <v>0.8</v>
      </c>
      <c r="G102" s="126"/>
      <c r="H102" s="126">
        <v>0.6</v>
      </c>
      <c r="I102" s="126">
        <v>1</v>
      </c>
      <c r="J102" s="126">
        <f t="shared" si="1"/>
        <v>0.48</v>
      </c>
    </row>
    <row r="103" spans="1:11" ht="15">
      <c r="A103" s="187"/>
      <c r="B103" s="188"/>
      <c r="C103" s="154"/>
      <c r="D103" s="124"/>
      <c r="E103" s="119"/>
      <c r="F103" s="126"/>
      <c r="G103" s="126"/>
      <c r="H103" s="336" t="s">
        <v>12</v>
      </c>
      <c r="I103" s="337"/>
      <c r="J103" s="127">
        <f>SUM(J99:J102)</f>
        <v>1.92</v>
      </c>
    </row>
    <row r="104" spans="1:11">
      <c r="A104" s="187"/>
      <c r="B104" s="188"/>
      <c r="C104" s="154"/>
      <c r="D104" s="124"/>
      <c r="E104" s="119"/>
      <c r="F104" s="110"/>
      <c r="G104" s="110"/>
      <c r="H104" s="110"/>
      <c r="I104" s="110"/>
      <c r="J104" s="110"/>
    </row>
    <row r="105" spans="1:11" s="123" customFormat="1" ht="16.899999999999999" customHeight="1">
      <c r="A105" s="121" t="s">
        <v>238</v>
      </c>
      <c r="B105" s="121" t="s">
        <v>240</v>
      </c>
      <c r="C105" s="121" t="s">
        <v>239</v>
      </c>
      <c r="D105" s="121" t="s">
        <v>241</v>
      </c>
      <c r="E105" s="121" t="s">
        <v>242</v>
      </c>
      <c r="F105" s="122" t="s">
        <v>243</v>
      </c>
      <c r="G105" s="122" t="s">
        <v>244</v>
      </c>
      <c r="H105" s="122" t="s">
        <v>245</v>
      </c>
      <c r="I105" s="122" t="s">
        <v>246</v>
      </c>
      <c r="J105" s="125" t="s">
        <v>247</v>
      </c>
    </row>
    <row r="106" spans="1:11" ht="42" customHeight="1">
      <c r="A106" s="187" t="str">
        <f>'Orçamento DESONERADO'!A29</f>
        <v>5.10</v>
      </c>
      <c r="B106" s="187">
        <f>'Orçamento DESONERADO'!B29</f>
        <v>102253</v>
      </c>
      <c r="C106" s="187" t="str">
        <f>'Orçamento DESONERADO'!C29</f>
        <v>SINAPI</v>
      </c>
      <c r="D106" s="153" t="str">
        <f>'Orçamento DESONERADO'!D29</f>
        <v>DIVISORIA SANITÁRIA, TIPO CABINE, EM GRANITO CINZA POLIDO, ESP = 3CM, ASSENTADO COM ARGAMASSA COLANTE AC III-E, EXCLUSIVE FERRAGENS. AF_01/2021</v>
      </c>
      <c r="E106" s="187" t="str">
        <f>'Orçamento DESONERADO'!E29</f>
        <v>m²</v>
      </c>
      <c r="F106" s="153"/>
      <c r="G106" s="153"/>
      <c r="H106" s="153"/>
      <c r="I106" s="153"/>
      <c r="J106" s="153"/>
      <c r="K106" t="s">
        <v>304</v>
      </c>
    </row>
    <row r="107" spans="1:11">
      <c r="A107" s="187"/>
      <c r="B107" s="188"/>
      <c r="C107" s="154"/>
      <c r="D107" s="157" t="s">
        <v>312</v>
      </c>
      <c r="E107" s="119"/>
      <c r="F107" s="110"/>
      <c r="G107" s="110"/>
      <c r="H107" s="110"/>
      <c r="I107" s="110"/>
      <c r="J107" s="110"/>
    </row>
    <row r="108" spans="1:11">
      <c r="A108" s="187"/>
      <c r="B108" s="188"/>
      <c r="C108" s="154"/>
      <c r="D108" s="124" t="s">
        <v>311</v>
      </c>
      <c r="E108" s="119"/>
      <c r="F108" s="110"/>
      <c r="G108" s="110"/>
      <c r="H108" s="110"/>
      <c r="I108" s="110"/>
      <c r="J108" s="110"/>
    </row>
    <row r="109" spans="1:11">
      <c r="A109" s="187"/>
      <c r="B109" s="188"/>
      <c r="C109" s="154"/>
      <c r="D109" s="120" t="s">
        <v>317</v>
      </c>
      <c r="E109" s="119"/>
      <c r="F109" s="126">
        <v>1.03</v>
      </c>
      <c r="G109" s="126"/>
      <c r="H109" s="126">
        <v>2.1</v>
      </c>
      <c r="I109" s="126">
        <v>3</v>
      </c>
      <c r="J109" s="110">
        <f>F109*H109*I109</f>
        <v>6.4890000000000008</v>
      </c>
    </row>
    <row r="110" spans="1:11">
      <c r="A110" s="187"/>
      <c r="B110" s="188"/>
      <c r="C110" s="154"/>
      <c r="D110" s="124" t="s">
        <v>313</v>
      </c>
      <c r="E110" s="119"/>
      <c r="F110" s="126">
        <v>0.12</v>
      </c>
      <c r="G110" s="126"/>
      <c r="H110" s="126">
        <v>2.1</v>
      </c>
      <c r="I110" s="126">
        <v>2</v>
      </c>
      <c r="J110" s="110">
        <f t="shared" ref="J110:J113" si="2">F110*H110*I110</f>
        <v>0.504</v>
      </c>
    </row>
    <row r="111" spans="1:11">
      <c r="A111" s="187"/>
      <c r="B111" s="188"/>
      <c r="C111" s="154"/>
      <c r="D111" s="124" t="s">
        <v>314</v>
      </c>
      <c r="E111" s="119"/>
      <c r="F111" s="126">
        <v>0.16</v>
      </c>
      <c r="G111" s="126"/>
      <c r="H111" s="126">
        <v>2.1</v>
      </c>
      <c r="I111" s="126">
        <v>1</v>
      </c>
      <c r="J111" s="110">
        <f t="shared" si="2"/>
        <v>0.33600000000000002</v>
      </c>
    </row>
    <row r="112" spans="1:11">
      <c r="A112" s="187"/>
      <c r="B112" s="188"/>
      <c r="C112" s="154"/>
      <c r="D112" s="124" t="s">
        <v>315</v>
      </c>
      <c r="E112" s="119"/>
      <c r="F112" s="126">
        <v>0.2</v>
      </c>
      <c r="G112" s="126"/>
      <c r="H112" s="126">
        <v>2.1</v>
      </c>
      <c r="I112" s="126">
        <v>2</v>
      </c>
      <c r="J112" s="110">
        <f t="shared" si="2"/>
        <v>0.84000000000000008</v>
      </c>
    </row>
    <row r="113" spans="1:10">
      <c r="A113" s="187"/>
      <c r="B113" s="188"/>
      <c r="C113" s="154"/>
      <c r="D113" s="124" t="s">
        <v>316</v>
      </c>
      <c r="E113" s="119"/>
      <c r="F113" s="126">
        <v>0.19</v>
      </c>
      <c r="G113" s="126"/>
      <c r="H113" s="126">
        <v>2.1</v>
      </c>
      <c r="I113" s="126">
        <v>1</v>
      </c>
      <c r="J113" s="110">
        <f t="shared" si="2"/>
        <v>0.39900000000000002</v>
      </c>
    </row>
    <row r="114" spans="1:10" ht="15">
      <c r="A114" s="187"/>
      <c r="B114" s="188"/>
      <c r="C114" s="154"/>
      <c r="D114" s="124"/>
      <c r="E114" s="119"/>
      <c r="F114" s="110"/>
      <c r="G114" s="110"/>
      <c r="H114" s="336" t="s">
        <v>12</v>
      </c>
      <c r="I114" s="337"/>
      <c r="J114" s="127">
        <f>SUM(J109:J113)</f>
        <v>8.5680000000000014</v>
      </c>
    </row>
    <row r="115" spans="1:10">
      <c r="A115" s="187"/>
      <c r="B115" s="188"/>
      <c r="C115" s="154"/>
      <c r="D115" s="124"/>
      <c r="E115" s="119"/>
      <c r="F115" s="110"/>
      <c r="G115" s="110"/>
      <c r="H115" s="110"/>
      <c r="I115" s="110"/>
      <c r="J115" s="110"/>
    </row>
    <row r="116" spans="1:10" s="123" customFormat="1" ht="16.899999999999999" customHeight="1">
      <c r="A116" s="121" t="s">
        <v>238</v>
      </c>
      <c r="B116" s="121" t="s">
        <v>240</v>
      </c>
      <c r="C116" s="121" t="s">
        <v>239</v>
      </c>
      <c r="D116" s="121" t="s">
        <v>241</v>
      </c>
      <c r="E116" s="121" t="s">
        <v>242</v>
      </c>
      <c r="F116" s="122" t="s">
        <v>243</v>
      </c>
      <c r="G116" s="122" t="s">
        <v>244</v>
      </c>
      <c r="H116" s="122" t="s">
        <v>245</v>
      </c>
      <c r="I116" s="122" t="s">
        <v>246</v>
      </c>
      <c r="J116" s="125" t="s">
        <v>247</v>
      </c>
    </row>
    <row r="117" spans="1:10" ht="22.5" customHeight="1">
      <c r="A117" s="187" t="str">
        <f>'Orçamento DESONERADO'!A30</f>
        <v>5.11</v>
      </c>
      <c r="B117" s="187">
        <f>'Orçamento DESONERADO'!B30</f>
        <v>100705</v>
      </c>
      <c r="C117" s="187" t="str">
        <f>'Orçamento DESONERADO'!C30</f>
        <v>SINAPI</v>
      </c>
      <c r="D117" s="153" t="str">
        <f>'Orçamento DESONERADO'!D30</f>
        <v>TARJETA TIPO LIVRE/OCUPADO PARA PORTA DE BANHEIRO. AF_12/2019</v>
      </c>
      <c r="E117" s="187" t="str">
        <f>'Orçamento DESONERADO'!E30</f>
        <v>UN</v>
      </c>
      <c r="F117" s="153"/>
      <c r="G117" s="153"/>
      <c r="H117" s="153"/>
      <c r="I117" s="153"/>
      <c r="J117" s="153"/>
    </row>
    <row r="118" spans="1:10">
      <c r="A118" s="187"/>
      <c r="B118" s="188"/>
      <c r="C118" s="154"/>
      <c r="D118" s="157" t="s">
        <v>318</v>
      </c>
      <c r="E118" s="119"/>
      <c r="F118" s="110"/>
      <c r="G118" s="110"/>
      <c r="H118" s="110"/>
      <c r="I118" s="110"/>
      <c r="J118" s="110"/>
    </row>
    <row r="119" spans="1:10">
      <c r="A119" s="187"/>
      <c r="B119" s="188"/>
      <c r="C119" s="154"/>
      <c r="D119" s="124" t="s">
        <v>309</v>
      </c>
      <c r="E119" s="119"/>
      <c r="F119" s="110"/>
      <c r="G119" s="110"/>
      <c r="H119" s="110"/>
      <c r="I119" s="126"/>
      <c r="J119" s="126">
        <v>2</v>
      </c>
    </row>
    <row r="120" spans="1:10">
      <c r="A120" s="187"/>
      <c r="B120" s="188"/>
      <c r="C120" s="154"/>
      <c r="D120" s="124" t="s">
        <v>310</v>
      </c>
      <c r="E120" s="119"/>
      <c r="F120" s="110"/>
      <c r="G120" s="110"/>
      <c r="H120" s="110"/>
      <c r="I120" s="126"/>
      <c r="J120" s="126">
        <v>2</v>
      </c>
    </row>
    <row r="121" spans="1:10" ht="15">
      <c r="A121" s="187"/>
      <c r="B121" s="188"/>
      <c r="C121" s="154"/>
      <c r="D121" s="124"/>
      <c r="E121" s="119"/>
      <c r="F121" s="110"/>
      <c r="G121" s="110"/>
      <c r="H121" s="336" t="s">
        <v>12</v>
      </c>
      <c r="I121" s="337"/>
      <c r="J121" s="127">
        <f>SUM(J116:J120)</f>
        <v>4</v>
      </c>
    </row>
    <row r="122" spans="1:10">
      <c r="A122" s="187"/>
      <c r="B122" s="188"/>
      <c r="C122" s="154"/>
      <c r="D122" s="124"/>
      <c r="E122" s="119"/>
      <c r="F122" s="110"/>
      <c r="G122" s="110"/>
      <c r="H122" s="110"/>
      <c r="I122" s="110"/>
      <c r="J122" s="110"/>
    </row>
    <row r="123" spans="1:10">
      <c r="A123" s="54">
        <f>'Orçamento DESONERADO'!A31</f>
        <v>6</v>
      </c>
      <c r="B123" s="335" t="str">
        <f>'Orçamento DESONERADO'!D31</f>
        <v>REVESTIMENTOS E PISOS</v>
      </c>
      <c r="C123" s="335"/>
      <c r="D123" s="335"/>
      <c r="E123" s="335"/>
      <c r="F123" s="335"/>
      <c r="G123" s="335"/>
      <c r="H123" s="335"/>
      <c r="I123" s="335"/>
      <c r="J123" s="335"/>
    </row>
    <row r="124" spans="1:10" s="123" customFormat="1" ht="16.899999999999999" customHeight="1">
      <c r="A124" s="121" t="s">
        <v>238</v>
      </c>
      <c r="B124" s="121" t="s">
        <v>240</v>
      </c>
      <c r="C124" s="121" t="s">
        <v>239</v>
      </c>
      <c r="D124" s="121" t="s">
        <v>241</v>
      </c>
      <c r="E124" s="121" t="s">
        <v>242</v>
      </c>
      <c r="F124" s="122" t="s">
        <v>243</v>
      </c>
      <c r="G124" s="122" t="s">
        <v>244</v>
      </c>
      <c r="H124" s="122" t="s">
        <v>245</v>
      </c>
      <c r="I124" s="122" t="s">
        <v>246</v>
      </c>
      <c r="J124" s="125" t="s">
        <v>247</v>
      </c>
    </row>
    <row r="125" spans="1:10" ht="54.75" customHeight="1">
      <c r="A125" s="187" t="str">
        <f>'Orçamento DESONERADO'!A32</f>
        <v>6.1</v>
      </c>
      <c r="B125" s="187">
        <f>'Orçamento DESONERADO'!B32</f>
        <v>87529</v>
      </c>
      <c r="C125" s="187" t="str">
        <f>'Orçamento DESONERADO'!C32</f>
        <v>SINAPI</v>
      </c>
      <c r="D125" s="187" t="str">
        <f>'Orçamento DESONERADO'!D32</f>
        <v>MASSA ÚNICA, PARA RECEBIMENTO DE PINTURA, EM ARGAMASSA TRAÇO 1:2:8, PREPARO MECÂNICO COM BETONEIRA 400L, APLICADA MANUALMENTE EM FACES INTERNAS DE PAREDES, ESPESSURA DE 20MM, COM EXECUÇÃO DE TALISCAS. AF_06/2014</v>
      </c>
      <c r="E125" s="187" t="str">
        <f>'Orçamento DESONERADO'!E32</f>
        <v>m²</v>
      </c>
      <c r="F125" s="110"/>
      <c r="G125" s="110"/>
      <c r="H125" s="110"/>
      <c r="I125" s="110"/>
      <c r="J125" s="110"/>
    </row>
    <row r="126" spans="1:10" ht="15">
      <c r="A126" s="187"/>
      <c r="B126" s="187"/>
      <c r="C126" s="187"/>
      <c r="D126" s="155" t="s">
        <v>448</v>
      </c>
      <c r="E126" s="119"/>
      <c r="F126" s="110"/>
      <c r="G126" s="110"/>
      <c r="H126" s="110"/>
      <c r="I126" s="110"/>
      <c r="J126" s="127">
        <v>6.35</v>
      </c>
    </row>
    <row r="127" spans="1:10">
      <c r="A127" s="187"/>
      <c r="B127" s="187"/>
      <c r="C127" s="187"/>
      <c r="D127" s="187"/>
      <c r="E127" s="187"/>
      <c r="F127" s="110"/>
      <c r="G127" s="110"/>
      <c r="H127" s="110"/>
      <c r="I127" s="110"/>
      <c r="J127" s="110"/>
    </row>
    <row r="128" spans="1:10" s="123" customFormat="1" ht="16.899999999999999" customHeight="1">
      <c r="A128" s="121" t="s">
        <v>238</v>
      </c>
      <c r="B128" s="121" t="s">
        <v>240</v>
      </c>
      <c r="C128" s="121" t="s">
        <v>239</v>
      </c>
      <c r="D128" s="121" t="s">
        <v>241</v>
      </c>
      <c r="E128" s="121" t="s">
        <v>242</v>
      </c>
      <c r="F128" s="122" t="s">
        <v>243</v>
      </c>
      <c r="G128" s="122" t="s">
        <v>244</v>
      </c>
      <c r="H128" s="122" t="s">
        <v>245</v>
      </c>
      <c r="I128" s="122" t="s">
        <v>246</v>
      </c>
      <c r="J128" s="125" t="s">
        <v>247</v>
      </c>
    </row>
    <row r="129" spans="1:11" ht="52.5" customHeight="1">
      <c r="A129" s="187" t="str">
        <f>'Orçamento DESONERADO'!A33</f>
        <v>6.2</v>
      </c>
      <c r="B129" s="187">
        <f>'Orçamento DESONERADO'!B33</f>
        <v>87775</v>
      </c>
      <c r="C129" s="187" t="str">
        <f>'Orçamento DESONERADO'!C33</f>
        <v>SINAPI</v>
      </c>
      <c r="D129" s="187" t="str">
        <f>'Orçamento DESONERADO'!D33</f>
        <v>EMBOÇO OU MASSA ÚNICA EM ARGAMASSA TRAÇO 1:2:8, PREPARO MECÂNICO COM BETONEIRA 400 L, APLICADA MANUALMENTE EM PANOS DE FACHADA COM PRESENÇA DE VÃOS, ESPESSURA DE 25 MM. AF_08/2022</v>
      </c>
      <c r="E129" s="187" t="str">
        <f>'Orçamento DESONERADO'!E33</f>
        <v>m²</v>
      </c>
      <c r="F129" s="110"/>
      <c r="G129" s="110"/>
      <c r="H129" s="110"/>
      <c r="I129" s="110"/>
      <c r="J129" s="110"/>
    </row>
    <row r="130" spans="1:11" ht="15">
      <c r="A130" s="187"/>
      <c r="B130" s="187"/>
      <c r="C130" s="187"/>
      <c r="D130" s="155" t="s">
        <v>448</v>
      </c>
      <c r="E130" s="119"/>
      <c r="F130" s="110"/>
      <c r="G130" s="110"/>
      <c r="H130" s="110"/>
      <c r="I130" s="110"/>
      <c r="J130" s="127">
        <v>12</v>
      </c>
    </row>
    <row r="131" spans="1:11">
      <c r="A131" s="187"/>
      <c r="B131" s="187"/>
      <c r="C131" s="187"/>
      <c r="D131" s="187"/>
      <c r="E131" s="187"/>
      <c r="F131" s="110"/>
      <c r="G131" s="110"/>
      <c r="H131" s="110"/>
      <c r="I131" s="110"/>
      <c r="J131" s="110"/>
    </row>
    <row r="132" spans="1:11" s="123" customFormat="1" ht="16.899999999999999" customHeight="1">
      <c r="A132" s="121" t="s">
        <v>238</v>
      </c>
      <c r="B132" s="121" t="s">
        <v>240</v>
      </c>
      <c r="C132" s="121" t="s">
        <v>239</v>
      </c>
      <c r="D132" s="121" t="s">
        <v>241</v>
      </c>
      <c r="E132" s="121" t="s">
        <v>242</v>
      </c>
      <c r="F132" s="122" t="s">
        <v>243</v>
      </c>
      <c r="G132" s="122" t="s">
        <v>244</v>
      </c>
      <c r="H132" s="122" t="s">
        <v>245</v>
      </c>
      <c r="I132" s="122" t="s">
        <v>246</v>
      </c>
      <c r="J132" s="125" t="s">
        <v>247</v>
      </c>
    </row>
    <row r="133" spans="1:11" ht="51.75" customHeight="1">
      <c r="A133" s="187" t="str">
        <f>'Orçamento DESONERADO'!A34</f>
        <v>6.3</v>
      </c>
      <c r="B133" s="187">
        <f>'Orçamento DESONERADO'!B34</f>
        <v>92397</v>
      </c>
      <c r="C133" s="187" t="str">
        <f>'Orçamento DESONERADO'!C34</f>
        <v>SINAPI</v>
      </c>
      <c r="D133" s="187" t="str">
        <f>'Orçamento DESONERADO'!D34</f>
        <v>EXECUÇÃO DE PAVIMENTO EM PISO INTERTRAVADO, COM BLOCO RETANGULAR COR NATURAL DE 20 X 10 CM, ESPESSURA 6 CM. AF_10/2022</v>
      </c>
      <c r="E133" s="187" t="str">
        <f>'Orçamento DESONERADO'!E34</f>
        <v>m²</v>
      </c>
      <c r="F133" s="110"/>
      <c r="G133" s="110"/>
      <c r="H133" s="110"/>
      <c r="I133" s="110"/>
      <c r="J133" s="110"/>
    </row>
    <row r="134" spans="1:11" ht="15">
      <c r="A134" s="187"/>
      <c r="B134" s="187"/>
      <c r="C134" s="187"/>
      <c r="D134" s="155" t="s">
        <v>448</v>
      </c>
      <c r="E134" s="119"/>
      <c r="F134" s="110"/>
      <c r="G134" s="110"/>
      <c r="H134" s="110"/>
      <c r="I134" s="110"/>
      <c r="J134" s="127">
        <v>10</v>
      </c>
    </row>
    <row r="135" spans="1:11">
      <c r="A135" s="187"/>
      <c r="B135" s="187"/>
      <c r="C135" s="187"/>
      <c r="D135" s="187"/>
      <c r="E135" s="187"/>
      <c r="F135" s="110"/>
      <c r="G135" s="110"/>
      <c r="H135" s="110"/>
      <c r="I135" s="110"/>
      <c r="J135" s="110"/>
    </row>
    <row r="136" spans="1:11" s="123" customFormat="1" ht="16.899999999999999" customHeight="1">
      <c r="A136" s="121" t="s">
        <v>238</v>
      </c>
      <c r="B136" s="121" t="s">
        <v>240</v>
      </c>
      <c r="C136" s="121" t="s">
        <v>239</v>
      </c>
      <c r="D136" s="121" t="s">
        <v>241</v>
      </c>
      <c r="E136" s="121" t="s">
        <v>242</v>
      </c>
      <c r="F136" s="122" t="s">
        <v>243</v>
      </c>
      <c r="G136" s="122" t="s">
        <v>244</v>
      </c>
      <c r="H136" s="122" t="s">
        <v>245</v>
      </c>
      <c r="I136" s="122" t="s">
        <v>246</v>
      </c>
      <c r="J136" s="125" t="s">
        <v>247</v>
      </c>
    </row>
    <row r="137" spans="1:11" ht="38.25">
      <c r="A137" s="187" t="str">
        <f>'Orçamento DESONERADO'!A35</f>
        <v>6.4</v>
      </c>
      <c r="B137" s="187">
        <f>'Orçamento DESONERADO'!B35</f>
        <v>94995</v>
      </c>
      <c r="C137" s="187" t="str">
        <f>'Orçamento DESONERADO'!C35</f>
        <v>SINAPI</v>
      </c>
      <c r="D137" s="187" t="str">
        <f>'Orçamento DESONERADO'!D35</f>
        <v>EXECUÇÃO DE PASSEIO (CALÇADA) OU PISO DE CONCRETO COM CONCRETO MOLDADO IN LOCO, USINADO, ACABAMENTO CONVENCIONAL, ESPESSURA 8 CM, ARMADO. AF_08/2022</v>
      </c>
      <c r="E137" s="187" t="str">
        <f>'Orçamento DESONERADO'!E35</f>
        <v>m²</v>
      </c>
      <c r="F137" s="110"/>
      <c r="G137" s="110"/>
      <c r="H137" s="110"/>
      <c r="I137" s="110"/>
      <c r="J137" s="110"/>
    </row>
    <row r="138" spans="1:11" ht="15">
      <c r="A138" s="187"/>
      <c r="B138" s="187"/>
      <c r="C138" s="187"/>
      <c r="D138" s="155" t="s">
        <v>448</v>
      </c>
      <c r="E138" s="119"/>
      <c r="F138" s="110"/>
      <c r="G138" s="110"/>
      <c r="H138" s="110"/>
      <c r="I138" s="110"/>
      <c r="J138" s="127">
        <v>5.5</v>
      </c>
    </row>
    <row r="139" spans="1:11">
      <c r="A139" s="187"/>
      <c r="B139" s="188"/>
      <c r="C139" s="154"/>
      <c r="D139" s="124"/>
      <c r="E139" s="119"/>
      <c r="F139" s="110"/>
      <c r="G139" s="110"/>
      <c r="H139" s="110"/>
      <c r="I139" s="110"/>
      <c r="J139" s="110"/>
    </row>
    <row r="140" spans="1:11" s="123" customFormat="1" ht="16.899999999999999" customHeight="1">
      <c r="A140" s="121" t="s">
        <v>238</v>
      </c>
      <c r="B140" s="121" t="s">
        <v>240</v>
      </c>
      <c r="C140" s="121" t="s">
        <v>239</v>
      </c>
      <c r="D140" s="121" t="s">
        <v>241</v>
      </c>
      <c r="E140" s="121" t="s">
        <v>242</v>
      </c>
      <c r="F140" s="122" t="s">
        <v>243</v>
      </c>
      <c r="G140" s="122" t="s">
        <v>244</v>
      </c>
      <c r="H140" s="122" t="s">
        <v>245</v>
      </c>
      <c r="I140" s="122" t="s">
        <v>246</v>
      </c>
      <c r="J140" s="125" t="s">
        <v>247</v>
      </c>
    </row>
    <row r="141" spans="1:11" ht="33" customHeight="1">
      <c r="A141" s="119" t="str">
        <f>'Orçamento DESONERADO'!A36</f>
        <v>6.5</v>
      </c>
      <c r="B141" s="119">
        <f>'Orçamento DESONERADO'!B36</f>
        <v>96113</v>
      </c>
      <c r="C141" s="119" t="str">
        <f>'Orçamento DESONERADO'!C36</f>
        <v>SINAPI</v>
      </c>
      <c r="D141" s="118" t="str">
        <f>'Orçamento DESONERADO'!D36</f>
        <v>FORRO EM PLACAS DE GESSO, PARA AMBIENTES COMERCIAIS. AF_05/2017_PS</v>
      </c>
      <c r="E141" s="119" t="str">
        <f>'Orçamento DESONERADO'!E36</f>
        <v>m²</v>
      </c>
      <c r="F141" s="118"/>
      <c r="G141" s="118"/>
      <c r="H141" s="118"/>
      <c r="I141" s="118"/>
      <c r="J141" s="118"/>
      <c r="K141" t="s">
        <v>339</v>
      </c>
    </row>
    <row r="142" spans="1:11">
      <c r="A142" s="119"/>
      <c r="B142" s="119"/>
      <c r="C142" s="119"/>
      <c r="D142" s="178" t="s">
        <v>338</v>
      </c>
      <c r="E142" s="119"/>
      <c r="F142" s="118"/>
      <c r="G142" s="118"/>
      <c r="H142" s="118"/>
      <c r="I142" s="118"/>
      <c r="J142" s="118"/>
    </row>
    <row r="143" spans="1:11">
      <c r="A143" s="119"/>
      <c r="B143" s="119"/>
      <c r="C143" s="133"/>
      <c r="D143" s="130" t="s">
        <v>261</v>
      </c>
      <c r="E143" s="119"/>
      <c r="F143" s="110"/>
      <c r="G143" s="110"/>
      <c r="H143" s="110"/>
      <c r="I143" s="110"/>
      <c r="J143" s="131">
        <v>1.44</v>
      </c>
    </row>
    <row r="144" spans="1:11">
      <c r="A144" s="119"/>
      <c r="B144" s="119"/>
      <c r="C144" s="133"/>
      <c r="D144" s="130" t="s">
        <v>255</v>
      </c>
      <c r="E144" s="119"/>
      <c r="F144" s="110"/>
      <c r="G144" s="110"/>
      <c r="H144" s="110"/>
      <c r="I144" s="110"/>
      <c r="J144" s="131">
        <v>1.44</v>
      </c>
    </row>
    <row r="145" spans="1:10">
      <c r="A145" s="119"/>
      <c r="B145" s="119"/>
      <c r="C145" s="133"/>
      <c r="D145" s="130" t="s">
        <v>262</v>
      </c>
      <c r="E145" s="119"/>
      <c r="F145" s="110"/>
      <c r="G145" s="110"/>
      <c r="H145" s="110"/>
      <c r="I145" s="110"/>
      <c r="J145" s="131">
        <v>1.44</v>
      </c>
    </row>
    <row r="146" spans="1:10">
      <c r="A146" s="119"/>
      <c r="B146" s="119"/>
      <c r="C146" s="133"/>
      <c r="D146" s="130" t="s">
        <v>260</v>
      </c>
      <c r="E146" s="119"/>
      <c r="F146" s="110"/>
      <c r="G146" s="110"/>
      <c r="H146" s="110"/>
      <c r="I146" s="110"/>
      <c r="J146" s="131">
        <v>1.44</v>
      </c>
    </row>
    <row r="147" spans="1:10">
      <c r="A147" s="119"/>
      <c r="B147" s="119"/>
      <c r="C147" s="133"/>
      <c r="D147" s="130" t="s">
        <v>237</v>
      </c>
      <c r="E147" s="119"/>
      <c r="F147" s="110"/>
      <c r="G147" s="110"/>
      <c r="H147" s="110"/>
      <c r="I147" s="110"/>
      <c r="J147" s="131">
        <v>0.36</v>
      </c>
    </row>
    <row r="148" spans="1:10">
      <c r="A148" s="119"/>
      <c r="B148" s="119"/>
      <c r="C148" s="133"/>
      <c r="D148" s="130" t="s">
        <v>253</v>
      </c>
      <c r="E148" s="119"/>
      <c r="F148" s="110"/>
      <c r="G148" s="110"/>
      <c r="H148" s="110"/>
      <c r="I148" s="110"/>
      <c r="J148" s="131">
        <v>0.36</v>
      </c>
    </row>
    <row r="149" spans="1:10">
      <c r="A149" s="119"/>
      <c r="B149" s="119"/>
      <c r="C149" s="133"/>
      <c r="D149" s="130" t="s">
        <v>254</v>
      </c>
      <c r="E149" s="119"/>
      <c r="F149" s="110"/>
      <c r="G149" s="110"/>
      <c r="H149" s="110"/>
      <c r="I149" s="110"/>
      <c r="J149" s="131">
        <v>0.36</v>
      </c>
    </row>
    <row r="150" spans="1:10">
      <c r="A150" s="119"/>
      <c r="B150" s="119"/>
      <c r="C150" s="133"/>
      <c r="D150" s="130" t="s">
        <v>252</v>
      </c>
      <c r="E150" s="119"/>
      <c r="F150" s="110"/>
      <c r="G150" s="110"/>
      <c r="H150" s="110"/>
      <c r="I150" s="110"/>
      <c r="J150" s="131">
        <v>0.36</v>
      </c>
    </row>
    <row r="151" spans="1:10">
      <c r="A151" s="119"/>
      <c r="B151" s="119"/>
      <c r="C151" s="133"/>
      <c r="D151" s="130" t="s">
        <v>227</v>
      </c>
      <c r="E151" s="119"/>
      <c r="F151" s="110"/>
      <c r="G151" s="110"/>
      <c r="H151" s="110"/>
      <c r="I151" s="110"/>
      <c r="J151" s="131">
        <v>1.44</v>
      </c>
    </row>
    <row r="152" spans="1:10">
      <c r="A152" s="119"/>
      <c r="B152" s="119"/>
      <c r="C152" s="133"/>
      <c r="D152" s="130" t="s">
        <v>256</v>
      </c>
      <c r="E152" s="119"/>
      <c r="F152" s="110"/>
      <c r="G152" s="110"/>
      <c r="H152" s="110"/>
      <c r="I152" s="110"/>
      <c r="J152" s="131">
        <v>1.44</v>
      </c>
    </row>
    <row r="153" spans="1:10">
      <c r="A153" s="119"/>
      <c r="B153" s="119"/>
      <c r="C153" s="133"/>
      <c r="D153" s="130" t="s">
        <v>257</v>
      </c>
      <c r="E153" s="119"/>
      <c r="F153" s="110"/>
      <c r="G153" s="110"/>
      <c r="H153" s="110"/>
      <c r="I153" s="110"/>
      <c r="J153" s="131">
        <v>1.44</v>
      </c>
    </row>
    <row r="154" spans="1:10">
      <c r="A154" s="119"/>
      <c r="B154" s="119"/>
      <c r="C154" s="133"/>
      <c r="D154" s="130" t="s">
        <v>258</v>
      </c>
      <c r="E154" s="119"/>
      <c r="F154" s="110"/>
      <c r="G154" s="110"/>
      <c r="H154" s="110"/>
      <c r="I154" s="110"/>
      <c r="J154" s="131">
        <v>1.44</v>
      </c>
    </row>
    <row r="155" spans="1:10">
      <c r="A155" s="119"/>
      <c r="B155" s="119"/>
      <c r="C155" s="133"/>
      <c r="D155" s="130" t="s">
        <v>259</v>
      </c>
      <c r="E155" s="119"/>
      <c r="F155" s="110"/>
      <c r="G155" s="110"/>
      <c r="H155" s="110"/>
      <c r="I155" s="110"/>
      <c r="J155" s="131">
        <v>5.4</v>
      </c>
    </row>
    <row r="156" spans="1:10">
      <c r="A156" s="119"/>
      <c r="B156" s="119"/>
      <c r="C156" s="133"/>
      <c r="D156" s="130" t="s">
        <v>249</v>
      </c>
      <c r="E156" s="119"/>
      <c r="F156" s="110"/>
      <c r="G156" s="110"/>
      <c r="H156" s="110"/>
      <c r="I156" s="110"/>
      <c r="J156" s="131">
        <v>0.36</v>
      </c>
    </row>
    <row r="157" spans="1:10">
      <c r="A157" s="119"/>
      <c r="B157" s="119"/>
      <c r="C157" s="133"/>
      <c r="D157" s="130" t="s">
        <v>250</v>
      </c>
      <c r="E157" s="119"/>
      <c r="F157" s="110"/>
      <c r="G157" s="110"/>
      <c r="H157" s="110"/>
      <c r="I157" s="110"/>
      <c r="J157" s="131">
        <v>0.36</v>
      </c>
    </row>
    <row r="158" spans="1:10">
      <c r="A158" s="119"/>
      <c r="B158" s="119"/>
      <c r="C158" s="133"/>
      <c r="D158" s="130" t="s">
        <v>251</v>
      </c>
      <c r="E158" s="119"/>
      <c r="F158" s="110"/>
      <c r="G158" s="110"/>
      <c r="H158" s="110"/>
      <c r="I158" s="110"/>
      <c r="J158" s="131">
        <v>0.36</v>
      </c>
    </row>
    <row r="159" spans="1:10" ht="15">
      <c r="A159" s="119"/>
      <c r="B159" s="119"/>
      <c r="C159" s="133"/>
      <c r="E159" s="119"/>
      <c r="F159" s="110"/>
      <c r="G159" s="110"/>
      <c r="H159" s="336" t="s">
        <v>12</v>
      </c>
      <c r="I159" s="337"/>
      <c r="J159" s="127">
        <f>SUM(J143:J158)</f>
        <v>19.439999999999998</v>
      </c>
    </row>
    <row r="160" spans="1:10">
      <c r="A160" s="119"/>
      <c r="B160" s="119"/>
      <c r="C160" s="133"/>
      <c r="D160" s="130"/>
      <c r="E160" s="119"/>
      <c r="F160" s="110"/>
      <c r="G160" s="110"/>
      <c r="H160" s="110"/>
      <c r="I160" s="110"/>
      <c r="J160" s="131"/>
    </row>
    <row r="161" spans="1:10">
      <c r="A161" s="341" t="s">
        <v>345</v>
      </c>
      <c r="B161" s="342"/>
      <c r="C161" s="342"/>
      <c r="D161" s="342"/>
      <c r="E161" s="342"/>
      <c r="F161" s="342"/>
      <c r="G161" s="342"/>
      <c r="H161" s="342"/>
      <c r="I161" s="342"/>
      <c r="J161" s="343"/>
    </row>
    <row r="162" spans="1:10">
      <c r="A162" s="119"/>
      <c r="B162" s="119"/>
      <c r="C162" s="133"/>
      <c r="D162" s="130"/>
      <c r="E162" s="119"/>
      <c r="F162" s="110"/>
      <c r="G162" s="110"/>
      <c r="H162" s="110"/>
      <c r="I162" s="110"/>
      <c r="J162" s="131"/>
    </row>
    <row r="163" spans="1:10">
      <c r="A163" s="54">
        <f>'Orçamento DESONERADO'!A37</f>
        <v>7</v>
      </c>
      <c r="B163" s="335" t="s">
        <v>74</v>
      </c>
      <c r="C163" s="335"/>
      <c r="D163" s="335"/>
      <c r="E163" s="335"/>
      <c r="F163" s="335"/>
      <c r="G163" s="335"/>
      <c r="H163" s="335"/>
      <c r="I163" s="335"/>
      <c r="J163" s="335"/>
    </row>
    <row r="164" spans="1:10" s="123" customFormat="1" ht="16.899999999999999" customHeight="1">
      <c r="A164" s="121" t="s">
        <v>238</v>
      </c>
      <c r="B164" s="121" t="s">
        <v>240</v>
      </c>
      <c r="C164" s="121" t="s">
        <v>239</v>
      </c>
      <c r="D164" s="121" t="s">
        <v>241</v>
      </c>
      <c r="E164" s="121" t="s">
        <v>242</v>
      </c>
      <c r="F164" s="122" t="s">
        <v>243</v>
      </c>
      <c r="G164" s="122" t="s">
        <v>244</v>
      </c>
      <c r="H164" s="122" t="s">
        <v>245</v>
      </c>
      <c r="I164" s="122" t="s">
        <v>246</v>
      </c>
      <c r="J164" s="125" t="s">
        <v>247</v>
      </c>
    </row>
    <row r="165" spans="1:10" ht="34.5" customHeight="1">
      <c r="A165" s="119" t="str">
        <f>'Orçamento DESONERADO'!A38</f>
        <v>7.1</v>
      </c>
      <c r="B165" s="119">
        <f>'Orçamento DESONERADO'!B38</f>
        <v>96135</v>
      </c>
      <c r="C165" s="119" t="str">
        <f>'Orçamento DESONERADO'!C38</f>
        <v>SINAPI</v>
      </c>
      <c r="D165" s="118" t="str">
        <f>'Orçamento DESONERADO'!D38</f>
        <v>APLICAÇÃO MANUAL DE MASSA ACRÍLICA EM PAREDES EXTERNAS DE CASAS, DUAS DEMÃOS. AF_03/2024</v>
      </c>
      <c r="E165" s="119" t="str">
        <f>'Orçamento DESONERADO'!E38</f>
        <v>m²</v>
      </c>
      <c r="F165" s="119"/>
      <c r="G165" s="119"/>
      <c r="H165" s="119"/>
      <c r="I165" s="119"/>
      <c r="J165" s="119"/>
    </row>
    <row r="166" spans="1:10">
      <c r="A166" s="119"/>
      <c r="B166" s="119"/>
      <c r="C166" s="133"/>
      <c r="D166" s="178" t="s">
        <v>347</v>
      </c>
      <c r="E166" s="119"/>
      <c r="F166" s="132" t="s">
        <v>266</v>
      </c>
      <c r="G166" s="110"/>
      <c r="H166" s="110"/>
      <c r="I166" s="110"/>
      <c r="J166" s="131"/>
    </row>
    <row r="167" spans="1:10" ht="15">
      <c r="A167" s="119"/>
      <c r="B167" s="119"/>
      <c r="C167" s="133"/>
      <c r="D167" s="130" t="s">
        <v>255</v>
      </c>
      <c r="E167" s="119"/>
      <c r="F167" s="126">
        <v>12.2</v>
      </c>
      <c r="G167" s="126"/>
      <c r="H167" s="126">
        <v>2.8</v>
      </c>
      <c r="I167" s="110"/>
      <c r="J167" s="127">
        <f>F167*H167</f>
        <v>34.159999999999997</v>
      </c>
    </row>
    <row r="168" spans="1:10" ht="15">
      <c r="A168" s="119"/>
      <c r="B168" s="119"/>
      <c r="C168" s="133"/>
      <c r="D168" s="130" t="s">
        <v>260</v>
      </c>
      <c r="E168" s="119"/>
      <c r="F168" s="126">
        <v>29.7</v>
      </c>
      <c r="G168" s="126"/>
      <c r="H168" s="126">
        <v>2.8</v>
      </c>
      <c r="I168" s="110"/>
      <c r="J168" s="127">
        <f t="shared" ref="J168:J169" si="3">F168*H168</f>
        <v>83.16</v>
      </c>
    </row>
    <row r="169" spans="1:10" ht="15">
      <c r="A169" s="119"/>
      <c r="B169" s="119"/>
      <c r="C169" s="133"/>
      <c r="D169" s="130" t="s">
        <v>237</v>
      </c>
      <c r="E169" s="119"/>
      <c r="F169" s="126">
        <v>8.6</v>
      </c>
      <c r="G169" s="126"/>
      <c r="H169" s="126">
        <v>2.8</v>
      </c>
      <c r="I169" s="110"/>
      <c r="J169" s="127">
        <f t="shared" si="3"/>
        <v>24.08</v>
      </c>
    </row>
    <row r="170" spans="1:10" ht="15">
      <c r="A170" s="119"/>
      <c r="B170" s="119"/>
      <c r="C170" s="133"/>
      <c r="D170" s="130" t="s">
        <v>253</v>
      </c>
      <c r="E170" s="119"/>
      <c r="F170" s="126">
        <v>10.9</v>
      </c>
      <c r="G170" s="126"/>
      <c r="H170" s="126">
        <v>2.8</v>
      </c>
      <c r="I170" s="110"/>
      <c r="J170" s="127">
        <f>F170*H170</f>
        <v>30.52</v>
      </c>
    </row>
    <row r="171" spans="1:10" ht="15">
      <c r="A171" s="119"/>
      <c r="B171" s="119"/>
      <c r="C171" s="133"/>
      <c r="D171" s="130" t="s">
        <v>259</v>
      </c>
      <c r="E171" s="119"/>
      <c r="F171" s="126">
        <v>17.7</v>
      </c>
      <c r="G171" s="126"/>
      <c r="H171" s="126">
        <v>2.8</v>
      </c>
      <c r="I171" s="110"/>
      <c r="J171" s="127">
        <f>F171*H171</f>
        <v>49.559999999999995</v>
      </c>
    </row>
    <row r="172" spans="1:10" ht="15">
      <c r="A172" s="119"/>
      <c r="B172" s="119"/>
      <c r="C172" s="133"/>
      <c r="D172" s="146"/>
      <c r="E172" s="119"/>
      <c r="F172" s="110"/>
      <c r="G172" s="110"/>
      <c r="H172" s="110"/>
      <c r="I172" s="110"/>
      <c r="J172" s="127">
        <f>SUM(J167:J171)</f>
        <v>221.48</v>
      </c>
    </row>
    <row r="173" spans="1:10">
      <c r="A173" s="119"/>
      <c r="B173" s="119"/>
      <c r="C173" s="133"/>
      <c r="D173" s="120"/>
      <c r="E173" s="119"/>
      <c r="F173" s="110"/>
      <c r="G173" s="110"/>
      <c r="H173" s="110"/>
      <c r="I173" s="110"/>
      <c r="J173" s="110"/>
    </row>
    <row r="174" spans="1:10" ht="15">
      <c r="A174" s="119"/>
      <c r="B174" s="119"/>
      <c r="C174" s="133"/>
      <c r="D174" s="145" t="s">
        <v>267</v>
      </c>
      <c r="E174" s="141"/>
      <c r="F174" s="140"/>
      <c r="G174" s="140"/>
      <c r="H174" s="140"/>
      <c r="I174" s="140"/>
      <c r="J174" s="139"/>
    </row>
    <row r="175" spans="1:10" ht="15">
      <c r="A175" s="119"/>
      <c r="B175" s="119"/>
      <c r="C175" s="133"/>
      <c r="D175" s="136" t="s">
        <v>268</v>
      </c>
      <c r="E175" s="141"/>
      <c r="F175" s="140"/>
      <c r="G175" s="140">
        <v>0.7</v>
      </c>
      <c r="H175" s="140">
        <v>2.1</v>
      </c>
      <c r="I175" s="140">
        <v>1</v>
      </c>
      <c r="J175" s="139">
        <f>G175*H175*I175</f>
        <v>1.47</v>
      </c>
    </row>
    <row r="176" spans="1:10" ht="15">
      <c r="A176" s="119"/>
      <c r="B176" s="119"/>
      <c r="C176" s="133"/>
      <c r="D176" s="136" t="s">
        <v>276</v>
      </c>
      <c r="E176" s="141"/>
      <c r="F176" s="140"/>
      <c r="G176" s="140">
        <v>0.8</v>
      </c>
      <c r="H176" s="140">
        <v>2.1</v>
      </c>
      <c r="I176" s="140">
        <v>3</v>
      </c>
      <c r="J176" s="139">
        <f t="shared" ref="J176:J184" si="4">G176*H176*I176</f>
        <v>5.0400000000000009</v>
      </c>
    </row>
    <row r="177" spans="1:10" ht="15">
      <c r="A177" s="119"/>
      <c r="B177" s="119"/>
      <c r="C177" s="133"/>
      <c r="D177" s="136" t="s">
        <v>275</v>
      </c>
      <c r="E177" s="141"/>
      <c r="F177" s="140"/>
      <c r="G177" s="140">
        <v>1</v>
      </c>
      <c r="H177" s="140">
        <v>2.1</v>
      </c>
      <c r="I177" s="140">
        <v>1</v>
      </c>
      <c r="J177" s="139">
        <f t="shared" si="4"/>
        <v>2.1</v>
      </c>
    </row>
    <row r="178" spans="1:10" ht="15">
      <c r="A178" s="119"/>
      <c r="B178" s="119"/>
      <c r="C178" s="133"/>
      <c r="D178" s="136" t="s">
        <v>269</v>
      </c>
      <c r="E178" s="141"/>
      <c r="F178" s="140"/>
      <c r="G178" s="140">
        <v>1.5</v>
      </c>
      <c r="H178" s="140">
        <v>2</v>
      </c>
      <c r="I178" s="140">
        <v>1</v>
      </c>
      <c r="J178" s="139">
        <f t="shared" si="4"/>
        <v>3</v>
      </c>
    </row>
    <row r="179" spans="1:10" ht="15">
      <c r="A179" s="119"/>
      <c r="B179" s="119"/>
      <c r="C179" s="133"/>
      <c r="D179" s="136" t="s">
        <v>277</v>
      </c>
      <c r="E179" s="141"/>
      <c r="F179" s="140"/>
      <c r="G179" s="140">
        <v>1</v>
      </c>
      <c r="H179" s="140">
        <v>2.1</v>
      </c>
      <c r="I179" s="140">
        <v>1</v>
      </c>
      <c r="J179" s="139">
        <f t="shared" si="4"/>
        <v>2.1</v>
      </c>
    </row>
    <row r="180" spans="1:10" ht="15">
      <c r="A180" s="119"/>
      <c r="B180" s="119"/>
      <c r="C180" s="133"/>
      <c r="D180" s="136" t="s">
        <v>271</v>
      </c>
      <c r="E180" s="141"/>
      <c r="F180" s="140"/>
      <c r="G180" s="140">
        <v>4.55</v>
      </c>
      <c r="H180" s="140">
        <v>2.1</v>
      </c>
      <c r="I180" s="140">
        <v>1</v>
      </c>
      <c r="J180" s="139">
        <f t="shared" si="4"/>
        <v>9.5549999999999997</v>
      </c>
    </row>
    <row r="181" spans="1:10" ht="15">
      <c r="A181" s="119"/>
      <c r="B181" s="119"/>
      <c r="C181" s="133"/>
      <c r="D181" s="136" t="s">
        <v>273</v>
      </c>
      <c r="E181" s="141"/>
      <c r="F181" s="140"/>
      <c r="G181" s="140">
        <v>1.65</v>
      </c>
      <c r="H181" s="140">
        <v>2.1</v>
      </c>
      <c r="I181" s="140">
        <v>1</v>
      </c>
      <c r="J181" s="139">
        <f t="shared" si="4"/>
        <v>3.4649999999999999</v>
      </c>
    </row>
    <row r="182" spans="1:10" ht="15">
      <c r="A182" s="119"/>
      <c r="B182" s="119"/>
      <c r="C182" s="133"/>
      <c r="D182" s="136" t="s">
        <v>274</v>
      </c>
      <c r="E182" s="141"/>
      <c r="F182" s="140"/>
      <c r="G182" s="140">
        <v>2.5</v>
      </c>
      <c r="H182" s="140">
        <v>2.1</v>
      </c>
      <c r="I182" s="140">
        <v>1</v>
      </c>
      <c r="J182" s="139">
        <f t="shared" si="4"/>
        <v>5.25</v>
      </c>
    </row>
    <row r="183" spans="1:10" ht="15">
      <c r="A183" s="119"/>
      <c r="B183" s="119"/>
      <c r="C183" s="133"/>
      <c r="D183" s="136" t="s">
        <v>349</v>
      </c>
      <c r="E183" s="141"/>
      <c r="F183" s="140"/>
      <c r="G183" s="140">
        <v>2</v>
      </c>
      <c r="H183" s="140">
        <v>0.5</v>
      </c>
      <c r="I183" s="140">
        <v>2</v>
      </c>
      <c r="J183" s="139">
        <f t="shared" si="4"/>
        <v>2</v>
      </c>
    </row>
    <row r="184" spans="1:10" ht="15">
      <c r="A184" s="119"/>
      <c r="B184" s="119"/>
      <c r="C184" s="133"/>
      <c r="D184" s="136" t="s">
        <v>348</v>
      </c>
      <c r="E184" s="141"/>
      <c r="F184" s="140"/>
      <c r="G184" s="140">
        <v>0.6</v>
      </c>
      <c r="H184" s="140">
        <v>0.4</v>
      </c>
      <c r="I184" s="140">
        <v>1</v>
      </c>
      <c r="J184" s="139">
        <f t="shared" si="4"/>
        <v>0.24</v>
      </c>
    </row>
    <row r="185" spans="1:10" ht="15">
      <c r="A185" s="119"/>
      <c r="B185" s="119"/>
      <c r="C185" s="133"/>
      <c r="D185" s="136"/>
      <c r="E185" s="137"/>
      <c r="F185" s="138"/>
      <c r="G185" s="138"/>
      <c r="H185" s="138"/>
      <c r="I185" s="138"/>
      <c r="J185" s="139">
        <f>SUM(J175:J184)</f>
        <v>34.220000000000006</v>
      </c>
    </row>
    <row r="186" spans="1:10" ht="15">
      <c r="A186" s="119"/>
      <c r="B186" s="119"/>
      <c r="C186" s="133"/>
      <c r="D186" s="120"/>
      <c r="E186" s="119"/>
      <c r="F186" s="110"/>
      <c r="G186" s="110"/>
      <c r="H186" s="336" t="s">
        <v>12</v>
      </c>
      <c r="I186" s="337"/>
      <c r="J186" s="127">
        <f>J172-J185</f>
        <v>187.26</v>
      </c>
    </row>
    <row r="187" spans="1:10">
      <c r="A187" s="119"/>
      <c r="B187" s="119"/>
      <c r="C187" s="133"/>
      <c r="D187" s="130"/>
      <c r="E187" s="119"/>
      <c r="F187" s="110"/>
      <c r="G187" s="110"/>
      <c r="H187" s="110"/>
      <c r="I187" s="110"/>
      <c r="J187" s="131"/>
    </row>
    <row r="188" spans="1:10" s="123" customFormat="1" ht="16.899999999999999" customHeight="1">
      <c r="A188" s="121" t="s">
        <v>238</v>
      </c>
      <c r="B188" s="121" t="s">
        <v>240</v>
      </c>
      <c r="C188" s="121" t="s">
        <v>239</v>
      </c>
      <c r="D188" s="121" t="s">
        <v>241</v>
      </c>
      <c r="E188" s="121" t="s">
        <v>242</v>
      </c>
      <c r="F188" s="122" t="s">
        <v>243</v>
      </c>
      <c r="G188" s="122" t="s">
        <v>244</v>
      </c>
      <c r="H188" s="122" t="s">
        <v>245</v>
      </c>
      <c r="I188" s="122" t="s">
        <v>246</v>
      </c>
      <c r="J188" s="125" t="s">
        <v>247</v>
      </c>
    </row>
    <row r="189" spans="1:10" ht="27.75" customHeight="1">
      <c r="A189" s="119" t="str">
        <f>'Orçamento DESONERADO'!A39</f>
        <v>7.2</v>
      </c>
      <c r="B189" s="119">
        <f>'Orçamento DESONERADO'!B39</f>
        <v>88484</v>
      </c>
      <c r="C189" s="133" t="str">
        <f>'Orçamento DESONERADO'!C39</f>
        <v>SINAPI</v>
      </c>
      <c r="D189" s="118" t="str">
        <f>'Orçamento DESONERADO'!D39</f>
        <v>FUNDO SELADOR ACRÍLICO, APLICAÇÃO MANUAL EM TETO, UMA DEMÃO. AF_04/2023</v>
      </c>
      <c r="E189" s="119" t="str">
        <f>'Orçamento DESONERADO'!E39</f>
        <v>m²</v>
      </c>
      <c r="F189" s="110"/>
      <c r="G189" s="110"/>
      <c r="H189" s="110"/>
      <c r="I189" s="110"/>
      <c r="J189" s="110"/>
    </row>
    <row r="190" spans="1:10" s="201" customFormat="1">
      <c r="A190" s="197"/>
      <c r="B190" s="197"/>
      <c r="C190" s="198"/>
      <c r="D190" s="199" t="s">
        <v>248</v>
      </c>
      <c r="E190" s="197"/>
      <c r="F190" s="200"/>
      <c r="G190" s="200"/>
      <c r="H190" s="200"/>
      <c r="I190" s="200"/>
      <c r="J190" s="200"/>
    </row>
    <row r="191" spans="1:10" s="201" customFormat="1">
      <c r="A191" s="197"/>
      <c r="B191" s="197"/>
      <c r="C191" s="198"/>
      <c r="D191" s="202" t="s">
        <v>237</v>
      </c>
      <c r="E191" s="197"/>
      <c r="F191" s="200"/>
      <c r="G191" s="200"/>
      <c r="H191" s="200"/>
      <c r="I191" s="200"/>
      <c r="J191" s="172">
        <v>3.4</v>
      </c>
    </row>
    <row r="192" spans="1:10" s="201" customFormat="1">
      <c r="A192" s="197"/>
      <c r="B192" s="197"/>
      <c r="C192" s="198"/>
      <c r="D192" s="202" t="s">
        <v>249</v>
      </c>
      <c r="E192" s="197"/>
      <c r="F192" s="200"/>
      <c r="G192" s="200"/>
      <c r="H192" s="200"/>
      <c r="I192" s="200"/>
      <c r="J192" s="172">
        <v>2.4</v>
      </c>
    </row>
    <row r="193" spans="1:10" s="201" customFormat="1">
      <c r="A193" s="197"/>
      <c r="B193" s="197"/>
      <c r="C193" s="198"/>
      <c r="D193" s="202" t="s">
        <v>250</v>
      </c>
      <c r="E193" s="197"/>
      <c r="F193" s="200"/>
      <c r="G193" s="200"/>
      <c r="H193" s="200"/>
      <c r="I193" s="200"/>
      <c r="J193" s="172">
        <v>2.4</v>
      </c>
    </row>
    <row r="194" spans="1:10" s="201" customFormat="1">
      <c r="A194" s="197"/>
      <c r="B194" s="197"/>
      <c r="C194" s="198"/>
      <c r="D194" s="202" t="s">
        <v>251</v>
      </c>
      <c r="E194" s="197"/>
      <c r="F194" s="200"/>
      <c r="G194" s="200"/>
      <c r="H194" s="200"/>
      <c r="I194" s="200"/>
      <c r="J194" s="172">
        <v>3</v>
      </c>
    </row>
    <row r="195" spans="1:10" s="201" customFormat="1">
      <c r="A195" s="197"/>
      <c r="B195" s="197"/>
      <c r="C195" s="198"/>
      <c r="D195" s="202" t="s">
        <v>252</v>
      </c>
      <c r="E195" s="197"/>
      <c r="F195" s="200"/>
      <c r="G195" s="200"/>
      <c r="H195" s="200"/>
      <c r="I195" s="200"/>
      <c r="J195" s="172">
        <v>7.3</v>
      </c>
    </row>
    <row r="196" spans="1:10" s="201" customFormat="1">
      <c r="A196" s="197"/>
      <c r="B196" s="197"/>
      <c r="C196" s="198"/>
      <c r="D196" s="202" t="s">
        <v>253</v>
      </c>
      <c r="E196" s="197"/>
      <c r="F196" s="200"/>
      <c r="G196" s="200"/>
      <c r="H196" s="200"/>
      <c r="I196" s="200"/>
      <c r="J196" s="172">
        <v>7</v>
      </c>
    </row>
    <row r="197" spans="1:10" s="201" customFormat="1">
      <c r="A197" s="197"/>
      <c r="B197" s="197"/>
      <c r="C197" s="198"/>
      <c r="D197" s="202" t="s">
        <v>254</v>
      </c>
      <c r="E197" s="197"/>
      <c r="F197" s="200"/>
      <c r="G197" s="200"/>
      <c r="H197" s="200"/>
      <c r="I197" s="200"/>
      <c r="J197" s="172">
        <v>6.2</v>
      </c>
    </row>
    <row r="198" spans="1:10" s="201" customFormat="1">
      <c r="A198" s="197"/>
      <c r="B198" s="197"/>
      <c r="C198" s="198"/>
      <c r="D198" s="202" t="s">
        <v>255</v>
      </c>
      <c r="E198" s="197"/>
      <c r="F198" s="200"/>
      <c r="G198" s="200"/>
      <c r="H198" s="200"/>
      <c r="I198" s="200"/>
      <c r="J198" s="172">
        <v>9.1999999999999993</v>
      </c>
    </row>
    <row r="199" spans="1:10" s="201" customFormat="1">
      <c r="A199" s="197"/>
      <c r="B199" s="197"/>
      <c r="C199" s="198"/>
      <c r="D199" s="202" t="s">
        <v>227</v>
      </c>
      <c r="E199" s="197"/>
      <c r="F199" s="200"/>
      <c r="G199" s="200"/>
      <c r="H199" s="200"/>
      <c r="I199" s="200"/>
      <c r="J199" s="172">
        <v>12</v>
      </c>
    </row>
    <row r="200" spans="1:10" s="201" customFormat="1">
      <c r="A200" s="197"/>
      <c r="B200" s="197"/>
      <c r="C200" s="198"/>
      <c r="D200" s="202" t="s">
        <v>256</v>
      </c>
      <c r="E200" s="197"/>
      <c r="F200" s="200"/>
      <c r="G200" s="200"/>
      <c r="H200" s="200"/>
      <c r="I200" s="200"/>
      <c r="J200" s="172">
        <v>36.200000000000003</v>
      </c>
    </row>
    <row r="201" spans="1:10" s="201" customFormat="1">
      <c r="A201" s="197"/>
      <c r="B201" s="197"/>
      <c r="C201" s="198"/>
      <c r="D201" s="202" t="s">
        <v>257</v>
      </c>
      <c r="E201" s="197"/>
      <c r="F201" s="200"/>
      <c r="G201" s="200"/>
      <c r="H201" s="200"/>
      <c r="I201" s="200"/>
      <c r="J201" s="172">
        <v>14</v>
      </c>
    </row>
    <row r="202" spans="1:10" s="201" customFormat="1">
      <c r="A202" s="197"/>
      <c r="B202" s="197"/>
      <c r="C202" s="198"/>
      <c r="D202" s="202" t="s">
        <v>258</v>
      </c>
      <c r="E202" s="197"/>
      <c r="F202" s="200"/>
      <c r="G202" s="200"/>
      <c r="H202" s="200"/>
      <c r="I202" s="200"/>
      <c r="J202" s="172">
        <v>29.53</v>
      </c>
    </row>
    <row r="203" spans="1:10" s="201" customFormat="1">
      <c r="A203" s="197"/>
      <c r="B203" s="197"/>
      <c r="C203" s="198"/>
      <c r="D203" s="202" t="s">
        <v>259</v>
      </c>
      <c r="E203" s="197"/>
      <c r="F203" s="200"/>
      <c r="G203" s="200"/>
      <c r="H203" s="200"/>
      <c r="I203" s="200"/>
      <c r="J203" s="172">
        <v>19.25</v>
      </c>
    </row>
    <row r="204" spans="1:10" s="201" customFormat="1">
      <c r="A204" s="197"/>
      <c r="B204" s="197"/>
      <c r="C204" s="198"/>
      <c r="D204" s="202" t="s">
        <v>260</v>
      </c>
      <c r="E204" s="197"/>
      <c r="F204" s="200"/>
      <c r="G204" s="200"/>
      <c r="H204" s="200"/>
      <c r="I204" s="200"/>
      <c r="J204" s="172">
        <v>17.7</v>
      </c>
    </row>
    <row r="205" spans="1:10" s="201" customFormat="1">
      <c r="A205" s="197"/>
      <c r="B205" s="197"/>
      <c r="C205" s="198"/>
      <c r="D205" s="202" t="s">
        <v>261</v>
      </c>
      <c r="E205" s="197"/>
      <c r="F205" s="200"/>
      <c r="G205" s="200"/>
      <c r="H205" s="200"/>
      <c r="I205" s="200"/>
      <c r="J205" s="172">
        <v>15</v>
      </c>
    </row>
    <row r="206" spans="1:10" s="201" customFormat="1">
      <c r="A206" s="197"/>
      <c r="B206" s="197"/>
      <c r="C206" s="198"/>
      <c r="D206" s="202" t="s">
        <v>262</v>
      </c>
      <c r="E206" s="197"/>
      <c r="F206" s="200"/>
      <c r="G206" s="200"/>
      <c r="H206" s="200"/>
      <c r="I206" s="200"/>
      <c r="J206" s="172">
        <v>15</v>
      </c>
    </row>
    <row r="207" spans="1:10" s="201" customFormat="1" ht="15">
      <c r="A207" s="197"/>
      <c r="B207" s="197"/>
      <c r="C207" s="198"/>
      <c r="D207" s="203"/>
      <c r="E207" s="197"/>
      <c r="F207" s="200"/>
      <c r="G207" s="200"/>
      <c r="H207" s="336" t="s">
        <v>12</v>
      </c>
      <c r="I207" s="337"/>
      <c r="J207" s="127">
        <f>SUM(J191:J206)</f>
        <v>199.57999999999998</v>
      </c>
    </row>
    <row r="208" spans="1:10" ht="15">
      <c r="A208" s="119"/>
      <c r="B208" s="119"/>
      <c r="C208" s="133"/>
      <c r="D208" s="120"/>
      <c r="E208" s="119"/>
      <c r="F208" s="110"/>
      <c r="G208" s="110"/>
      <c r="H208" s="110"/>
      <c r="I208" s="110"/>
      <c r="J208" s="127"/>
    </row>
    <row r="209" spans="1:10" s="123" customFormat="1" ht="16.899999999999999" customHeight="1">
      <c r="A209" s="121" t="s">
        <v>238</v>
      </c>
      <c r="B209" s="121" t="s">
        <v>240</v>
      </c>
      <c r="C209" s="121" t="s">
        <v>239</v>
      </c>
      <c r="D209" s="121" t="s">
        <v>241</v>
      </c>
      <c r="E209" s="121" t="s">
        <v>242</v>
      </c>
      <c r="F209" s="122" t="s">
        <v>243</v>
      </c>
      <c r="G209" s="122" t="s">
        <v>244</v>
      </c>
      <c r="H209" s="122" t="s">
        <v>245</v>
      </c>
      <c r="I209" s="122" t="s">
        <v>246</v>
      </c>
      <c r="J209" s="125" t="s">
        <v>247</v>
      </c>
    </row>
    <row r="210" spans="1:10" ht="29.25" customHeight="1">
      <c r="A210" s="189" t="str">
        <f>'Orçamento DESONERADO'!A40</f>
        <v>7.3</v>
      </c>
      <c r="B210" s="189">
        <f>'Orçamento DESONERADO'!B40</f>
        <v>88485</v>
      </c>
      <c r="C210" s="135" t="str">
        <f>'Orçamento DESONERADO'!C40</f>
        <v>SINAPI</v>
      </c>
      <c r="D210" s="128" t="str">
        <f>'Orçamento DESONERADO'!D40</f>
        <v>FUNDO SELADOR ACRÍLICO, APLICAÇÃO MANUAL EM PAREDE, UMA DEMÃO. AF_04/2023</v>
      </c>
      <c r="E210" s="189" t="str">
        <f>'Orçamento DESONERADO'!E40</f>
        <v>m²</v>
      </c>
      <c r="F210" s="128"/>
      <c r="G210" s="128"/>
      <c r="H210" s="128"/>
      <c r="I210" s="128"/>
      <c r="J210" s="128"/>
    </row>
    <row r="211" spans="1:10" ht="15">
      <c r="A211" s="119"/>
      <c r="B211" s="119"/>
      <c r="C211" s="133"/>
      <c r="D211" s="146" t="s">
        <v>263</v>
      </c>
      <c r="E211" s="119"/>
      <c r="F211" s="132" t="s">
        <v>266</v>
      </c>
      <c r="G211" s="110"/>
      <c r="H211" s="110"/>
      <c r="I211" s="110"/>
      <c r="J211" s="127"/>
    </row>
    <row r="212" spans="1:10" ht="15">
      <c r="A212" s="119"/>
      <c r="B212" s="119"/>
      <c r="C212" s="133"/>
      <c r="D212" s="130" t="s">
        <v>255</v>
      </c>
      <c r="E212" s="119"/>
      <c r="F212" s="126">
        <v>12.2</v>
      </c>
      <c r="G212" s="126"/>
      <c r="H212" s="126">
        <v>2.8</v>
      </c>
      <c r="I212" s="110"/>
      <c r="J212" s="127">
        <f t="shared" ref="J212:J222" si="5">F212*H212</f>
        <v>34.159999999999997</v>
      </c>
    </row>
    <row r="213" spans="1:10" ht="15">
      <c r="A213" s="119"/>
      <c r="B213" s="119"/>
      <c r="C213" s="133"/>
      <c r="D213" s="130" t="s">
        <v>253</v>
      </c>
      <c r="E213" s="119"/>
      <c r="F213" s="126">
        <v>10.9</v>
      </c>
      <c r="G213" s="126"/>
      <c r="H213" s="126">
        <v>2.8</v>
      </c>
      <c r="I213" s="110"/>
      <c r="J213" s="127">
        <f t="shared" si="5"/>
        <v>30.52</v>
      </c>
    </row>
    <row r="214" spans="1:10" ht="15">
      <c r="A214" s="119"/>
      <c r="B214" s="119"/>
      <c r="C214" s="133"/>
      <c r="D214" s="130" t="s">
        <v>259</v>
      </c>
      <c r="E214" s="119"/>
      <c r="F214" s="126">
        <v>17.7</v>
      </c>
      <c r="G214" s="126"/>
      <c r="H214" s="126">
        <v>2.8</v>
      </c>
      <c r="I214" s="110"/>
      <c r="J214" s="127">
        <f t="shared" si="5"/>
        <v>49.559999999999995</v>
      </c>
    </row>
    <row r="215" spans="1:10" ht="15">
      <c r="A215" s="119"/>
      <c r="B215" s="119"/>
      <c r="C215" s="133"/>
      <c r="D215" s="130" t="s">
        <v>260</v>
      </c>
      <c r="E215" s="119"/>
      <c r="F215" s="126">
        <v>29.7</v>
      </c>
      <c r="G215" s="126"/>
      <c r="H215" s="126">
        <v>2.8</v>
      </c>
      <c r="I215" s="110"/>
      <c r="J215" s="127">
        <f t="shared" si="5"/>
        <v>83.16</v>
      </c>
    </row>
    <row r="216" spans="1:10" ht="15">
      <c r="A216" s="119"/>
      <c r="B216" s="119"/>
      <c r="C216" s="133"/>
      <c r="D216" s="130" t="s">
        <v>237</v>
      </c>
      <c r="E216" s="119"/>
      <c r="F216" s="126">
        <v>8.6</v>
      </c>
      <c r="G216" s="126"/>
      <c r="H216" s="126">
        <v>2.8</v>
      </c>
      <c r="I216" s="110"/>
      <c r="J216" s="127">
        <f t="shared" si="5"/>
        <v>24.08</v>
      </c>
    </row>
    <row r="217" spans="1:10" ht="15">
      <c r="A217" s="119"/>
      <c r="B217" s="119"/>
      <c r="C217" s="133"/>
      <c r="D217" s="120" t="s">
        <v>264</v>
      </c>
      <c r="E217" s="119"/>
      <c r="F217" s="126">
        <v>23.3</v>
      </c>
      <c r="G217" s="126"/>
      <c r="H217" s="126">
        <v>3</v>
      </c>
      <c r="I217" s="110"/>
      <c r="J217" s="127">
        <f t="shared" si="5"/>
        <v>69.900000000000006</v>
      </c>
    </row>
    <row r="218" spans="1:10" ht="15">
      <c r="A218" s="119"/>
      <c r="B218" s="119"/>
      <c r="C218" s="133"/>
      <c r="D218" s="120" t="s">
        <v>265</v>
      </c>
      <c r="E218" s="119"/>
      <c r="F218" s="126">
        <v>23.3</v>
      </c>
      <c r="G218" s="126"/>
      <c r="H218" s="126">
        <v>1</v>
      </c>
      <c r="I218" s="110"/>
      <c r="J218" s="127">
        <f t="shared" si="5"/>
        <v>23.3</v>
      </c>
    </row>
    <row r="219" spans="1:10" ht="15">
      <c r="A219" s="119"/>
      <c r="B219" s="119"/>
      <c r="C219" s="133"/>
      <c r="D219" s="120" t="s">
        <v>451</v>
      </c>
      <c r="E219" s="119"/>
      <c r="F219" s="126">
        <v>11.1</v>
      </c>
      <c r="G219" s="126"/>
      <c r="H219" s="126">
        <v>3</v>
      </c>
      <c r="I219" s="110"/>
      <c r="J219" s="127">
        <f t="shared" si="5"/>
        <v>33.299999999999997</v>
      </c>
    </row>
    <row r="220" spans="1:10" ht="15">
      <c r="A220" s="119"/>
      <c r="B220" s="119"/>
      <c r="C220" s="133"/>
      <c r="D220" s="120" t="s">
        <v>452</v>
      </c>
      <c r="E220" s="119"/>
      <c r="F220" s="126">
        <v>11.1</v>
      </c>
      <c r="G220" s="126"/>
      <c r="H220" s="126">
        <v>3</v>
      </c>
      <c r="I220" s="110"/>
      <c r="J220" s="127">
        <f t="shared" si="5"/>
        <v>33.299999999999997</v>
      </c>
    </row>
    <row r="221" spans="1:10" ht="15">
      <c r="A221" s="119"/>
      <c r="B221" s="119"/>
      <c r="C221" s="133"/>
      <c r="D221" s="120" t="s">
        <v>453</v>
      </c>
      <c r="E221" s="119"/>
      <c r="F221" s="126">
        <v>13.3</v>
      </c>
      <c r="G221" s="126"/>
      <c r="H221" s="126">
        <v>1</v>
      </c>
      <c r="I221" s="110"/>
      <c r="J221" s="127">
        <f t="shared" si="5"/>
        <v>13.3</v>
      </c>
    </row>
    <row r="222" spans="1:10" ht="15">
      <c r="A222" s="119"/>
      <c r="B222" s="119"/>
      <c r="C222" s="133"/>
      <c r="D222" s="120" t="s">
        <v>454</v>
      </c>
      <c r="E222" s="119"/>
      <c r="F222" s="126">
        <v>13.3</v>
      </c>
      <c r="G222" s="126"/>
      <c r="H222" s="126">
        <v>1</v>
      </c>
      <c r="I222" s="110"/>
      <c r="J222" s="127">
        <f t="shared" si="5"/>
        <v>13.3</v>
      </c>
    </row>
    <row r="223" spans="1:10" ht="15">
      <c r="A223" s="119"/>
      <c r="B223" s="119"/>
      <c r="C223" s="133"/>
      <c r="D223" s="120" t="s">
        <v>456</v>
      </c>
      <c r="E223" s="119"/>
      <c r="F223" s="126">
        <v>1.2</v>
      </c>
      <c r="G223" s="126"/>
      <c r="H223" s="126">
        <v>1</v>
      </c>
      <c r="I223" s="126">
        <v>2</v>
      </c>
      <c r="J223" s="127">
        <f t="shared" ref="J223:J225" si="6">I223*H223*F223</f>
        <v>2.4</v>
      </c>
    </row>
    <row r="224" spans="1:10" ht="15">
      <c r="A224" s="119"/>
      <c r="B224" s="119"/>
      <c r="C224" s="133"/>
      <c r="D224" s="120" t="s">
        <v>457</v>
      </c>
      <c r="E224" s="119"/>
      <c r="F224" s="126">
        <v>7.95</v>
      </c>
      <c r="G224" s="126"/>
      <c r="H224" s="126">
        <v>1</v>
      </c>
      <c r="I224" s="126">
        <v>2</v>
      </c>
      <c r="J224" s="127">
        <f t="shared" si="6"/>
        <v>15.9</v>
      </c>
    </row>
    <row r="225" spans="1:10" ht="15">
      <c r="A225" s="119"/>
      <c r="B225" s="119"/>
      <c r="C225" s="133"/>
      <c r="D225" s="120" t="s">
        <v>458</v>
      </c>
      <c r="E225" s="119"/>
      <c r="F225" s="126">
        <v>8.65</v>
      </c>
      <c r="G225" s="126"/>
      <c r="H225" s="126">
        <v>1</v>
      </c>
      <c r="I225" s="126">
        <v>2</v>
      </c>
      <c r="J225" s="127">
        <f t="shared" si="6"/>
        <v>17.3</v>
      </c>
    </row>
    <row r="226" spans="1:10" ht="15">
      <c r="A226" s="119"/>
      <c r="B226" s="119"/>
      <c r="C226" s="133"/>
      <c r="D226" s="120"/>
      <c r="E226" s="119"/>
      <c r="F226" s="110"/>
      <c r="G226" s="110"/>
      <c r="H226" s="110"/>
      <c r="I226" s="110"/>
      <c r="J226" s="127">
        <f>SUM(J212:J225)</f>
        <v>443.48</v>
      </c>
    </row>
    <row r="227" spans="1:10" ht="15">
      <c r="A227" s="119"/>
      <c r="B227" s="119"/>
      <c r="C227" s="133"/>
      <c r="D227" s="145" t="s">
        <v>267</v>
      </c>
      <c r="E227" s="141"/>
      <c r="F227" s="140"/>
      <c r="G227" s="140"/>
      <c r="H227" s="140"/>
      <c r="I227" s="140"/>
      <c r="J227" s="139"/>
    </row>
    <row r="228" spans="1:10" ht="15">
      <c r="A228" s="119"/>
      <c r="B228" s="119"/>
      <c r="C228" s="133"/>
      <c r="D228" s="136" t="s">
        <v>268</v>
      </c>
      <c r="E228" s="141"/>
      <c r="F228" s="140"/>
      <c r="G228" s="140">
        <v>0.7</v>
      </c>
      <c r="H228" s="140">
        <v>2.1</v>
      </c>
      <c r="I228" s="140">
        <v>1</v>
      </c>
      <c r="J228" s="139">
        <f>G228*H228*I228</f>
        <v>1.47</v>
      </c>
    </row>
    <row r="229" spans="1:10" ht="15">
      <c r="A229" s="119"/>
      <c r="B229" s="119"/>
      <c r="C229" s="133"/>
      <c r="D229" s="136" t="s">
        <v>276</v>
      </c>
      <c r="E229" s="141"/>
      <c r="F229" s="140"/>
      <c r="G229" s="140">
        <v>0.8</v>
      </c>
      <c r="H229" s="140">
        <v>2.1</v>
      </c>
      <c r="I229" s="140">
        <v>3</v>
      </c>
      <c r="J229" s="139">
        <f t="shared" ref="J229:J243" si="7">G229*H229*I229</f>
        <v>5.0400000000000009</v>
      </c>
    </row>
    <row r="230" spans="1:10" ht="15">
      <c r="A230" s="119"/>
      <c r="B230" s="119"/>
      <c r="C230" s="133"/>
      <c r="D230" s="136" t="s">
        <v>275</v>
      </c>
      <c r="E230" s="141"/>
      <c r="F230" s="140"/>
      <c r="G230" s="140">
        <v>1</v>
      </c>
      <c r="H230" s="140">
        <v>2.1</v>
      </c>
      <c r="I230" s="140">
        <v>1</v>
      </c>
      <c r="J230" s="139">
        <f t="shared" si="7"/>
        <v>2.1</v>
      </c>
    </row>
    <row r="231" spans="1:10" ht="15">
      <c r="A231" s="119"/>
      <c r="B231" s="119"/>
      <c r="C231" s="133"/>
      <c r="D231" s="136" t="s">
        <v>269</v>
      </c>
      <c r="E231" s="141"/>
      <c r="F231" s="140"/>
      <c r="G231" s="140">
        <v>1.5</v>
      </c>
      <c r="H231" s="140">
        <v>2</v>
      </c>
      <c r="I231" s="140">
        <v>1</v>
      </c>
      <c r="J231" s="139">
        <f t="shared" si="7"/>
        <v>3</v>
      </c>
    </row>
    <row r="232" spans="1:10" ht="15">
      <c r="A232" s="119"/>
      <c r="B232" s="119"/>
      <c r="C232" s="133"/>
      <c r="D232" s="136" t="s">
        <v>270</v>
      </c>
      <c r="E232" s="141"/>
      <c r="F232" s="140"/>
      <c r="G232" s="140">
        <v>2</v>
      </c>
      <c r="H232" s="140">
        <v>2.1</v>
      </c>
      <c r="I232" s="140">
        <v>1</v>
      </c>
      <c r="J232" s="139">
        <f t="shared" si="7"/>
        <v>4.2</v>
      </c>
    </row>
    <row r="233" spans="1:10" ht="15">
      <c r="A233" s="119"/>
      <c r="B233" s="119"/>
      <c r="C233" s="133"/>
      <c r="D233" s="136" t="s">
        <v>277</v>
      </c>
      <c r="E233" s="141"/>
      <c r="F233" s="140"/>
      <c r="G233" s="140">
        <v>1</v>
      </c>
      <c r="H233" s="140">
        <v>2.1</v>
      </c>
      <c r="I233" s="140">
        <v>1</v>
      </c>
      <c r="J233" s="139">
        <f t="shared" si="7"/>
        <v>2.1</v>
      </c>
    </row>
    <row r="234" spans="1:10" ht="15">
      <c r="A234" s="119"/>
      <c r="B234" s="119"/>
      <c r="C234" s="133"/>
      <c r="D234" s="136" t="s">
        <v>271</v>
      </c>
      <c r="E234" s="141"/>
      <c r="F234" s="140"/>
      <c r="G234" s="140">
        <v>4.55</v>
      </c>
      <c r="H234" s="140">
        <v>2.1</v>
      </c>
      <c r="I234" s="140">
        <v>1</v>
      </c>
      <c r="J234" s="139">
        <f t="shared" si="7"/>
        <v>9.5549999999999997</v>
      </c>
    </row>
    <row r="235" spans="1:10" ht="15">
      <c r="A235" s="119"/>
      <c r="B235" s="119"/>
      <c r="C235" s="133"/>
      <c r="D235" s="136" t="s">
        <v>272</v>
      </c>
      <c r="E235" s="141"/>
      <c r="F235" s="140"/>
      <c r="G235" s="140">
        <v>2.2000000000000002</v>
      </c>
      <c r="H235" s="140">
        <v>2.5</v>
      </c>
      <c r="I235" s="140">
        <v>1</v>
      </c>
      <c r="J235" s="139">
        <f t="shared" si="7"/>
        <v>5.5</v>
      </c>
    </row>
    <row r="236" spans="1:10" ht="15">
      <c r="A236" s="119"/>
      <c r="B236" s="119"/>
      <c r="C236" s="133"/>
      <c r="D236" s="136" t="s">
        <v>273</v>
      </c>
      <c r="E236" s="141"/>
      <c r="F236" s="140"/>
      <c r="G236" s="140">
        <v>1.65</v>
      </c>
      <c r="H236" s="140">
        <v>2.1</v>
      </c>
      <c r="I236" s="140">
        <v>1</v>
      </c>
      <c r="J236" s="139">
        <f t="shared" si="7"/>
        <v>3.4649999999999999</v>
      </c>
    </row>
    <row r="237" spans="1:10" ht="15">
      <c r="A237" s="119"/>
      <c r="B237" s="119"/>
      <c r="C237" s="133"/>
      <c r="D237" s="136" t="s">
        <v>274</v>
      </c>
      <c r="E237" s="141"/>
      <c r="F237" s="140"/>
      <c r="G237" s="140">
        <v>2.5</v>
      </c>
      <c r="H237" s="140">
        <v>2.1</v>
      </c>
      <c r="I237" s="140">
        <v>1</v>
      </c>
      <c r="J237" s="139">
        <f t="shared" si="7"/>
        <v>5.25</v>
      </c>
    </row>
    <row r="238" spans="1:10" ht="15">
      <c r="A238" s="119"/>
      <c r="B238" s="119"/>
      <c r="C238" s="133"/>
      <c r="D238" s="136" t="s">
        <v>278</v>
      </c>
      <c r="E238" s="141"/>
      <c r="F238" s="140"/>
      <c r="G238" s="140">
        <v>1.25</v>
      </c>
      <c r="H238" s="140">
        <v>0.5</v>
      </c>
      <c r="I238" s="140">
        <v>6</v>
      </c>
      <c r="J238" s="139">
        <f t="shared" si="7"/>
        <v>3.75</v>
      </c>
    </row>
    <row r="239" spans="1:10" ht="15">
      <c r="A239" s="119"/>
      <c r="B239" s="119"/>
      <c r="C239" s="133"/>
      <c r="D239" s="136" t="s">
        <v>349</v>
      </c>
      <c r="E239" s="141"/>
      <c r="F239" s="140"/>
      <c r="G239" s="140">
        <v>2</v>
      </c>
      <c r="H239" s="140">
        <v>0.5</v>
      </c>
      <c r="I239" s="140">
        <v>1</v>
      </c>
      <c r="J239" s="139">
        <f t="shared" si="7"/>
        <v>1</v>
      </c>
    </row>
    <row r="240" spans="1:10" ht="15">
      <c r="A240" s="119"/>
      <c r="B240" s="119"/>
      <c r="C240" s="133"/>
      <c r="D240" s="136" t="s">
        <v>459</v>
      </c>
      <c r="E240" s="141"/>
      <c r="F240" s="140"/>
      <c r="G240" s="140">
        <v>0.6</v>
      </c>
      <c r="H240" s="140">
        <v>0.4</v>
      </c>
      <c r="I240" s="140">
        <v>1</v>
      </c>
      <c r="J240" s="139">
        <f t="shared" si="7"/>
        <v>0.24</v>
      </c>
    </row>
    <row r="241" spans="1:10" ht="15">
      <c r="A241" s="137"/>
      <c r="B241" s="137"/>
      <c r="C241" s="142"/>
      <c r="D241" s="136" t="s">
        <v>461</v>
      </c>
      <c r="E241" s="141"/>
      <c r="F241" s="140"/>
      <c r="G241" s="140">
        <v>0.5</v>
      </c>
      <c r="H241" s="140">
        <v>0.5</v>
      </c>
      <c r="I241" s="140">
        <v>4</v>
      </c>
      <c r="J241" s="139">
        <f t="shared" si="7"/>
        <v>1</v>
      </c>
    </row>
    <row r="242" spans="1:10" ht="15">
      <c r="A242" s="137"/>
      <c r="B242" s="137"/>
      <c r="C242" s="142"/>
      <c r="D242" s="136" t="s">
        <v>460</v>
      </c>
      <c r="E242" s="141"/>
      <c r="F242" s="140"/>
      <c r="G242" s="140">
        <v>1</v>
      </c>
      <c r="H242" s="140">
        <v>0.5</v>
      </c>
      <c r="I242" s="140">
        <v>1</v>
      </c>
      <c r="J242" s="139">
        <f t="shared" si="7"/>
        <v>0.5</v>
      </c>
    </row>
    <row r="243" spans="1:10" ht="15">
      <c r="A243" s="137"/>
      <c r="B243" s="137"/>
      <c r="C243" s="142"/>
      <c r="D243" s="136" t="s">
        <v>462</v>
      </c>
      <c r="E243" s="141"/>
      <c r="F243" s="140"/>
      <c r="G243" s="140">
        <v>1.75</v>
      </c>
      <c r="H243" s="140">
        <v>0.5</v>
      </c>
      <c r="I243" s="140">
        <v>1</v>
      </c>
      <c r="J243" s="139">
        <f t="shared" si="7"/>
        <v>0.875</v>
      </c>
    </row>
    <row r="244" spans="1:10" ht="15">
      <c r="A244" s="137"/>
      <c r="B244" s="137"/>
      <c r="C244" s="142"/>
      <c r="D244" s="136"/>
      <c r="E244" s="137"/>
      <c r="F244" s="138"/>
      <c r="G244" s="138"/>
      <c r="H244" s="138"/>
      <c r="I244" s="138"/>
      <c r="J244" s="139">
        <f>SUM(J228:J243)</f>
        <v>49.045000000000009</v>
      </c>
    </row>
    <row r="245" spans="1:10" ht="15">
      <c r="A245" s="119"/>
      <c r="B245" s="119"/>
      <c r="C245" s="133"/>
      <c r="D245" s="120"/>
      <c r="E245" s="119"/>
      <c r="F245" s="110"/>
      <c r="G245" s="110"/>
      <c r="H245" s="336" t="s">
        <v>12</v>
      </c>
      <c r="I245" s="337"/>
      <c r="J245" s="127">
        <f>J226-J244</f>
        <v>394.435</v>
      </c>
    </row>
    <row r="246" spans="1:10" ht="15">
      <c r="A246" s="119"/>
      <c r="B246" s="119"/>
      <c r="C246" s="133"/>
      <c r="D246" s="120"/>
      <c r="E246" s="119"/>
      <c r="F246" s="110"/>
      <c r="G246" s="110"/>
      <c r="H246" s="110"/>
      <c r="I246" s="110"/>
      <c r="J246" s="127"/>
    </row>
    <row r="247" spans="1:10" ht="15">
      <c r="A247" s="121" t="s">
        <v>238</v>
      </c>
      <c r="B247" s="121" t="s">
        <v>240</v>
      </c>
      <c r="C247" s="121" t="s">
        <v>239</v>
      </c>
      <c r="D247" s="121" t="s">
        <v>241</v>
      </c>
      <c r="E247" s="121" t="s">
        <v>242</v>
      </c>
      <c r="F247" s="122" t="s">
        <v>243</v>
      </c>
      <c r="G247" s="122" t="s">
        <v>244</v>
      </c>
      <c r="H247" s="122" t="s">
        <v>245</v>
      </c>
      <c r="I247" s="122" t="s">
        <v>246</v>
      </c>
      <c r="J247" s="125" t="s">
        <v>247</v>
      </c>
    </row>
    <row r="248" spans="1:10" ht="29.25" customHeight="1">
      <c r="A248" s="189" t="str">
        <f>'Orçamento DESONERADO'!A41</f>
        <v>7.4</v>
      </c>
      <c r="B248" s="189">
        <f>'Orçamento DESONERADO'!B41</f>
        <v>88489</v>
      </c>
      <c r="C248" s="189" t="str">
        <f>'Orçamento DESONERADO'!C41</f>
        <v>SINAPI</v>
      </c>
      <c r="D248" s="128" t="str">
        <f>'Orçamento DESONERADO'!D41</f>
        <v>PINTURA LÁTEX ACRÍLICA PREMIUM, APLICAÇÃO MANUAL EM PAREDES, DUAS DEMÃOS. AF_04/2023</v>
      </c>
      <c r="E248" s="189" t="str">
        <f>'Orçamento DESONERADO'!E41</f>
        <v>m²</v>
      </c>
      <c r="F248" s="128"/>
      <c r="G248" s="128"/>
      <c r="H248" s="128"/>
      <c r="I248" s="189" t="s">
        <v>455</v>
      </c>
      <c r="J248" s="128"/>
    </row>
    <row r="249" spans="1:10" ht="15">
      <c r="A249" s="119"/>
      <c r="B249" s="119"/>
      <c r="C249" s="133"/>
      <c r="D249" s="146" t="s">
        <v>263</v>
      </c>
      <c r="E249" s="119"/>
      <c r="F249" s="132" t="s">
        <v>266</v>
      </c>
      <c r="G249" s="110"/>
      <c r="H249" s="110"/>
      <c r="I249" s="110"/>
      <c r="J249" s="127"/>
    </row>
    <row r="250" spans="1:10" ht="15">
      <c r="A250" s="119"/>
      <c r="B250" s="119"/>
      <c r="C250" s="133"/>
      <c r="D250" s="130" t="s">
        <v>255</v>
      </c>
      <c r="E250" s="119"/>
      <c r="F250" s="126">
        <v>12.2</v>
      </c>
      <c r="G250" s="126"/>
      <c r="H250" s="126">
        <v>2.8</v>
      </c>
      <c r="I250" s="110"/>
      <c r="J250" s="127">
        <f t="shared" ref="J250:J257" si="8">F250*H250</f>
        <v>34.159999999999997</v>
      </c>
    </row>
    <row r="251" spans="1:10" ht="15">
      <c r="A251" s="119"/>
      <c r="B251" s="119"/>
      <c r="C251" s="133"/>
      <c r="D251" s="130" t="s">
        <v>253</v>
      </c>
      <c r="E251" s="119"/>
      <c r="F251" s="126">
        <v>10.9</v>
      </c>
      <c r="G251" s="126"/>
      <c r="H251" s="126">
        <v>2.8</v>
      </c>
      <c r="I251" s="110"/>
      <c r="J251" s="127">
        <f t="shared" si="8"/>
        <v>30.52</v>
      </c>
    </row>
    <row r="252" spans="1:10" ht="15">
      <c r="A252" s="119"/>
      <c r="B252" s="119"/>
      <c r="C252" s="133"/>
      <c r="D252" s="130" t="s">
        <v>259</v>
      </c>
      <c r="E252" s="119"/>
      <c r="F252" s="126">
        <v>17.7</v>
      </c>
      <c r="G252" s="126"/>
      <c r="H252" s="126">
        <v>2.8</v>
      </c>
      <c r="I252" s="110"/>
      <c r="J252" s="127">
        <f t="shared" si="8"/>
        <v>49.559999999999995</v>
      </c>
    </row>
    <row r="253" spans="1:10" ht="15">
      <c r="A253" s="119"/>
      <c r="B253" s="119"/>
      <c r="C253" s="133"/>
      <c r="D253" s="130" t="s">
        <v>260</v>
      </c>
      <c r="E253" s="119"/>
      <c r="F253" s="126">
        <v>29.7</v>
      </c>
      <c r="G253" s="126"/>
      <c r="H253" s="126">
        <v>2.8</v>
      </c>
      <c r="I253" s="110"/>
      <c r="J253" s="127">
        <f t="shared" si="8"/>
        <v>83.16</v>
      </c>
    </row>
    <row r="254" spans="1:10" ht="15">
      <c r="A254" s="119"/>
      <c r="B254" s="119"/>
      <c r="C254" s="133"/>
      <c r="D254" s="130" t="s">
        <v>237</v>
      </c>
      <c r="E254" s="119"/>
      <c r="F254" s="126">
        <v>8.6</v>
      </c>
      <c r="G254" s="126"/>
      <c r="H254" s="126">
        <v>2.8</v>
      </c>
      <c r="I254" s="110"/>
      <c r="J254" s="127">
        <f t="shared" si="8"/>
        <v>24.08</v>
      </c>
    </row>
    <row r="255" spans="1:10" ht="15">
      <c r="A255" s="119"/>
      <c r="B255" s="119"/>
      <c r="C255" s="133"/>
      <c r="D255" s="120" t="s">
        <v>264</v>
      </c>
      <c r="E255" s="119"/>
      <c r="F255" s="126">
        <v>23.3</v>
      </c>
      <c r="G255" s="126"/>
      <c r="H255" s="126">
        <v>3</v>
      </c>
      <c r="I255" s="110"/>
      <c r="J255" s="127">
        <f t="shared" si="8"/>
        <v>69.900000000000006</v>
      </c>
    </row>
    <row r="256" spans="1:10" ht="15">
      <c r="A256" s="119"/>
      <c r="B256" s="119"/>
      <c r="C256" s="133"/>
      <c r="D256" s="120" t="s">
        <v>265</v>
      </c>
      <c r="E256" s="119"/>
      <c r="F256" s="126">
        <v>23.3</v>
      </c>
      <c r="G256" s="126"/>
      <c r="H256" s="126">
        <v>1</v>
      </c>
      <c r="I256" s="110"/>
      <c r="J256" s="127">
        <f t="shared" si="8"/>
        <v>23.3</v>
      </c>
    </row>
    <row r="257" spans="1:10" ht="15">
      <c r="A257" s="119"/>
      <c r="B257" s="119"/>
      <c r="C257" s="133"/>
      <c r="D257" s="120" t="s">
        <v>451</v>
      </c>
      <c r="E257" s="119"/>
      <c r="F257" s="126">
        <v>11.1</v>
      </c>
      <c r="G257" s="126"/>
      <c r="H257" s="126">
        <v>3</v>
      </c>
      <c r="I257" s="110"/>
      <c r="J257" s="127">
        <f t="shared" si="8"/>
        <v>33.299999999999997</v>
      </c>
    </row>
    <row r="258" spans="1:10" ht="15">
      <c r="A258" s="119"/>
      <c r="B258" s="119"/>
      <c r="C258" s="133"/>
      <c r="D258" s="120" t="s">
        <v>452</v>
      </c>
      <c r="E258" s="119"/>
      <c r="F258" s="126">
        <v>11.1</v>
      </c>
      <c r="G258" s="126"/>
      <c r="H258" s="126">
        <v>3</v>
      </c>
      <c r="I258" s="110"/>
      <c r="J258" s="127">
        <f t="shared" ref="J258:J259" si="9">F258*H258</f>
        <v>33.299999999999997</v>
      </c>
    </row>
    <row r="259" spans="1:10" ht="15">
      <c r="A259" s="119"/>
      <c r="B259" s="119"/>
      <c r="C259" s="133"/>
      <c r="D259" s="120" t="s">
        <v>453</v>
      </c>
      <c r="E259" s="119"/>
      <c r="F259" s="126">
        <v>13.3</v>
      </c>
      <c r="G259" s="126"/>
      <c r="H259" s="126">
        <v>1</v>
      </c>
      <c r="I259" s="110"/>
      <c r="J259" s="127">
        <f t="shared" si="9"/>
        <v>13.3</v>
      </c>
    </row>
    <row r="260" spans="1:10" ht="15">
      <c r="A260" s="119"/>
      <c r="B260" s="119"/>
      <c r="C260" s="133"/>
      <c r="D260" s="120" t="s">
        <v>454</v>
      </c>
      <c r="E260" s="119"/>
      <c r="F260" s="126">
        <v>13.3</v>
      </c>
      <c r="G260" s="126"/>
      <c r="H260" s="126">
        <v>1</v>
      </c>
      <c r="I260" s="110"/>
      <c r="J260" s="127">
        <f t="shared" ref="J260" si="10">F260*H260</f>
        <v>13.3</v>
      </c>
    </row>
    <row r="261" spans="1:10" ht="15">
      <c r="A261" s="119"/>
      <c r="B261" s="119"/>
      <c r="C261" s="133"/>
      <c r="D261" s="120" t="s">
        <v>456</v>
      </c>
      <c r="E261" s="119"/>
      <c r="F261" s="126">
        <v>1.2</v>
      </c>
      <c r="G261" s="126"/>
      <c r="H261" s="126">
        <v>1</v>
      </c>
      <c r="I261" s="126">
        <v>2</v>
      </c>
      <c r="J261" s="127">
        <f t="shared" ref="J261:J263" si="11">I261*H261*F261</f>
        <v>2.4</v>
      </c>
    </row>
    <row r="262" spans="1:10" ht="15">
      <c r="A262" s="119"/>
      <c r="B262" s="119"/>
      <c r="C262" s="133"/>
      <c r="D262" s="120" t="s">
        <v>457</v>
      </c>
      <c r="E262" s="119"/>
      <c r="F262" s="126">
        <v>7.95</v>
      </c>
      <c r="G262" s="126"/>
      <c r="H262" s="126">
        <v>1</v>
      </c>
      <c r="I262" s="126">
        <v>2</v>
      </c>
      <c r="J262" s="127">
        <f t="shared" si="11"/>
        <v>15.9</v>
      </c>
    </row>
    <row r="263" spans="1:10" ht="15">
      <c r="A263" s="119"/>
      <c r="B263" s="119"/>
      <c r="C263" s="133"/>
      <c r="D263" s="120" t="s">
        <v>458</v>
      </c>
      <c r="E263" s="119"/>
      <c r="F263" s="126">
        <v>8.65</v>
      </c>
      <c r="G263" s="126"/>
      <c r="H263" s="126">
        <v>1</v>
      </c>
      <c r="I263" s="126">
        <v>2</v>
      </c>
      <c r="J263" s="127">
        <f t="shared" si="11"/>
        <v>17.3</v>
      </c>
    </row>
    <row r="264" spans="1:10" ht="15">
      <c r="A264" s="119"/>
      <c r="B264" s="119"/>
      <c r="C264" s="133"/>
      <c r="D264" s="120"/>
      <c r="E264" s="119"/>
      <c r="F264" s="110"/>
      <c r="G264" s="110"/>
      <c r="H264" s="110"/>
      <c r="I264" s="110"/>
      <c r="J264" s="127">
        <f>SUM(J250:J263)</f>
        <v>443.48</v>
      </c>
    </row>
    <row r="265" spans="1:10" ht="15">
      <c r="A265" s="119"/>
      <c r="B265" s="119"/>
      <c r="C265" s="133"/>
      <c r="D265" s="145" t="s">
        <v>267</v>
      </c>
      <c r="E265" s="141"/>
      <c r="F265" s="140"/>
      <c r="G265" s="140"/>
      <c r="H265" s="140"/>
      <c r="I265" s="140"/>
      <c r="J265" s="139"/>
    </row>
    <row r="266" spans="1:10" ht="15">
      <c r="A266" s="119"/>
      <c r="B266" s="119"/>
      <c r="C266" s="133"/>
      <c r="D266" s="136" t="s">
        <v>268</v>
      </c>
      <c r="E266" s="141"/>
      <c r="F266" s="140"/>
      <c r="G266" s="140">
        <v>0.7</v>
      </c>
      <c r="H266" s="140">
        <v>2.1</v>
      </c>
      <c r="I266" s="140">
        <v>1</v>
      </c>
      <c r="J266" s="139">
        <f>G266*H266*I266</f>
        <v>1.47</v>
      </c>
    </row>
    <row r="267" spans="1:10" ht="15">
      <c r="A267" s="119"/>
      <c r="B267" s="119"/>
      <c r="C267" s="133"/>
      <c r="D267" s="136" t="s">
        <v>276</v>
      </c>
      <c r="E267" s="141"/>
      <c r="F267" s="140"/>
      <c r="G267" s="140">
        <v>0.8</v>
      </c>
      <c r="H267" s="140">
        <v>2.1</v>
      </c>
      <c r="I267" s="140">
        <v>3</v>
      </c>
      <c r="J267" s="139">
        <f t="shared" ref="J267:J279" si="12">G267*H267*I267</f>
        <v>5.0400000000000009</v>
      </c>
    </row>
    <row r="268" spans="1:10" ht="15">
      <c r="A268" s="119"/>
      <c r="B268" s="119"/>
      <c r="C268" s="133"/>
      <c r="D268" s="136" t="s">
        <v>275</v>
      </c>
      <c r="E268" s="141"/>
      <c r="F268" s="140"/>
      <c r="G268" s="140">
        <v>1</v>
      </c>
      <c r="H268" s="140">
        <v>2.1</v>
      </c>
      <c r="I268" s="140">
        <v>1</v>
      </c>
      <c r="J268" s="139">
        <f t="shared" si="12"/>
        <v>2.1</v>
      </c>
    </row>
    <row r="269" spans="1:10" ht="15">
      <c r="A269" s="119"/>
      <c r="B269" s="119"/>
      <c r="C269" s="133"/>
      <c r="D269" s="136" t="s">
        <v>269</v>
      </c>
      <c r="E269" s="141"/>
      <c r="F269" s="140"/>
      <c r="G269" s="140">
        <v>1.5</v>
      </c>
      <c r="H269" s="140">
        <v>2</v>
      </c>
      <c r="I269" s="140">
        <v>1</v>
      </c>
      <c r="J269" s="139">
        <f t="shared" si="12"/>
        <v>3</v>
      </c>
    </row>
    <row r="270" spans="1:10" ht="15">
      <c r="A270" s="119"/>
      <c r="B270" s="119"/>
      <c r="C270" s="133"/>
      <c r="D270" s="136" t="s">
        <v>270</v>
      </c>
      <c r="E270" s="141"/>
      <c r="F270" s="140"/>
      <c r="G270" s="140">
        <v>2</v>
      </c>
      <c r="H270" s="140">
        <v>2.1</v>
      </c>
      <c r="I270" s="140">
        <v>1</v>
      </c>
      <c r="J270" s="139">
        <f t="shared" si="12"/>
        <v>4.2</v>
      </c>
    </row>
    <row r="271" spans="1:10" ht="15">
      <c r="A271" s="119"/>
      <c r="B271" s="119"/>
      <c r="C271" s="133"/>
      <c r="D271" s="136" t="s">
        <v>277</v>
      </c>
      <c r="E271" s="141"/>
      <c r="F271" s="140"/>
      <c r="G271" s="140">
        <v>1</v>
      </c>
      <c r="H271" s="140">
        <v>2.1</v>
      </c>
      <c r="I271" s="140">
        <v>1</v>
      </c>
      <c r="J271" s="139">
        <f t="shared" si="12"/>
        <v>2.1</v>
      </c>
    </row>
    <row r="272" spans="1:10" ht="15">
      <c r="A272" s="119"/>
      <c r="B272" s="119"/>
      <c r="C272" s="133"/>
      <c r="D272" s="136" t="s">
        <v>271</v>
      </c>
      <c r="E272" s="141"/>
      <c r="F272" s="140"/>
      <c r="G272" s="140">
        <v>4.55</v>
      </c>
      <c r="H272" s="140">
        <v>2.1</v>
      </c>
      <c r="I272" s="140">
        <v>1</v>
      </c>
      <c r="J272" s="139">
        <f t="shared" si="12"/>
        <v>9.5549999999999997</v>
      </c>
    </row>
    <row r="273" spans="1:10" ht="15">
      <c r="A273" s="119"/>
      <c r="B273" s="119"/>
      <c r="C273" s="133"/>
      <c r="D273" s="136" t="s">
        <v>272</v>
      </c>
      <c r="E273" s="141"/>
      <c r="F273" s="140"/>
      <c r="G273" s="140">
        <v>2.2000000000000002</v>
      </c>
      <c r="H273" s="140">
        <v>2.5</v>
      </c>
      <c r="I273" s="140">
        <v>1</v>
      </c>
      <c r="J273" s="139">
        <f t="shared" si="12"/>
        <v>5.5</v>
      </c>
    </row>
    <row r="274" spans="1:10" ht="15">
      <c r="A274" s="119"/>
      <c r="B274" s="119"/>
      <c r="C274" s="133"/>
      <c r="D274" s="136" t="s">
        <v>273</v>
      </c>
      <c r="E274" s="141"/>
      <c r="F274" s="140"/>
      <c r="G274" s="140">
        <v>1.65</v>
      </c>
      <c r="H274" s="140">
        <v>2.1</v>
      </c>
      <c r="I274" s="140">
        <v>1</v>
      </c>
      <c r="J274" s="139">
        <f t="shared" si="12"/>
        <v>3.4649999999999999</v>
      </c>
    </row>
    <row r="275" spans="1:10" ht="15">
      <c r="A275" s="119"/>
      <c r="B275" s="119"/>
      <c r="C275" s="133"/>
      <c r="D275" s="136" t="s">
        <v>274</v>
      </c>
      <c r="E275" s="141"/>
      <c r="F275" s="140"/>
      <c r="G275" s="140">
        <v>2.5</v>
      </c>
      <c r="H275" s="140">
        <v>2.1</v>
      </c>
      <c r="I275" s="140">
        <v>1</v>
      </c>
      <c r="J275" s="139">
        <f t="shared" si="12"/>
        <v>5.25</v>
      </c>
    </row>
    <row r="276" spans="1:10" ht="15">
      <c r="A276" s="119"/>
      <c r="B276" s="119"/>
      <c r="C276" s="133"/>
      <c r="D276" s="136" t="s">
        <v>278</v>
      </c>
      <c r="E276" s="141"/>
      <c r="F276" s="140"/>
      <c r="G276" s="140">
        <v>1.25</v>
      </c>
      <c r="H276" s="140">
        <v>0.5</v>
      </c>
      <c r="I276" s="140">
        <v>6</v>
      </c>
      <c r="J276" s="139">
        <f t="shared" si="12"/>
        <v>3.75</v>
      </c>
    </row>
    <row r="277" spans="1:10" ht="15">
      <c r="A277" s="119"/>
      <c r="B277" s="119"/>
      <c r="C277" s="133"/>
      <c r="D277" s="136" t="s">
        <v>349</v>
      </c>
      <c r="E277" s="141"/>
      <c r="F277" s="140"/>
      <c r="G277" s="140">
        <v>2</v>
      </c>
      <c r="H277" s="140">
        <v>0.5</v>
      </c>
      <c r="I277" s="140">
        <v>1</v>
      </c>
      <c r="J277" s="139">
        <f t="shared" si="12"/>
        <v>1</v>
      </c>
    </row>
    <row r="278" spans="1:10" ht="15">
      <c r="A278" s="119"/>
      <c r="B278" s="119"/>
      <c r="C278" s="133"/>
      <c r="D278" s="136" t="s">
        <v>459</v>
      </c>
      <c r="E278" s="141"/>
      <c r="F278" s="140"/>
      <c r="G278" s="140">
        <v>0.6</v>
      </c>
      <c r="H278" s="140">
        <v>0.4</v>
      </c>
      <c r="I278" s="140">
        <v>1</v>
      </c>
      <c r="J278" s="139">
        <f t="shared" si="12"/>
        <v>0.24</v>
      </c>
    </row>
    <row r="279" spans="1:10" ht="15">
      <c r="A279" s="119"/>
      <c r="B279" s="119"/>
      <c r="C279" s="133"/>
      <c r="D279" s="136" t="s">
        <v>461</v>
      </c>
      <c r="E279" s="141"/>
      <c r="F279" s="140"/>
      <c r="G279" s="140">
        <v>0.5</v>
      </c>
      <c r="H279" s="140">
        <v>0.5</v>
      </c>
      <c r="I279" s="140">
        <v>4</v>
      </c>
      <c r="J279" s="139">
        <f t="shared" si="12"/>
        <v>1</v>
      </c>
    </row>
    <row r="280" spans="1:10" ht="15">
      <c r="A280" s="119"/>
      <c r="B280" s="119"/>
      <c r="C280" s="133"/>
      <c r="D280" s="136" t="s">
        <v>460</v>
      </c>
      <c r="E280" s="141"/>
      <c r="F280" s="140"/>
      <c r="G280" s="140">
        <v>1</v>
      </c>
      <c r="H280" s="140">
        <v>0.5</v>
      </c>
      <c r="I280" s="140">
        <v>1</v>
      </c>
      <c r="J280" s="139">
        <f t="shared" ref="J280" si="13">G280*H280*I280</f>
        <v>0.5</v>
      </c>
    </row>
    <row r="281" spans="1:10" ht="15">
      <c r="A281" s="119"/>
      <c r="B281" s="119"/>
      <c r="C281" s="133"/>
      <c r="D281" s="136" t="s">
        <v>462</v>
      </c>
      <c r="E281" s="141"/>
      <c r="F281" s="140"/>
      <c r="G281" s="140">
        <v>1.75</v>
      </c>
      <c r="H281" s="140">
        <v>0.5</v>
      </c>
      <c r="I281" s="140">
        <v>1</v>
      </c>
      <c r="J281" s="139">
        <f t="shared" ref="J281" si="14">G281*H281*I281</f>
        <v>0.875</v>
      </c>
    </row>
    <row r="282" spans="1:10" ht="15">
      <c r="A282" s="137"/>
      <c r="B282" s="137"/>
      <c r="C282" s="142"/>
      <c r="D282" s="136"/>
      <c r="E282" s="137"/>
      <c r="F282" s="138"/>
      <c r="G282" s="138"/>
      <c r="H282" s="138"/>
      <c r="I282" s="138"/>
      <c r="J282" s="139">
        <f>SUM(J266:J281)</f>
        <v>49.045000000000009</v>
      </c>
    </row>
    <row r="283" spans="1:10" ht="15">
      <c r="A283" s="119"/>
      <c r="B283" s="119"/>
      <c r="C283" s="133"/>
      <c r="D283" s="120"/>
      <c r="E283" s="119"/>
      <c r="F283" s="110"/>
      <c r="G283" s="110"/>
      <c r="H283" s="336" t="s">
        <v>12</v>
      </c>
      <c r="I283" s="337"/>
      <c r="J283" s="127">
        <f>J264-J282</f>
        <v>394.435</v>
      </c>
    </row>
    <row r="284" spans="1:10" ht="15">
      <c r="A284" s="119"/>
      <c r="B284" s="119"/>
      <c r="C284" s="133"/>
      <c r="D284" s="120"/>
      <c r="E284" s="119"/>
      <c r="F284" s="110"/>
      <c r="G284" s="110"/>
      <c r="H284" s="110"/>
      <c r="I284" s="110"/>
      <c r="J284" s="127"/>
    </row>
    <row r="285" spans="1:10" ht="15">
      <c r="A285" s="121" t="s">
        <v>238</v>
      </c>
      <c r="B285" s="121" t="s">
        <v>240</v>
      </c>
      <c r="C285" s="121" t="s">
        <v>239</v>
      </c>
      <c r="D285" s="121" t="s">
        <v>241</v>
      </c>
      <c r="E285" s="121" t="s">
        <v>242</v>
      </c>
      <c r="F285" s="122" t="s">
        <v>243</v>
      </c>
      <c r="G285" s="122" t="s">
        <v>244</v>
      </c>
      <c r="H285" s="122" t="s">
        <v>245</v>
      </c>
      <c r="I285" s="122" t="s">
        <v>246</v>
      </c>
      <c r="J285" s="125" t="s">
        <v>247</v>
      </c>
    </row>
    <row r="286" spans="1:10" ht="31.5" customHeight="1">
      <c r="A286" s="119" t="str">
        <f>'Orçamento DESONERADO'!A42</f>
        <v>7.5</v>
      </c>
      <c r="B286" s="119">
        <f>'Orçamento DESONERADO'!B42</f>
        <v>88488</v>
      </c>
      <c r="C286" s="119" t="str">
        <f>'Orçamento DESONERADO'!C42</f>
        <v>SINAPI</v>
      </c>
      <c r="D286" s="119" t="str">
        <f>'Orçamento DESONERADO'!D42</f>
        <v>PINTURA LÁTEX ACRÍLICA PREMIUM, APLICAÇÃO MANUAL EM TETO, DUAS DEMÃOS. AF_04/2023</v>
      </c>
      <c r="E286" s="119" t="str">
        <f>'Orçamento DESONERADO'!E42</f>
        <v>m²</v>
      </c>
      <c r="F286" s="110"/>
      <c r="G286" s="110"/>
      <c r="H286" s="110"/>
      <c r="I286" s="110"/>
      <c r="J286" s="127"/>
    </row>
    <row r="287" spans="1:10">
      <c r="A287" s="119"/>
      <c r="B287" s="119"/>
      <c r="C287" s="133"/>
      <c r="D287" s="199" t="s">
        <v>450</v>
      </c>
      <c r="E287" s="197"/>
      <c r="F287" s="200"/>
      <c r="G287" s="200"/>
      <c r="H287" s="200"/>
      <c r="I287" s="200"/>
      <c r="J287" s="200"/>
    </row>
    <row r="288" spans="1:10">
      <c r="A288" s="119"/>
      <c r="B288" s="119"/>
      <c r="C288" s="133"/>
      <c r="D288" s="202" t="s">
        <v>237</v>
      </c>
      <c r="E288" s="197"/>
      <c r="F288" s="200"/>
      <c r="G288" s="200"/>
      <c r="H288" s="200"/>
      <c r="I288" s="200"/>
      <c r="J288" s="172">
        <v>3.4</v>
      </c>
    </row>
    <row r="289" spans="1:10">
      <c r="A289" s="119"/>
      <c r="B289" s="119"/>
      <c r="C289" s="133"/>
      <c r="D289" s="202" t="s">
        <v>249</v>
      </c>
      <c r="E289" s="197"/>
      <c r="F289" s="200"/>
      <c r="G289" s="200"/>
      <c r="H289" s="200"/>
      <c r="I289" s="200"/>
      <c r="J289" s="172">
        <v>2.4</v>
      </c>
    </row>
    <row r="290" spans="1:10">
      <c r="A290" s="119"/>
      <c r="B290" s="119"/>
      <c r="C290" s="133"/>
      <c r="D290" s="202" t="s">
        <v>250</v>
      </c>
      <c r="E290" s="197"/>
      <c r="F290" s="200"/>
      <c r="G290" s="200"/>
      <c r="H290" s="200"/>
      <c r="I290" s="200"/>
      <c r="J290" s="172">
        <v>2.4</v>
      </c>
    </row>
    <row r="291" spans="1:10">
      <c r="A291" s="119"/>
      <c r="B291" s="119"/>
      <c r="C291" s="133"/>
      <c r="D291" s="202" t="s">
        <v>251</v>
      </c>
      <c r="E291" s="197"/>
      <c r="F291" s="200"/>
      <c r="G291" s="200"/>
      <c r="H291" s="200"/>
      <c r="I291" s="200"/>
      <c r="J291" s="172">
        <v>3</v>
      </c>
    </row>
    <row r="292" spans="1:10">
      <c r="A292" s="119"/>
      <c r="B292" s="119"/>
      <c r="C292" s="133"/>
      <c r="D292" s="202" t="s">
        <v>252</v>
      </c>
      <c r="E292" s="197"/>
      <c r="F292" s="200"/>
      <c r="G292" s="200"/>
      <c r="H292" s="200"/>
      <c r="I292" s="200"/>
      <c r="J292" s="172">
        <v>7.3</v>
      </c>
    </row>
    <row r="293" spans="1:10">
      <c r="A293" s="119"/>
      <c r="B293" s="119"/>
      <c r="C293" s="133"/>
      <c r="D293" s="202" t="s">
        <v>253</v>
      </c>
      <c r="E293" s="197"/>
      <c r="F293" s="200"/>
      <c r="G293" s="200"/>
      <c r="H293" s="200"/>
      <c r="I293" s="200"/>
      <c r="J293" s="172">
        <v>7</v>
      </c>
    </row>
    <row r="294" spans="1:10">
      <c r="A294" s="119"/>
      <c r="B294" s="119"/>
      <c r="C294" s="133"/>
      <c r="D294" s="202" t="s">
        <v>254</v>
      </c>
      <c r="E294" s="197"/>
      <c r="F294" s="200"/>
      <c r="G294" s="200"/>
      <c r="H294" s="200"/>
      <c r="I294" s="200"/>
      <c r="J294" s="172">
        <v>6.2</v>
      </c>
    </row>
    <row r="295" spans="1:10">
      <c r="A295" s="119"/>
      <c r="B295" s="119"/>
      <c r="C295" s="133"/>
      <c r="D295" s="202" t="s">
        <v>255</v>
      </c>
      <c r="E295" s="197"/>
      <c r="F295" s="200"/>
      <c r="G295" s="200"/>
      <c r="H295" s="200"/>
      <c r="I295" s="200"/>
      <c r="J295" s="172">
        <v>9.1999999999999993</v>
      </c>
    </row>
    <row r="296" spans="1:10">
      <c r="A296" s="119"/>
      <c r="B296" s="119"/>
      <c r="C296" s="133"/>
      <c r="D296" s="202" t="s">
        <v>227</v>
      </c>
      <c r="E296" s="197"/>
      <c r="F296" s="200"/>
      <c r="G296" s="200"/>
      <c r="H296" s="200"/>
      <c r="I296" s="200"/>
      <c r="J296" s="172">
        <v>12</v>
      </c>
    </row>
    <row r="297" spans="1:10">
      <c r="A297" s="119"/>
      <c r="B297" s="119"/>
      <c r="C297" s="133"/>
      <c r="D297" s="202" t="s">
        <v>256</v>
      </c>
      <c r="E297" s="197"/>
      <c r="F297" s="200"/>
      <c r="G297" s="200"/>
      <c r="H297" s="200"/>
      <c r="I297" s="200"/>
      <c r="J297" s="172">
        <v>36.200000000000003</v>
      </c>
    </row>
    <row r="298" spans="1:10">
      <c r="A298" s="119"/>
      <c r="B298" s="119"/>
      <c r="C298" s="133"/>
      <c r="D298" s="202" t="s">
        <v>257</v>
      </c>
      <c r="E298" s="197"/>
      <c r="F298" s="200"/>
      <c r="G298" s="200"/>
      <c r="H298" s="200"/>
      <c r="I298" s="200"/>
      <c r="J298" s="172">
        <v>14</v>
      </c>
    </row>
    <row r="299" spans="1:10">
      <c r="A299" s="119"/>
      <c r="B299" s="119"/>
      <c r="C299" s="133"/>
      <c r="D299" s="202" t="s">
        <v>258</v>
      </c>
      <c r="E299" s="197"/>
      <c r="F299" s="200"/>
      <c r="G299" s="200"/>
      <c r="H299" s="200"/>
      <c r="I299" s="200"/>
      <c r="J299" s="172">
        <v>29.53</v>
      </c>
    </row>
    <row r="300" spans="1:10">
      <c r="A300" s="119"/>
      <c r="B300" s="119"/>
      <c r="C300" s="133"/>
      <c r="D300" s="202" t="s">
        <v>259</v>
      </c>
      <c r="E300" s="197"/>
      <c r="F300" s="200"/>
      <c r="G300" s="200"/>
      <c r="H300" s="200"/>
      <c r="I300" s="200"/>
      <c r="J300" s="172">
        <v>19.25</v>
      </c>
    </row>
    <row r="301" spans="1:10">
      <c r="A301" s="119"/>
      <c r="B301" s="119"/>
      <c r="C301" s="133"/>
      <c r="D301" s="202" t="s">
        <v>260</v>
      </c>
      <c r="E301" s="197"/>
      <c r="F301" s="200"/>
      <c r="G301" s="200"/>
      <c r="H301" s="200"/>
      <c r="I301" s="200"/>
      <c r="J301" s="172">
        <v>17.7</v>
      </c>
    </row>
    <row r="302" spans="1:10">
      <c r="A302" s="119"/>
      <c r="B302" s="119"/>
      <c r="C302" s="133"/>
      <c r="D302" s="202" t="s">
        <v>261</v>
      </c>
      <c r="E302" s="197"/>
      <c r="F302" s="200"/>
      <c r="G302" s="200"/>
      <c r="H302" s="200"/>
      <c r="I302" s="200"/>
      <c r="J302" s="172">
        <v>15</v>
      </c>
    </row>
    <row r="303" spans="1:10">
      <c r="A303" s="119"/>
      <c r="B303" s="119"/>
      <c r="C303" s="133"/>
      <c r="D303" s="202" t="s">
        <v>262</v>
      </c>
      <c r="E303" s="197"/>
      <c r="F303" s="200"/>
      <c r="G303" s="200"/>
      <c r="H303" s="200"/>
      <c r="I303" s="200"/>
      <c r="J303" s="172">
        <v>15</v>
      </c>
    </row>
    <row r="304" spans="1:10" ht="15">
      <c r="A304" s="119"/>
      <c r="B304" s="119"/>
      <c r="C304" s="133"/>
      <c r="D304" s="203"/>
      <c r="E304" s="197"/>
      <c r="F304" s="200"/>
      <c r="G304" s="200"/>
      <c r="H304" s="336" t="s">
        <v>12</v>
      </c>
      <c r="I304" s="337"/>
      <c r="J304" s="127">
        <f>SUM(J288:J303)</f>
        <v>199.57999999999998</v>
      </c>
    </row>
    <row r="305" spans="1:10" ht="15">
      <c r="A305" s="119"/>
      <c r="B305" s="119"/>
      <c r="C305" s="133"/>
      <c r="D305" s="120"/>
      <c r="E305" s="119"/>
      <c r="F305" s="110"/>
      <c r="G305" s="110"/>
      <c r="H305" s="110"/>
      <c r="I305" s="110"/>
      <c r="J305" s="127"/>
    </row>
    <row r="306" spans="1:10" ht="15">
      <c r="A306" s="121" t="s">
        <v>238</v>
      </c>
      <c r="B306" s="121" t="s">
        <v>240</v>
      </c>
      <c r="C306" s="121" t="s">
        <v>239</v>
      </c>
      <c r="D306" s="121" t="s">
        <v>241</v>
      </c>
      <c r="E306" s="121" t="s">
        <v>242</v>
      </c>
      <c r="F306" s="122" t="s">
        <v>243</v>
      </c>
      <c r="G306" s="122" t="s">
        <v>244</v>
      </c>
      <c r="H306" s="122" t="s">
        <v>245</v>
      </c>
      <c r="I306" s="122" t="s">
        <v>246</v>
      </c>
      <c r="J306" s="125" t="s">
        <v>247</v>
      </c>
    </row>
    <row r="307" spans="1:10" ht="47.25" customHeight="1">
      <c r="A307" s="119" t="str">
        <f>'Orçamento DESONERADO'!A43</f>
        <v>7.6</v>
      </c>
      <c r="B307" s="119">
        <f>'Orçamento DESONERADO'!B43</f>
        <v>100741</v>
      </c>
      <c r="C307" s="119" t="str">
        <f>'Orçamento DESONERADO'!C43</f>
        <v>SINAPI</v>
      </c>
      <c r="D307" s="119" t="str">
        <f>'Orçamento DESONERADO'!D43</f>
        <v>PINTURA COM TINTA ALQUÍDICA DE ACABAMENTO (ESMALTE SINTÉTICO ACETINADO) PULVERIZADA SOBRE SUPERFÍCIES METÁLICAS (EXCETO PERFIL) EXECUTADO EM OBRA (POR DEMÃO). AF_01/2020_PE</v>
      </c>
      <c r="E307" s="119" t="str">
        <f>'Orçamento DESONERADO'!E43</f>
        <v>m²</v>
      </c>
      <c r="F307" s="119"/>
      <c r="G307" s="119"/>
      <c r="H307" s="119"/>
      <c r="I307" s="119"/>
      <c r="J307" s="119"/>
    </row>
    <row r="308" spans="1:10" ht="15">
      <c r="A308" s="119"/>
      <c r="B308" s="119"/>
      <c r="C308" s="133"/>
      <c r="D308" s="146" t="s">
        <v>364</v>
      </c>
      <c r="E308" s="119"/>
      <c r="F308" s="110"/>
      <c r="G308" s="110"/>
      <c r="H308" s="110"/>
      <c r="I308" s="110"/>
      <c r="J308" s="127"/>
    </row>
    <row r="309" spans="1:10">
      <c r="A309" s="119"/>
      <c r="B309" s="119"/>
      <c r="C309" s="133"/>
      <c r="D309" s="120" t="s">
        <v>352</v>
      </c>
      <c r="E309" s="119"/>
      <c r="F309" s="126">
        <v>5</v>
      </c>
      <c r="G309" s="126"/>
      <c r="H309" s="126">
        <v>2.2999999999999998</v>
      </c>
      <c r="I309" s="126">
        <v>1</v>
      </c>
      <c r="J309" s="172">
        <f>F309*H309*I309</f>
        <v>11.5</v>
      </c>
    </row>
    <row r="310" spans="1:10">
      <c r="A310" s="119"/>
      <c r="B310" s="119"/>
      <c r="C310" s="133"/>
      <c r="D310" s="120" t="s">
        <v>351</v>
      </c>
      <c r="E310" s="119"/>
      <c r="F310" s="126">
        <v>1.5</v>
      </c>
      <c r="G310" s="126"/>
      <c r="H310" s="126">
        <v>2.2999999999999998</v>
      </c>
      <c r="I310" s="126">
        <v>1</v>
      </c>
      <c r="J310" s="172">
        <f t="shared" ref="J310:J324" si="15">F310*H310*I310</f>
        <v>3.4499999999999997</v>
      </c>
    </row>
    <row r="311" spans="1:10">
      <c r="A311" s="119"/>
      <c r="B311" s="119"/>
      <c r="C311" s="133"/>
      <c r="D311" s="120" t="s">
        <v>353</v>
      </c>
      <c r="E311" s="119"/>
      <c r="F311" s="126">
        <v>1</v>
      </c>
      <c r="G311" s="126"/>
      <c r="H311" s="126">
        <v>2.1</v>
      </c>
      <c r="I311" s="126">
        <v>2</v>
      </c>
      <c r="J311" s="172">
        <f t="shared" si="15"/>
        <v>4.2</v>
      </c>
    </row>
    <row r="312" spans="1:10">
      <c r="A312" s="119"/>
      <c r="B312" s="119"/>
      <c r="C312" s="133"/>
      <c r="D312" s="120" t="s">
        <v>354</v>
      </c>
      <c r="E312" s="119"/>
      <c r="F312" s="126">
        <v>2.2000000000000002</v>
      </c>
      <c r="G312" s="126"/>
      <c r="H312" s="126">
        <v>2.5</v>
      </c>
      <c r="I312" s="126">
        <v>2</v>
      </c>
      <c r="J312" s="172">
        <f t="shared" si="15"/>
        <v>11</v>
      </c>
    </row>
    <row r="313" spans="1:10">
      <c r="A313" s="119"/>
      <c r="B313" s="119"/>
      <c r="C313" s="133"/>
      <c r="D313" s="120" t="s">
        <v>355</v>
      </c>
      <c r="E313" s="119"/>
      <c r="F313" s="126">
        <v>0.8</v>
      </c>
      <c r="G313" s="126"/>
      <c r="H313" s="126">
        <v>0.6</v>
      </c>
      <c r="I313" s="126">
        <v>1</v>
      </c>
      <c r="J313" s="172">
        <f t="shared" si="15"/>
        <v>0.48</v>
      </c>
    </row>
    <row r="314" spans="1:10">
      <c r="A314" s="119"/>
      <c r="B314" s="119"/>
      <c r="C314" s="133"/>
      <c r="D314" s="120" t="s">
        <v>356</v>
      </c>
      <c r="E314" s="119"/>
      <c r="F314" s="126">
        <v>1.4</v>
      </c>
      <c r="G314" s="126"/>
      <c r="H314" s="126">
        <v>1.2</v>
      </c>
      <c r="I314" s="126">
        <v>1</v>
      </c>
      <c r="J314" s="172">
        <f t="shared" si="15"/>
        <v>1.68</v>
      </c>
    </row>
    <row r="315" spans="1:10">
      <c r="A315" s="119"/>
      <c r="B315" s="119"/>
      <c r="C315" s="133"/>
      <c r="D315" s="120" t="s">
        <v>357</v>
      </c>
      <c r="E315" s="119"/>
      <c r="F315" s="126">
        <v>2.7</v>
      </c>
      <c r="G315" s="126"/>
      <c r="H315" s="126">
        <v>1.2</v>
      </c>
      <c r="I315" s="126">
        <v>1</v>
      </c>
      <c r="J315" s="172">
        <f t="shared" si="15"/>
        <v>3.24</v>
      </c>
    </row>
    <row r="316" spans="1:10">
      <c r="A316" s="119"/>
      <c r="B316" s="119"/>
      <c r="C316" s="133"/>
      <c r="D316" s="120" t="s">
        <v>358</v>
      </c>
      <c r="E316" s="119"/>
      <c r="F316" s="192">
        <v>0.8</v>
      </c>
      <c r="G316" s="126"/>
      <c r="H316" s="126">
        <v>0.6</v>
      </c>
      <c r="I316" s="126">
        <v>3</v>
      </c>
      <c r="J316" s="172">
        <f t="shared" si="15"/>
        <v>1.44</v>
      </c>
    </row>
    <row r="317" spans="1:10">
      <c r="A317" s="119"/>
      <c r="B317" s="119"/>
      <c r="C317" s="133"/>
      <c r="D317" s="120" t="s">
        <v>359</v>
      </c>
      <c r="E317" s="119"/>
      <c r="F317" s="126">
        <v>1.3</v>
      </c>
      <c r="G317" s="126"/>
      <c r="H317" s="126">
        <v>0.8</v>
      </c>
      <c r="I317" s="126">
        <v>1</v>
      </c>
      <c r="J317" s="172">
        <f t="shared" si="15"/>
        <v>1.04</v>
      </c>
    </row>
    <row r="318" spans="1:10">
      <c r="A318" s="119"/>
      <c r="B318" s="119"/>
      <c r="C318" s="133"/>
      <c r="D318" s="120" t="s">
        <v>360</v>
      </c>
      <c r="E318" s="119"/>
      <c r="F318" s="126">
        <v>1.95</v>
      </c>
      <c r="G318" s="126"/>
      <c r="H318" s="126">
        <v>0.8</v>
      </c>
      <c r="I318" s="126">
        <v>1</v>
      </c>
      <c r="J318" s="172">
        <f t="shared" si="15"/>
        <v>1.56</v>
      </c>
    </row>
    <row r="319" spans="1:10">
      <c r="A319" s="119"/>
      <c r="B319" s="119"/>
      <c r="C319" s="133"/>
      <c r="D319" s="120" t="s">
        <v>361</v>
      </c>
      <c r="E319" s="119"/>
      <c r="F319" s="126">
        <v>0.7</v>
      </c>
      <c r="G319" s="126"/>
      <c r="H319" s="126">
        <v>0.7</v>
      </c>
      <c r="I319" s="126">
        <v>1</v>
      </c>
      <c r="J319" s="172">
        <f t="shared" si="15"/>
        <v>0.48999999999999994</v>
      </c>
    </row>
    <row r="320" spans="1:10">
      <c r="A320" s="119"/>
      <c r="B320" s="119"/>
      <c r="C320" s="133"/>
      <c r="D320" s="120" t="s">
        <v>362</v>
      </c>
      <c r="E320" s="119"/>
      <c r="F320" s="126">
        <v>1.45</v>
      </c>
      <c r="G320" s="126"/>
      <c r="H320" s="126">
        <v>0.7</v>
      </c>
      <c r="I320" s="126">
        <v>5</v>
      </c>
      <c r="J320" s="172">
        <f t="shared" si="15"/>
        <v>5.0749999999999993</v>
      </c>
    </row>
    <row r="321" spans="1:11">
      <c r="A321" s="119"/>
      <c r="B321" s="119"/>
      <c r="C321" s="133"/>
      <c r="D321" s="120" t="s">
        <v>363</v>
      </c>
      <c r="E321" s="119"/>
      <c r="F321" s="126">
        <v>2.1</v>
      </c>
      <c r="G321" s="126"/>
      <c r="H321" s="126">
        <v>0.7</v>
      </c>
      <c r="I321" s="126">
        <v>1</v>
      </c>
      <c r="J321" s="172">
        <f t="shared" si="15"/>
        <v>1.47</v>
      </c>
    </row>
    <row r="322" spans="1:11">
      <c r="A322" s="119"/>
      <c r="B322" s="119"/>
      <c r="C322" s="133"/>
      <c r="D322" s="129" t="s">
        <v>365</v>
      </c>
      <c r="E322" s="119"/>
      <c r="F322" s="126">
        <v>1.2</v>
      </c>
      <c r="G322" s="110"/>
      <c r="H322" s="110">
        <v>1.5</v>
      </c>
      <c r="I322" s="126">
        <v>1</v>
      </c>
      <c r="J322" s="172">
        <f t="shared" si="15"/>
        <v>1.7999999999999998</v>
      </c>
    </row>
    <row r="323" spans="1:11">
      <c r="A323" s="119"/>
      <c r="B323" s="119"/>
      <c r="C323" s="133"/>
      <c r="D323" s="129" t="s">
        <v>366</v>
      </c>
      <c r="E323" s="119"/>
      <c r="F323" s="126">
        <v>7.95</v>
      </c>
      <c r="G323" s="110"/>
      <c r="H323" s="110">
        <v>1.5</v>
      </c>
      <c r="I323" s="126">
        <v>1</v>
      </c>
      <c r="J323" s="172">
        <f t="shared" si="15"/>
        <v>11.925000000000001</v>
      </c>
    </row>
    <row r="324" spans="1:11">
      <c r="A324" s="119"/>
      <c r="B324" s="119"/>
      <c r="C324" s="133"/>
      <c r="D324" s="129" t="s">
        <v>367</v>
      </c>
      <c r="E324" s="119"/>
      <c r="F324" s="126">
        <v>8.65</v>
      </c>
      <c r="G324" s="110"/>
      <c r="H324" s="110">
        <v>1.5</v>
      </c>
      <c r="I324" s="126">
        <v>1</v>
      </c>
      <c r="J324" s="172">
        <f t="shared" si="15"/>
        <v>12.975000000000001</v>
      </c>
    </row>
    <row r="325" spans="1:11" ht="15">
      <c r="A325" s="119"/>
      <c r="B325" s="119"/>
      <c r="C325" s="133"/>
      <c r="D325" s="120"/>
      <c r="E325" s="119"/>
      <c r="F325" s="110"/>
      <c r="G325" s="110"/>
      <c r="H325" s="336" t="s">
        <v>12</v>
      </c>
      <c r="I325" s="337"/>
      <c r="J325" s="127">
        <f>SUM(J309:J324)</f>
        <v>73.324999999999989</v>
      </c>
    </row>
    <row r="326" spans="1:11" ht="15">
      <c r="A326" s="119"/>
      <c r="B326" s="119"/>
      <c r="C326" s="133"/>
      <c r="D326" s="120"/>
      <c r="E326" s="119"/>
      <c r="F326" s="193" t="s">
        <v>10069</v>
      </c>
      <c r="G326" s="194">
        <v>1</v>
      </c>
      <c r="H326" s="336" t="s">
        <v>12</v>
      </c>
      <c r="I326" s="337"/>
      <c r="J326" s="127">
        <f>J325*G326</f>
        <v>73.324999999999989</v>
      </c>
    </row>
    <row r="327" spans="1:11" ht="15">
      <c r="A327" s="119"/>
      <c r="B327" s="119"/>
      <c r="C327" s="133"/>
      <c r="D327" s="120"/>
      <c r="E327" s="119"/>
      <c r="F327" s="110"/>
      <c r="G327" s="110"/>
      <c r="H327" s="110"/>
      <c r="I327" s="110"/>
      <c r="J327" s="127"/>
    </row>
    <row r="328" spans="1:11">
      <c r="A328" s="54">
        <f>'Orçamento DESONERADO'!A44</f>
        <v>8</v>
      </c>
      <c r="B328" s="335" t="str">
        <f>'Orçamento DESONERADO'!D44</f>
        <v>LAJE E COBERTA</v>
      </c>
      <c r="C328" s="335"/>
      <c r="D328" s="335"/>
      <c r="E328" s="335"/>
      <c r="F328" s="335"/>
      <c r="G328" s="335"/>
      <c r="H328" s="335"/>
      <c r="I328" s="335"/>
      <c r="J328" s="335"/>
    </row>
    <row r="329" spans="1:11" ht="15">
      <c r="A329" s="121" t="s">
        <v>238</v>
      </c>
      <c r="B329" s="121" t="s">
        <v>240</v>
      </c>
      <c r="C329" s="121" t="s">
        <v>239</v>
      </c>
      <c r="D329" s="121" t="s">
        <v>241</v>
      </c>
      <c r="E329" s="121" t="s">
        <v>242</v>
      </c>
      <c r="F329" s="122" t="s">
        <v>243</v>
      </c>
      <c r="G329" s="122" t="s">
        <v>244</v>
      </c>
      <c r="H329" s="122" t="s">
        <v>245</v>
      </c>
      <c r="I329" s="122" t="s">
        <v>246</v>
      </c>
      <c r="J329" s="125" t="s">
        <v>247</v>
      </c>
    </row>
    <row r="330" spans="1:11" ht="51">
      <c r="A330" s="187" t="str">
        <f>'Orçamento DESONERADO'!A45</f>
        <v>8.1</v>
      </c>
      <c r="B330" s="187">
        <f>'Orçamento DESONERADO'!B45</f>
        <v>92543</v>
      </c>
      <c r="C330" s="187" t="str">
        <f>'Orçamento DESONERADO'!C45</f>
        <v>SINAPI</v>
      </c>
      <c r="D330" s="153" t="str">
        <f>'Orçamento DESONERADO'!D45</f>
        <v>TRAMA DE MADEIRA COMPOSTA POR TERÇAS PARA TELHADOS DE ATÉ 2 ÁGUAS PARA TELHA ONDULADA DE FIBROCIMENTO, METÁLICA, PLÁSTICA OU TERMOACÚSTICA, INCLUSO TRANSPORTE VERTICAL. AF_07/2019</v>
      </c>
      <c r="E330" s="187" t="str">
        <f>'Orçamento DESONERADO'!E45</f>
        <v>m²</v>
      </c>
      <c r="F330" s="153"/>
      <c r="G330" s="153"/>
      <c r="H330" s="153"/>
      <c r="I330" s="153"/>
      <c r="J330" s="153"/>
      <c r="K330" t="s">
        <v>282</v>
      </c>
    </row>
    <row r="331" spans="1:11" ht="15">
      <c r="A331" s="187"/>
      <c r="B331" s="188"/>
      <c r="C331" s="154"/>
      <c r="D331" s="146" t="s">
        <v>279</v>
      </c>
      <c r="E331" s="119"/>
      <c r="F331" s="110"/>
      <c r="G331" s="110"/>
      <c r="H331" s="110"/>
      <c r="I331" s="110"/>
      <c r="J331" s="127"/>
    </row>
    <row r="332" spans="1:11" ht="15">
      <c r="A332" s="119"/>
      <c r="B332" s="119"/>
      <c r="C332" s="133"/>
      <c r="D332" s="130" t="s">
        <v>280</v>
      </c>
      <c r="E332" s="119"/>
      <c r="F332" s="110"/>
      <c r="G332" s="110"/>
      <c r="H332" s="110"/>
      <c r="I332" s="110"/>
      <c r="J332" s="127">
        <v>7</v>
      </c>
    </row>
    <row r="333" spans="1:11" ht="15">
      <c r="A333" s="119"/>
      <c r="B333" s="119"/>
      <c r="C333" s="133"/>
      <c r="D333" s="120"/>
      <c r="E333" s="119"/>
      <c r="F333" s="110"/>
      <c r="G333" s="110"/>
      <c r="H333" s="110"/>
      <c r="I333" s="110"/>
      <c r="J333" s="127"/>
    </row>
    <row r="334" spans="1:11" ht="15">
      <c r="A334" s="121" t="s">
        <v>238</v>
      </c>
      <c r="B334" s="121" t="s">
        <v>240</v>
      </c>
      <c r="C334" s="121" t="s">
        <v>239</v>
      </c>
      <c r="D334" s="121" t="s">
        <v>241</v>
      </c>
      <c r="E334" s="121" t="s">
        <v>242</v>
      </c>
      <c r="F334" s="122" t="s">
        <v>243</v>
      </c>
      <c r="G334" s="122" t="s">
        <v>244</v>
      </c>
      <c r="H334" s="122" t="s">
        <v>245</v>
      </c>
      <c r="I334" s="122" t="s">
        <v>246</v>
      </c>
      <c r="J334" s="125" t="s">
        <v>247</v>
      </c>
    </row>
    <row r="335" spans="1:11" ht="58.5" customHeight="1">
      <c r="A335" s="187" t="str">
        <f>'Orçamento DESONERADO'!A46</f>
        <v>8.2</v>
      </c>
      <c r="B335" s="187">
        <f>'Orçamento DESONERADO'!B46</f>
        <v>94210</v>
      </c>
      <c r="C335" s="187" t="str">
        <f>'Orçamento DESONERADO'!C46</f>
        <v>SINAPI</v>
      </c>
      <c r="D335" s="153" t="str">
        <f>'Orçamento DESONERADO'!D46</f>
        <v>TELHAMENTO COM TELHA ONDULADA DE FIBROCIMENTO E = 6 MM, COM RECOBRIMENTO LATERAL DE 1 1/4 DE ONDA PARA TELHADO COM INCLINAÇÃO MÁXIMA DE 10°, COM ATÉ 2 ÁGUAS, INCLUSO IÇAMENTO. AF_07/2019</v>
      </c>
      <c r="E335" s="187" t="str">
        <f>'Orçamento DESONERADO'!E46</f>
        <v>m²</v>
      </c>
      <c r="F335" s="153"/>
      <c r="G335" s="153"/>
      <c r="H335" s="153"/>
      <c r="I335" s="153"/>
      <c r="J335" s="153"/>
      <c r="K335" t="s">
        <v>282</v>
      </c>
    </row>
    <row r="336" spans="1:11" ht="15">
      <c r="A336" s="187"/>
      <c r="B336" s="188"/>
      <c r="C336" s="154"/>
      <c r="D336" s="146" t="s">
        <v>284</v>
      </c>
      <c r="E336" s="119"/>
      <c r="F336" s="110"/>
      <c r="G336" s="110"/>
      <c r="H336" s="110"/>
      <c r="I336" s="110"/>
      <c r="J336" s="127"/>
    </row>
    <row r="337" spans="1:10" ht="15">
      <c r="A337" s="187"/>
      <c r="B337" s="188"/>
      <c r="C337" s="154"/>
      <c r="D337" s="130" t="s">
        <v>280</v>
      </c>
      <c r="E337" s="119"/>
      <c r="F337" s="110"/>
      <c r="G337" s="110"/>
      <c r="H337" s="110"/>
      <c r="I337" s="110"/>
      <c r="J337" s="127">
        <v>7</v>
      </c>
    </row>
    <row r="338" spans="1:10" ht="15">
      <c r="A338" s="187"/>
      <c r="B338" s="188"/>
      <c r="C338" s="154"/>
      <c r="D338" s="124"/>
      <c r="E338" s="119"/>
      <c r="F338" s="110"/>
      <c r="G338" s="110"/>
      <c r="H338" s="110"/>
      <c r="I338" s="110"/>
      <c r="J338" s="127"/>
    </row>
    <row r="339" spans="1:10">
      <c r="A339" s="54">
        <f>'Orçamento DESONERADO'!A47</f>
        <v>9</v>
      </c>
      <c r="B339" s="335" t="str">
        <f>'Orçamento DESONERADO'!D47</f>
        <v>INSTALAÇÕES HIDROSSANITÁRIAS</v>
      </c>
      <c r="C339" s="335"/>
      <c r="D339" s="335"/>
      <c r="E339" s="335"/>
      <c r="F339" s="335"/>
      <c r="G339" s="335"/>
      <c r="H339" s="335"/>
      <c r="I339" s="335"/>
      <c r="J339" s="335"/>
    </row>
    <row r="340" spans="1:10">
      <c r="A340" s="54" t="str">
        <f>'Orçamento DESONERADO'!A48</f>
        <v>9.1</v>
      </c>
      <c r="B340" s="335" t="str">
        <f>'Orçamento DESONERADO'!D48</f>
        <v>ESGOTO</v>
      </c>
      <c r="C340" s="335"/>
      <c r="D340" s="335"/>
      <c r="E340" s="335"/>
      <c r="F340" s="335"/>
      <c r="G340" s="335"/>
      <c r="H340" s="335"/>
      <c r="I340" s="335"/>
      <c r="J340" s="335"/>
    </row>
    <row r="341" spans="1:10" ht="15">
      <c r="A341" s="121" t="s">
        <v>238</v>
      </c>
      <c r="B341" s="121" t="s">
        <v>240</v>
      </c>
      <c r="C341" s="121" t="s">
        <v>239</v>
      </c>
      <c r="D341" s="121" t="s">
        <v>241</v>
      </c>
      <c r="E341" s="121" t="s">
        <v>242</v>
      </c>
      <c r="F341" s="122" t="s">
        <v>243</v>
      </c>
      <c r="G341" s="122" t="s">
        <v>244</v>
      </c>
      <c r="H341" s="122" t="s">
        <v>245</v>
      </c>
      <c r="I341" s="122" t="s">
        <v>246</v>
      </c>
      <c r="J341" s="125" t="s">
        <v>247</v>
      </c>
    </row>
    <row r="342" spans="1:10" ht="38.25">
      <c r="A342" s="187" t="str">
        <f>'Orçamento DESONERADO'!A49</f>
        <v>9.1.1</v>
      </c>
      <c r="B342" s="187">
        <f>'Orçamento DESONERADO'!B49</f>
        <v>89714</v>
      </c>
      <c r="C342" s="187" t="str">
        <f>'Orçamento DESONERADO'!C49</f>
        <v>SINAPI</v>
      </c>
      <c r="D342" s="187" t="str">
        <f>'Orçamento DESONERADO'!D49</f>
        <v>TUBO PVC, SERIE NORMAL, ESGOTO PREDIAL, DN 100 MM, FORNECIDO E INSTALADO EM RAMAL DE DESCARGA OU RAMAL DE ESGOTO SANITÁRIO. AF_08/2022</v>
      </c>
      <c r="E342" s="187" t="str">
        <f>'Orçamento DESONERADO'!E49</f>
        <v>M</v>
      </c>
      <c r="F342" s="187"/>
      <c r="G342" s="187"/>
      <c r="H342" s="187"/>
      <c r="I342" s="187"/>
      <c r="J342" s="187"/>
    </row>
    <row r="343" spans="1:10" ht="15">
      <c r="A343" s="119"/>
      <c r="B343" s="119"/>
      <c r="C343" s="133"/>
      <c r="D343" s="155" t="s">
        <v>448</v>
      </c>
      <c r="E343" s="119"/>
      <c r="F343" s="110"/>
      <c r="G343" s="110"/>
      <c r="H343" s="110"/>
      <c r="I343" s="110"/>
      <c r="J343" s="127">
        <v>6.25</v>
      </c>
    </row>
    <row r="344" spans="1:10">
      <c r="A344" s="187"/>
      <c r="B344" s="187"/>
      <c r="C344" s="187"/>
      <c r="D344" s="187"/>
      <c r="E344" s="187"/>
      <c r="F344" s="187"/>
      <c r="G344" s="187"/>
      <c r="H344" s="187"/>
      <c r="I344" s="187"/>
      <c r="J344" s="187"/>
    </row>
    <row r="345" spans="1:10" ht="15">
      <c r="A345" s="121" t="s">
        <v>238</v>
      </c>
      <c r="B345" s="121" t="s">
        <v>240</v>
      </c>
      <c r="C345" s="121" t="s">
        <v>239</v>
      </c>
      <c r="D345" s="121" t="s">
        <v>241</v>
      </c>
      <c r="E345" s="121" t="s">
        <v>242</v>
      </c>
      <c r="F345" s="122" t="s">
        <v>243</v>
      </c>
      <c r="G345" s="122" t="s">
        <v>244</v>
      </c>
      <c r="H345" s="122" t="s">
        <v>245</v>
      </c>
      <c r="I345" s="122" t="s">
        <v>246</v>
      </c>
      <c r="J345" s="125" t="s">
        <v>247</v>
      </c>
    </row>
    <row r="346" spans="1:10" ht="38.25">
      <c r="A346" s="187" t="str">
        <f>'Orçamento DESONERADO'!A50</f>
        <v>9.1.2</v>
      </c>
      <c r="B346" s="187">
        <f>'Orçamento DESONERADO'!B50</f>
        <v>89713</v>
      </c>
      <c r="C346" s="187" t="str">
        <f>'Orçamento DESONERADO'!C50</f>
        <v>SINAPI</v>
      </c>
      <c r="D346" s="187" t="str">
        <f>'Orçamento DESONERADO'!D50</f>
        <v>TUBO PVC, SERIE NORMAL, ESGOTO PREDIAL, DN 75 MM, FORNECIDO E INSTALADO EM RAMAL DE DESCARGA OU RAMAL DE ESGOTO SANITÁRIO. AF_08/2022</v>
      </c>
      <c r="E346" s="187" t="str">
        <f>'Orçamento DESONERADO'!E50</f>
        <v>M</v>
      </c>
      <c r="F346" s="110"/>
      <c r="G346" s="110"/>
      <c r="H346" s="110"/>
      <c r="I346" s="110"/>
      <c r="J346" s="127"/>
    </row>
    <row r="347" spans="1:10" ht="15">
      <c r="A347" s="119"/>
      <c r="B347" s="119"/>
      <c r="C347" s="133"/>
      <c r="D347" s="155" t="s">
        <v>448</v>
      </c>
      <c r="E347" s="119"/>
      <c r="F347" s="110"/>
      <c r="G347" s="110"/>
      <c r="H347" s="110"/>
      <c r="I347" s="110"/>
      <c r="J347" s="127">
        <v>4.2</v>
      </c>
    </row>
    <row r="348" spans="1:10" ht="15">
      <c r="A348" s="187"/>
      <c r="B348" s="187"/>
      <c r="C348" s="187"/>
      <c r="D348" s="187"/>
      <c r="E348" s="187"/>
      <c r="F348" s="110"/>
      <c r="G348" s="110"/>
      <c r="H348" s="110"/>
      <c r="I348" s="110"/>
      <c r="J348" s="127"/>
    </row>
    <row r="349" spans="1:10" ht="15">
      <c r="A349" s="121" t="s">
        <v>238</v>
      </c>
      <c r="B349" s="121" t="s">
        <v>240</v>
      </c>
      <c r="C349" s="121" t="s">
        <v>239</v>
      </c>
      <c r="D349" s="121" t="s">
        <v>241</v>
      </c>
      <c r="E349" s="121" t="s">
        <v>242</v>
      </c>
      <c r="F349" s="122" t="s">
        <v>243</v>
      </c>
      <c r="G349" s="122" t="s">
        <v>244</v>
      </c>
      <c r="H349" s="122" t="s">
        <v>245</v>
      </c>
      <c r="I349" s="122" t="s">
        <v>246</v>
      </c>
      <c r="J349" s="125" t="s">
        <v>247</v>
      </c>
    </row>
    <row r="350" spans="1:10" ht="38.25">
      <c r="A350" s="187" t="str">
        <f>'Orçamento DESONERADO'!A51</f>
        <v>9.1.3</v>
      </c>
      <c r="B350" s="187">
        <f>'Orçamento DESONERADO'!B51</f>
        <v>89712</v>
      </c>
      <c r="C350" s="187" t="str">
        <f>'Orçamento DESONERADO'!C51</f>
        <v>SINAPI</v>
      </c>
      <c r="D350" s="187" t="str">
        <f>'Orçamento DESONERADO'!D51</f>
        <v>TUBO PVC, SERIE NORMAL, ESGOTO PREDIAL, DN 50 MM, FORNECIDO E INSTALADO EM RAMAL DE DESCARGA OU RAMAL DE ESGOTO SANITÁRIO. AF_08/2022</v>
      </c>
      <c r="E350" s="187" t="str">
        <f>'Orçamento DESONERADO'!E51</f>
        <v>M</v>
      </c>
      <c r="F350" s="110"/>
      <c r="G350" s="110"/>
      <c r="H350" s="110"/>
      <c r="I350" s="110"/>
      <c r="J350" s="127"/>
    </row>
    <row r="351" spans="1:10" ht="15">
      <c r="A351" s="119"/>
      <c r="B351" s="119"/>
      <c r="C351" s="133"/>
      <c r="D351" s="155" t="s">
        <v>448</v>
      </c>
      <c r="E351" s="119"/>
      <c r="F351" s="110"/>
      <c r="G351" s="110"/>
      <c r="H351" s="110"/>
      <c r="I351" s="110"/>
      <c r="J351" s="127">
        <v>3.23</v>
      </c>
    </row>
    <row r="352" spans="1:10" ht="15">
      <c r="A352" s="187"/>
      <c r="B352" s="188"/>
      <c r="C352" s="154"/>
      <c r="D352" s="124"/>
      <c r="E352" s="119"/>
      <c r="F352" s="110"/>
      <c r="G352" s="110"/>
      <c r="H352" s="110"/>
      <c r="I352" s="110"/>
      <c r="J352" s="127"/>
    </row>
    <row r="353" spans="1:11">
      <c r="A353" s="54" t="str">
        <f>'Orçamento DESONERADO'!A52</f>
        <v>9.2</v>
      </c>
      <c r="B353" s="335" t="s">
        <v>226</v>
      </c>
      <c r="C353" s="335"/>
      <c r="D353" s="335"/>
      <c r="E353" s="335"/>
      <c r="F353" s="335"/>
      <c r="G353" s="335"/>
      <c r="H353" s="335"/>
      <c r="I353" s="335"/>
      <c r="J353" s="335"/>
    </row>
    <row r="354" spans="1:11" ht="15">
      <c r="A354" s="121" t="s">
        <v>238</v>
      </c>
      <c r="B354" s="121" t="s">
        <v>240</v>
      </c>
      <c r="C354" s="121" t="s">
        <v>239</v>
      </c>
      <c r="D354" s="121" t="s">
        <v>241</v>
      </c>
      <c r="E354" s="121" t="s">
        <v>242</v>
      </c>
      <c r="F354" s="122" t="s">
        <v>243</v>
      </c>
      <c r="G354" s="122" t="s">
        <v>244</v>
      </c>
      <c r="H354" s="122" t="s">
        <v>245</v>
      </c>
      <c r="I354" s="122" t="s">
        <v>246</v>
      </c>
      <c r="J354" s="125" t="s">
        <v>247</v>
      </c>
    </row>
    <row r="355" spans="1:11" ht="42" customHeight="1">
      <c r="A355" s="187" t="str">
        <f>'Orçamento DESONERADO'!A53</f>
        <v>9.2.1</v>
      </c>
      <c r="B355" s="187">
        <f>'Orçamento DESONERADO'!B53</f>
        <v>95471</v>
      </c>
      <c r="C355" s="187" t="str">
        <f>'Orçamento DESONERADO'!C53</f>
        <v>SINAPI</v>
      </c>
      <c r="D355" s="153" t="str">
        <f>'Orçamento DESONERADO'!D53</f>
        <v>VASO SANITARIO SIFONADO CONVENCIONAL PARA PCD SEM FURO FRONTAL COM LOUÇA BRANCA SEM ASSENTO - FORNECIMENTO E INSTALAÇÃO. AF_01/2020</v>
      </c>
      <c r="E355" s="187" t="str">
        <f>'Orçamento DESONERADO'!E53</f>
        <v xml:space="preserve">UN </v>
      </c>
      <c r="F355" s="153"/>
      <c r="G355" s="153"/>
      <c r="H355" s="153"/>
      <c r="I355" s="153"/>
      <c r="J355" s="153"/>
      <c r="K355" t="s">
        <v>303</v>
      </c>
    </row>
    <row r="356" spans="1:11" ht="15">
      <c r="A356" s="187"/>
      <c r="B356" s="188"/>
      <c r="C356" s="154"/>
      <c r="D356" s="174" t="s">
        <v>328</v>
      </c>
      <c r="E356" s="119"/>
      <c r="F356" s="110"/>
      <c r="G356" s="110"/>
      <c r="H356" s="110"/>
      <c r="I356" s="110"/>
      <c r="J356" s="127"/>
    </row>
    <row r="357" spans="1:11" ht="15">
      <c r="A357" s="187"/>
      <c r="B357" s="188"/>
      <c r="C357" s="154"/>
      <c r="D357" s="175" t="s">
        <v>329</v>
      </c>
      <c r="E357" s="119"/>
      <c r="F357" s="110"/>
      <c r="G357" s="110"/>
      <c r="H357" s="110"/>
      <c r="I357" s="110"/>
      <c r="J357" s="127">
        <v>1</v>
      </c>
    </row>
    <row r="358" spans="1:11" ht="15">
      <c r="A358" s="187"/>
      <c r="B358" s="188"/>
      <c r="C358" s="154"/>
      <c r="D358" s="124"/>
      <c r="E358" s="119"/>
      <c r="F358" s="110"/>
      <c r="G358" s="110"/>
      <c r="H358" s="110"/>
      <c r="I358" s="110"/>
      <c r="J358" s="127"/>
    </row>
    <row r="359" spans="1:11" ht="15">
      <c r="A359" s="121" t="s">
        <v>238</v>
      </c>
      <c r="B359" s="121" t="s">
        <v>240</v>
      </c>
      <c r="C359" s="121" t="s">
        <v>239</v>
      </c>
      <c r="D359" s="121" t="s">
        <v>241</v>
      </c>
      <c r="E359" s="121" t="s">
        <v>242</v>
      </c>
      <c r="F359" s="122" t="s">
        <v>243</v>
      </c>
      <c r="G359" s="122" t="s">
        <v>244</v>
      </c>
      <c r="H359" s="122" t="s">
        <v>245</v>
      </c>
      <c r="I359" s="122" t="s">
        <v>246</v>
      </c>
      <c r="J359" s="125" t="s">
        <v>247</v>
      </c>
    </row>
    <row r="360" spans="1:11" ht="38.25">
      <c r="A360" s="187" t="str">
        <f>'Orçamento DESONERADO'!A54</f>
        <v>9.2.2</v>
      </c>
      <c r="B360" s="187">
        <f>'Orçamento DESONERADO'!B54</f>
        <v>86911</v>
      </c>
      <c r="C360" s="187" t="str">
        <f>'Orçamento DESONERADO'!C54</f>
        <v>SINAPI</v>
      </c>
      <c r="D360" s="153" t="str">
        <f>'Orçamento DESONERADO'!D54</f>
        <v>TORNEIRA CROMADA LONGA, DE PAREDE, 1/2" OU 3/4", PARA PIA DE COZINHA, PADRÃO POPULAR - FORNECIMENTO E INSTALAÇÃO. AF_01/2020</v>
      </c>
      <c r="E360" s="187" t="str">
        <f>'Orçamento DESONERADO'!E54</f>
        <v xml:space="preserve">UN </v>
      </c>
      <c r="F360" s="153"/>
      <c r="G360" s="153"/>
      <c r="H360" s="153"/>
      <c r="I360" s="153"/>
      <c r="J360" s="153"/>
      <c r="K360" t="s">
        <v>303</v>
      </c>
    </row>
    <row r="361" spans="1:11" ht="15">
      <c r="A361" s="187"/>
      <c r="B361" s="188"/>
      <c r="C361" s="154"/>
      <c r="D361" s="174" t="s">
        <v>330</v>
      </c>
      <c r="E361" s="119"/>
      <c r="F361" s="110"/>
      <c r="G361" s="110"/>
      <c r="H361" s="110"/>
      <c r="I361" s="110"/>
      <c r="J361" s="127"/>
    </row>
    <row r="362" spans="1:11">
      <c r="A362" s="187"/>
      <c r="B362" s="188"/>
      <c r="C362" s="154"/>
      <c r="D362" s="124" t="s">
        <v>331</v>
      </c>
      <c r="E362" s="119"/>
      <c r="F362" s="110"/>
      <c r="G362" s="110"/>
      <c r="H362" s="110"/>
      <c r="I362" s="110"/>
      <c r="J362" s="172">
        <v>2</v>
      </c>
    </row>
    <row r="363" spans="1:11" ht="15">
      <c r="A363" s="187"/>
      <c r="B363" s="188"/>
      <c r="C363" s="154"/>
      <c r="D363" s="124"/>
      <c r="E363" s="119"/>
      <c r="F363" s="110"/>
      <c r="G363" s="110"/>
      <c r="H363" s="336" t="s">
        <v>12</v>
      </c>
      <c r="I363" s="337"/>
      <c r="J363" s="127">
        <f>SUM(J362:J362)</f>
        <v>2</v>
      </c>
    </row>
    <row r="364" spans="1:11" ht="15">
      <c r="A364" s="187"/>
      <c r="B364" s="188"/>
      <c r="C364" s="154"/>
      <c r="D364" s="124"/>
      <c r="E364" s="119"/>
      <c r="F364" s="110"/>
      <c r="G364" s="110"/>
      <c r="H364" s="110"/>
      <c r="I364" s="110"/>
      <c r="J364" s="127"/>
    </row>
    <row r="365" spans="1:11" ht="15">
      <c r="A365" s="121" t="s">
        <v>238</v>
      </c>
      <c r="B365" s="121" t="s">
        <v>240</v>
      </c>
      <c r="C365" s="121" t="s">
        <v>239</v>
      </c>
      <c r="D365" s="121" t="s">
        <v>241</v>
      </c>
      <c r="E365" s="121" t="s">
        <v>242</v>
      </c>
      <c r="F365" s="122" t="s">
        <v>243</v>
      </c>
      <c r="G365" s="122" t="s">
        <v>244</v>
      </c>
      <c r="H365" s="122" t="s">
        <v>245</v>
      </c>
      <c r="I365" s="122" t="s">
        <v>246</v>
      </c>
      <c r="J365" s="125" t="s">
        <v>247</v>
      </c>
    </row>
    <row r="366" spans="1:11" ht="58.5" customHeight="1">
      <c r="A366" s="187" t="str">
        <f>'Orçamento DESONERADO'!A55</f>
        <v>9.2.3</v>
      </c>
      <c r="B366" s="187">
        <f>'Orçamento DESONERADO'!B55</f>
        <v>86939</v>
      </c>
      <c r="C366" s="187" t="str">
        <f>'Orçamento DESONERADO'!C55</f>
        <v>SINAPI</v>
      </c>
      <c r="D366" s="153" t="str">
        <f>'Orçamento DESONERADO'!D55</f>
        <v>LAVATÓRIO LOUÇA BRANCA COM COLUNA, *44 X 35,5* CM, PADRÃO POPULAR, INCLUSO SIFÃO FLEXÍVEL EM PVC, VÁLVULA E ENGATE FLEXÍVEL 30CM EM PLÁSTICO E COM TORNEIRA CROMADA PADRÃO POPULAR - FORNECIMENTO E INSTALAÇÃO. AF_01/2020</v>
      </c>
      <c r="E366" s="187" t="str">
        <f>'Orçamento DESONERADO'!E55</f>
        <v xml:space="preserve">UN </v>
      </c>
      <c r="F366" s="153"/>
      <c r="G366" s="153"/>
      <c r="H366" s="153"/>
      <c r="I366" s="153"/>
      <c r="J366" s="153"/>
      <c r="K366" t="s">
        <v>303</v>
      </c>
    </row>
    <row r="367" spans="1:11" ht="15">
      <c r="A367" s="187"/>
      <c r="B367" s="188"/>
      <c r="C367" s="154"/>
      <c r="D367" s="174" t="s">
        <v>344</v>
      </c>
      <c r="E367" s="119"/>
      <c r="F367" s="110"/>
      <c r="G367" s="110"/>
      <c r="H367" s="110"/>
      <c r="I367" s="110"/>
      <c r="J367" s="127"/>
    </row>
    <row r="368" spans="1:11" ht="15">
      <c r="A368" s="187"/>
      <c r="B368" s="188"/>
      <c r="C368" s="154"/>
      <c r="D368" s="175" t="s">
        <v>329</v>
      </c>
      <c r="E368" s="119"/>
      <c r="F368" s="110"/>
      <c r="G368" s="110"/>
      <c r="H368" s="110"/>
      <c r="I368" s="110"/>
      <c r="J368" s="127">
        <v>1</v>
      </c>
    </row>
    <row r="369" spans="1:11" ht="15">
      <c r="A369" s="187"/>
      <c r="B369" s="188"/>
      <c r="C369" s="154"/>
      <c r="D369" s="124"/>
      <c r="E369" s="119"/>
      <c r="F369" s="110"/>
      <c r="G369" s="110"/>
      <c r="H369" s="110"/>
      <c r="I369" s="110"/>
      <c r="J369" s="127"/>
    </row>
    <row r="370" spans="1:11" ht="15">
      <c r="A370" s="121" t="s">
        <v>238</v>
      </c>
      <c r="B370" s="121" t="s">
        <v>240</v>
      </c>
      <c r="C370" s="121" t="s">
        <v>239</v>
      </c>
      <c r="D370" s="121" t="s">
        <v>241</v>
      </c>
      <c r="E370" s="121" t="s">
        <v>242</v>
      </c>
      <c r="F370" s="122" t="s">
        <v>243</v>
      </c>
      <c r="G370" s="122" t="s">
        <v>244</v>
      </c>
      <c r="H370" s="122" t="s">
        <v>245</v>
      </c>
      <c r="I370" s="122" t="s">
        <v>246</v>
      </c>
      <c r="J370" s="125" t="s">
        <v>247</v>
      </c>
    </row>
    <row r="371" spans="1:11" ht="32.25" customHeight="1">
      <c r="A371" s="187" t="str">
        <f>'Orçamento DESONERADO'!A56</f>
        <v>9.2.4</v>
      </c>
      <c r="B371" s="187">
        <f>'Orçamento DESONERADO'!B56</f>
        <v>100860</v>
      </c>
      <c r="C371" s="187" t="str">
        <f>'Orçamento DESONERADO'!C56</f>
        <v>SINAPI</v>
      </c>
      <c r="D371" s="153" t="str">
        <f>'Orçamento DESONERADO'!D56</f>
        <v>CHUVEIRO ELÉTRICO COMUM CORPO PLÁSTICO, TIPO DUCHA - FORNECIMENTO E INSTALAÇÃO. AF_01/2020</v>
      </c>
      <c r="E371" s="187" t="str">
        <f>'Orçamento DESONERADO'!E56</f>
        <v xml:space="preserve">UN </v>
      </c>
      <c r="F371" s="153"/>
      <c r="G371" s="153"/>
      <c r="H371" s="153"/>
      <c r="I371" s="153"/>
      <c r="J371" s="153"/>
      <c r="K371" t="s">
        <v>303</v>
      </c>
    </row>
    <row r="372" spans="1:11" ht="15">
      <c r="A372" s="187"/>
      <c r="B372" s="188"/>
      <c r="C372" s="154"/>
      <c r="D372" s="174" t="s">
        <v>332</v>
      </c>
      <c r="E372" s="119"/>
      <c r="F372" s="110"/>
      <c r="G372" s="110"/>
      <c r="H372" s="110"/>
      <c r="I372" s="110"/>
      <c r="J372" s="127"/>
    </row>
    <row r="373" spans="1:11">
      <c r="A373" s="187"/>
      <c r="B373" s="188"/>
      <c r="C373" s="154"/>
      <c r="D373" s="175" t="s">
        <v>309</v>
      </c>
      <c r="E373" s="119"/>
      <c r="F373" s="110"/>
      <c r="G373" s="110"/>
      <c r="H373" s="110"/>
      <c r="I373" s="110"/>
      <c r="J373" s="172">
        <v>1</v>
      </c>
    </row>
    <row r="374" spans="1:11">
      <c r="A374" s="187"/>
      <c r="B374" s="188"/>
      <c r="C374" s="154"/>
      <c r="D374" s="175" t="s">
        <v>310</v>
      </c>
      <c r="E374" s="119"/>
      <c r="F374" s="110"/>
      <c r="G374" s="110"/>
      <c r="H374" s="110"/>
      <c r="I374" s="110"/>
      <c r="J374" s="172">
        <v>1</v>
      </c>
    </row>
    <row r="375" spans="1:11" ht="15">
      <c r="A375" s="187"/>
      <c r="B375" s="188"/>
      <c r="C375" s="154"/>
      <c r="D375" s="124"/>
      <c r="E375" s="119"/>
      <c r="F375" s="110"/>
      <c r="G375" s="110"/>
      <c r="H375" s="336" t="s">
        <v>12</v>
      </c>
      <c r="I375" s="337"/>
      <c r="J375" s="127">
        <f>SUM(J373:J374)</f>
        <v>2</v>
      </c>
    </row>
    <row r="376" spans="1:11" ht="15">
      <c r="A376" s="187"/>
      <c r="B376" s="188"/>
      <c r="C376" s="154"/>
      <c r="D376" s="124"/>
      <c r="E376" s="119"/>
      <c r="F376" s="110"/>
      <c r="G376" s="110"/>
      <c r="H376" s="110"/>
      <c r="I376" s="110"/>
      <c r="J376" s="127"/>
    </row>
    <row r="377" spans="1:11" ht="15">
      <c r="A377" s="121" t="s">
        <v>238</v>
      </c>
      <c r="B377" s="121" t="s">
        <v>240</v>
      </c>
      <c r="C377" s="121" t="s">
        <v>239</v>
      </c>
      <c r="D377" s="121" t="s">
        <v>241</v>
      </c>
      <c r="E377" s="121" t="s">
        <v>242</v>
      </c>
      <c r="F377" s="122" t="s">
        <v>243</v>
      </c>
      <c r="G377" s="122" t="s">
        <v>244</v>
      </c>
      <c r="H377" s="122" t="s">
        <v>245</v>
      </c>
      <c r="I377" s="122" t="s">
        <v>246</v>
      </c>
      <c r="J377" s="125" t="s">
        <v>247</v>
      </c>
    </row>
    <row r="378" spans="1:11" ht="57" customHeight="1">
      <c r="A378" s="187" t="str">
        <f>'Orçamento DESONERADO'!A57</f>
        <v>9.2.5</v>
      </c>
      <c r="B378" s="187">
        <f>'Orçamento DESONERADO'!B57</f>
        <v>93441</v>
      </c>
      <c r="C378" s="187" t="str">
        <f>'Orçamento DESONERADO'!C57</f>
        <v>SINAPI</v>
      </c>
      <c r="D378" s="153" t="str">
        <f>'Orçamento DESONERADO'!D57</f>
        <v>BANCADA GRANITO CINZA 150 X 60 CM, COM CUBA DE EMBUTIR DE AÇO, VÁLVULA AMERICANA EM METAL, SIFÃO FLEXÍVEL EM PVC, ENGATE FLEXÍVEL 30 CM, TORNEIRA CROMADA LONGA, DE PAREDE, 1/2" OU 3/4", P/ COZINHA, PADRÃO POPULAR - FORNEC. E INSTALAÇÃO. AF_01/2020</v>
      </c>
      <c r="E378" s="187" t="str">
        <f>'Orçamento DESONERADO'!E57</f>
        <v xml:space="preserve">UN </v>
      </c>
      <c r="F378" s="153"/>
      <c r="G378" s="153"/>
      <c r="H378" s="153"/>
      <c r="I378" s="153"/>
      <c r="J378" s="153"/>
      <c r="K378" t="s">
        <v>303</v>
      </c>
    </row>
    <row r="379" spans="1:11" ht="15">
      <c r="A379" s="187"/>
      <c r="B379" s="188"/>
      <c r="C379" s="154"/>
      <c r="D379" s="174" t="s">
        <v>333</v>
      </c>
      <c r="E379" s="119"/>
      <c r="F379" s="110"/>
      <c r="G379" s="110"/>
      <c r="H379" s="110"/>
      <c r="I379" s="110"/>
      <c r="J379" s="127">
        <v>1</v>
      </c>
    </row>
    <row r="380" spans="1:11" ht="15">
      <c r="A380" s="187"/>
      <c r="B380" s="188"/>
      <c r="C380" s="154"/>
      <c r="D380" s="124"/>
      <c r="E380" s="119"/>
      <c r="F380" s="110"/>
      <c r="G380" s="110"/>
      <c r="H380" s="110"/>
      <c r="I380" s="110"/>
      <c r="J380" s="127"/>
    </row>
    <row r="381" spans="1:11" ht="15">
      <c r="A381" s="121" t="s">
        <v>238</v>
      </c>
      <c r="B381" s="121" t="s">
        <v>240</v>
      </c>
      <c r="C381" s="121" t="s">
        <v>239</v>
      </c>
      <c r="D381" s="121" t="s">
        <v>241</v>
      </c>
      <c r="E381" s="121" t="s">
        <v>242</v>
      </c>
      <c r="F381" s="122" t="s">
        <v>243</v>
      </c>
      <c r="G381" s="122" t="s">
        <v>244</v>
      </c>
      <c r="H381" s="122" t="s">
        <v>245</v>
      </c>
      <c r="I381" s="122" t="s">
        <v>246</v>
      </c>
      <c r="J381" s="125" t="s">
        <v>247</v>
      </c>
    </row>
    <row r="382" spans="1:11" ht="51">
      <c r="A382" s="187" t="str">
        <f>'Orçamento DESONERADO'!A58</f>
        <v>9.2.6</v>
      </c>
      <c r="B382" s="187">
        <f>'Orçamento DESONERADO'!B58</f>
        <v>12294</v>
      </c>
      <c r="C382" s="187" t="str">
        <f>'Orçamento DESONERADO'!C58</f>
        <v>ORSE</v>
      </c>
      <c r="D382" s="153" t="str">
        <f>'Orçamento DESONERADO'!D58</f>
        <v>PIA DE COZINHA COM BANCADA EM GRANITO CINZA ANDORINHA, E = 2CM, DIM 3,40X0,60M, COM 02 CUBAS DE AÇO INOX, SIFÃO CROMADO, VÁLVULA CROMADA, TORNEIRA CROMADA1/2", INCLUSIVE RODOPIA 10 CM, ASSENTADA</v>
      </c>
      <c r="E382" s="187" t="str">
        <f>'Orçamento DESONERADO'!E58</f>
        <v xml:space="preserve">UN </v>
      </c>
      <c r="F382" s="153"/>
      <c r="G382" s="153"/>
      <c r="H382" s="153"/>
      <c r="I382" s="153"/>
      <c r="J382" s="153"/>
    </row>
    <row r="383" spans="1:11" ht="15">
      <c r="A383" s="187"/>
      <c r="B383" s="188"/>
      <c r="C383" s="154"/>
      <c r="D383" s="174" t="s">
        <v>336</v>
      </c>
      <c r="E383" s="119"/>
      <c r="F383" s="110"/>
      <c r="G383" s="110"/>
      <c r="H383" s="110"/>
      <c r="I383" s="110"/>
      <c r="J383" s="127">
        <v>1</v>
      </c>
    </row>
    <row r="384" spans="1:11" ht="15">
      <c r="A384" s="187"/>
      <c r="B384" s="188"/>
      <c r="C384" s="154"/>
      <c r="D384" s="124"/>
      <c r="E384" s="119"/>
      <c r="F384" s="110"/>
      <c r="G384" s="110"/>
      <c r="H384" s="110"/>
      <c r="I384" s="110"/>
      <c r="J384" s="127"/>
    </row>
    <row r="385" spans="1:11" ht="15">
      <c r="A385" s="121" t="s">
        <v>238</v>
      </c>
      <c r="B385" s="121" t="s">
        <v>240</v>
      </c>
      <c r="C385" s="121" t="s">
        <v>239</v>
      </c>
      <c r="D385" s="121" t="s">
        <v>241</v>
      </c>
      <c r="E385" s="121" t="s">
        <v>242</v>
      </c>
      <c r="F385" s="122" t="s">
        <v>243</v>
      </c>
      <c r="G385" s="122" t="s">
        <v>244</v>
      </c>
      <c r="H385" s="122" t="s">
        <v>245</v>
      </c>
      <c r="I385" s="122" t="s">
        <v>246</v>
      </c>
      <c r="J385" s="125" t="s">
        <v>247</v>
      </c>
    </row>
    <row r="386" spans="1:11" ht="27.75" customHeight="1">
      <c r="A386" s="187" t="str">
        <f>'Orçamento DESONERADO'!A59</f>
        <v>9.2.7</v>
      </c>
      <c r="B386" s="187">
        <f>'Orçamento DESONERADO'!B59</f>
        <v>100849</v>
      </c>
      <c r="C386" s="187" t="str">
        <f>'Orçamento DESONERADO'!C59</f>
        <v>SINAPI</v>
      </c>
      <c r="D386" s="153" t="str">
        <f>'Orçamento DESONERADO'!D59</f>
        <v>ASSENTO SANITÁRIO CONVENCIONAL - FORNECIMENTO E INSTALACAO. AF_01/2020</v>
      </c>
      <c r="E386" s="187" t="str">
        <f>'Orçamento DESONERADO'!E59</f>
        <v xml:space="preserve">UN </v>
      </c>
      <c r="F386" s="153"/>
      <c r="G386" s="153"/>
      <c r="H386" s="153"/>
      <c r="I386" s="153"/>
      <c r="J386" s="153"/>
      <c r="K386" t="s">
        <v>303</v>
      </c>
    </row>
    <row r="387" spans="1:11" ht="15">
      <c r="A387" s="187"/>
      <c r="B387" s="188"/>
      <c r="C387" s="154"/>
      <c r="D387" s="174" t="s">
        <v>340</v>
      </c>
      <c r="E387" s="119"/>
      <c r="F387" s="110"/>
      <c r="G387" s="110"/>
      <c r="H387" s="110"/>
      <c r="I387" s="110"/>
      <c r="J387" s="127"/>
    </row>
    <row r="388" spans="1:11">
      <c r="A388" s="187"/>
      <c r="B388" s="188"/>
      <c r="C388" s="154"/>
      <c r="D388" s="175" t="s">
        <v>309</v>
      </c>
      <c r="E388" s="119"/>
      <c r="F388" s="110"/>
      <c r="G388" s="110"/>
      <c r="H388" s="110"/>
      <c r="I388" s="110"/>
      <c r="J388" s="172">
        <v>1</v>
      </c>
    </row>
    <row r="389" spans="1:11">
      <c r="A389" s="187"/>
      <c r="B389" s="188"/>
      <c r="C389" s="154"/>
      <c r="D389" s="175" t="s">
        <v>310</v>
      </c>
      <c r="E389" s="119"/>
      <c r="F389" s="110"/>
      <c r="G389" s="110"/>
      <c r="H389" s="110"/>
      <c r="I389" s="110"/>
      <c r="J389" s="172">
        <v>1</v>
      </c>
    </row>
    <row r="390" spans="1:11">
      <c r="A390" s="187"/>
      <c r="B390" s="188"/>
      <c r="C390" s="154"/>
      <c r="D390" s="175" t="s">
        <v>329</v>
      </c>
      <c r="E390" s="119"/>
      <c r="F390" s="110"/>
      <c r="G390" s="110"/>
      <c r="H390" s="110"/>
      <c r="I390" s="110"/>
      <c r="J390" s="172">
        <v>1</v>
      </c>
    </row>
    <row r="391" spans="1:11">
      <c r="A391" s="187"/>
      <c r="B391" s="188"/>
      <c r="C391" s="154"/>
      <c r="D391" s="175" t="s">
        <v>341</v>
      </c>
      <c r="E391" s="119"/>
      <c r="F391" s="110"/>
      <c r="G391" s="110"/>
      <c r="H391" s="110"/>
      <c r="I391" s="110"/>
      <c r="J391" s="172">
        <v>1</v>
      </c>
    </row>
    <row r="392" spans="1:11">
      <c r="A392" s="187"/>
      <c r="B392" s="188"/>
      <c r="C392" s="154"/>
      <c r="D392" s="175" t="s">
        <v>342</v>
      </c>
      <c r="E392" s="119"/>
      <c r="F392" s="110"/>
      <c r="G392" s="110"/>
      <c r="H392" s="110"/>
      <c r="I392" s="110"/>
      <c r="J392" s="172">
        <v>1</v>
      </c>
    </row>
    <row r="393" spans="1:11" ht="15">
      <c r="A393" s="187"/>
      <c r="B393" s="188"/>
      <c r="C393" s="154"/>
      <c r="D393" s="124"/>
      <c r="E393" s="119"/>
      <c r="F393" s="110"/>
      <c r="G393" s="110"/>
      <c r="H393" s="336" t="s">
        <v>12</v>
      </c>
      <c r="I393" s="337"/>
      <c r="J393" s="127">
        <f>SUM(J388:J392)</f>
        <v>5</v>
      </c>
    </row>
    <row r="394" spans="1:11" ht="15">
      <c r="A394" s="187"/>
      <c r="B394" s="188"/>
      <c r="C394" s="154"/>
      <c r="D394" s="124"/>
      <c r="E394" s="119"/>
      <c r="F394" s="110"/>
      <c r="G394" s="110"/>
      <c r="H394" s="110"/>
      <c r="I394" s="110"/>
      <c r="J394" s="127"/>
    </row>
    <row r="395" spans="1:11">
      <c r="A395" s="54">
        <f>'Orçamento DESONERADO'!A60</f>
        <v>10</v>
      </c>
      <c r="B395" s="335" t="str">
        <f>'Orçamento DESONERADO'!D60</f>
        <v>INSTALAÇÕES ELÉTRICAS</v>
      </c>
      <c r="C395" s="335"/>
      <c r="D395" s="335"/>
      <c r="E395" s="335"/>
      <c r="F395" s="335"/>
      <c r="G395" s="335"/>
      <c r="H395" s="335"/>
      <c r="I395" s="335"/>
      <c r="J395" s="335"/>
    </row>
    <row r="396" spans="1:11" ht="15">
      <c r="A396" s="121" t="s">
        <v>238</v>
      </c>
      <c r="B396" s="121" t="s">
        <v>240</v>
      </c>
      <c r="C396" s="121" t="s">
        <v>239</v>
      </c>
      <c r="D396" s="121" t="s">
        <v>241</v>
      </c>
      <c r="E396" s="121" t="s">
        <v>242</v>
      </c>
      <c r="F396" s="122" t="s">
        <v>243</v>
      </c>
      <c r="G396" s="122" t="s">
        <v>244</v>
      </c>
      <c r="H396" s="122" t="s">
        <v>245</v>
      </c>
      <c r="I396" s="122" t="s">
        <v>246</v>
      </c>
      <c r="J396" s="125" t="s">
        <v>247</v>
      </c>
    </row>
    <row r="397" spans="1:11" ht="38.25">
      <c r="A397" s="119" t="str">
        <f>'Orçamento DESONERADO'!A61</f>
        <v>10.1</v>
      </c>
      <c r="B397" s="119">
        <f>'Orçamento DESONERADO'!B61</f>
        <v>91926</v>
      </c>
      <c r="C397" s="119" t="str">
        <f>'Orçamento DESONERADO'!C61</f>
        <v>SINAPI</v>
      </c>
      <c r="D397" s="119" t="str">
        <f>'Orçamento DESONERADO'!D61</f>
        <v>CABO DE COBRE FLEXÍVEL ISOLADO, 2,5 MM², ANTI-CHAMA 450/750 V, PARA CIRCUITOS TERMINAIS - FORNECIMENTO E INSTALAÇÃO. AF_03/2023</v>
      </c>
      <c r="E397" s="119" t="str">
        <f>'Orçamento DESONERADO'!E61</f>
        <v>M</v>
      </c>
      <c r="F397" s="110"/>
      <c r="G397" s="110"/>
      <c r="H397" s="110"/>
      <c r="I397" s="110"/>
      <c r="J397" s="127"/>
    </row>
    <row r="398" spans="1:11" ht="15">
      <c r="A398" s="119"/>
      <c r="B398" s="119"/>
      <c r="C398" s="119"/>
      <c r="D398" s="178" t="s">
        <v>368</v>
      </c>
      <c r="E398" s="119"/>
      <c r="F398" s="110"/>
      <c r="G398" s="110"/>
      <c r="H398" s="110"/>
      <c r="I398" s="110"/>
      <c r="J398" s="127">
        <v>1001.31</v>
      </c>
    </row>
    <row r="399" spans="1:11" ht="15">
      <c r="A399" s="119"/>
      <c r="B399" s="119"/>
      <c r="C399" s="119"/>
      <c r="D399" s="119"/>
      <c r="E399" s="119"/>
      <c r="F399" s="110"/>
      <c r="G399" s="110"/>
      <c r="H399" s="110"/>
      <c r="I399" s="110"/>
      <c r="J399" s="127"/>
    </row>
    <row r="400" spans="1:11" ht="15">
      <c r="A400" s="121" t="s">
        <v>238</v>
      </c>
      <c r="B400" s="121" t="s">
        <v>240</v>
      </c>
      <c r="C400" s="121" t="s">
        <v>239</v>
      </c>
      <c r="D400" s="121" t="s">
        <v>241</v>
      </c>
      <c r="E400" s="121" t="s">
        <v>242</v>
      </c>
      <c r="F400" s="122" t="s">
        <v>243</v>
      </c>
      <c r="G400" s="122" t="s">
        <v>244</v>
      </c>
      <c r="H400" s="122" t="s">
        <v>245</v>
      </c>
      <c r="I400" s="122" t="s">
        <v>246</v>
      </c>
      <c r="J400" s="125" t="s">
        <v>247</v>
      </c>
    </row>
    <row r="401" spans="1:10" ht="38.25">
      <c r="A401" s="119" t="str">
        <f>'Orçamento DESONERADO'!A62</f>
        <v>10.2</v>
      </c>
      <c r="B401" s="119">
        <f>'Orçamento DESONERADO'!B62</f>
        <v>91928</v>
      </c>
      <c r="C401" s="119" t="str">
        <f>'Orçamento DESONERADO'!C62</f>
        <v>SINAPI</v>
      </c>
      <c r="D401" s="119" t="str">
        <f>'Orçamento DESONERADO'!D62</f>
        <v>CABO DE COBRE FLEXÍVEL ISOLADO, 4 MM², ANTI-CHAMA 450/750 V, PARA CIRCUITOS TERMINAIS - FORNECIMENTO E INSTALAÇÃO. AF_03/2023</v>
      </c>
      <c r="E401" s="119" t="str">
        <f>'Orçamento DESONERADO'!E62</f>
        <v>M</v>
      </c>
      <c r="F401" s="110"/>
      <c r="G401" s="110"/>
      <c r="H401" s="110"/>
      <c r="I401" s="110"/>
      <c r="J401" s="127"/>
    </row>
    <row r="402" spans="1:10" ht="15">
      <c r="A402" s="119"/>
      <c r="B402" s="119"/>
      <c r="C402" s="119"/>
      <c r="D402" s="178" t="s">
        <v>368</v>
      </c>
      <c r="E402" s="119"/>
      <c r="F402" s="110"/>
      <c r="G402" s="110"/>
      <c r="H402" s="110"/>
      <c r="I402" s="110"/>
      <c r="J402" s="127">
        <v>542.35</v>
      </c>
    </row>
    <row r="403" spans="1:10" ht="15">
      <c r="A403" s="119"/>
      <c r="B403" s="119"/>
      <c r="C403" s="119"/>
      <c r="D403" s="119"/>
      <c r="E403" s="119"/>
      <c r="F403" s="110"/>
      <c r="G403" s="110"/>
      <c r="H403" s="110"/>
      <c r="I403" s="110"/>
      <c r="J403" s="127"/>
    </row>
    <row r="404" spans="1:10" ht="15">
      <c r="A404" s="121" t="s">
        <v>238</v>
      </c>
      <c r="B404" s="121" t="s">
        <v>240</v>
      </c>
      <c r="C404" s="121" t="s">
        <v>239</v>
      </c>
      <c r="D404" s="121" t="s">
        <v>241</v>
      </c>
      <c r="E404" s="121" t="s">
        <v>242</v>
      </c>
      <c r="F404" s="122" t="s">
        <v>243</v>
      </c>
      <c r="G404" s="122" t="s">
        <v>244</v>
      </c>
      <c r="H404" s="122" t="s">
        <v>245</v>
      </c>
      <c r="I404" s="122" t="s">
        <v>246</v>
      </c>
      <c r="J404" s="125" t="s">
        <v>247</v>
      </c>
    </row>
    <row r="405" spans="1:10" ht="38.25">
      <c r="A405" s="119" t="str">
        <f>'Orçamento DESONERADO'!A63</f>
        <v>10.3</v>
      </c>
      <c r="B405" s="119">
        <f>'Orçamento DESONERADO'!B63</f>
        <v>91934</v>
      </c>
      <c r="C405" s="119" t="str">
        <f>'Orçamento DESONERADO'!C63</f>
        <v>SINAPI</v>
      </c>
      <c r="D405" s="119" t="str">
        <f>'Orçamento DESONERADO'!D63</f>
        <v>CABO DE COBRE FLEXÍVEL ISOLADO, 16 MM², ANTI-CHAMA 450/750 V, PARA CIRCUITOS TERMINAIS - FORNECIMENTO E INSTALAÇÃO. AF_03/2023</v>
      </c>
      <c r="E405" s="119" t="str">
        <f>'Orçamento DESONERADO'!E63</f>
        <v>M</v>
      </c>
      <c r="F405" s="110"/>
      <c r="G405" s="110"/>
      <c r="H405" s="110"/>
      <c r="I405" s="110"/>
      <c r="J405" s="127"/>
    </row>
    <row r="406" spans="1:10" ht="15">
      <c r="A406" s="119"/>
      <c r="B406" s="119"/>
      <c r="C406" s="119"/>
      <c r="D406" s="178" t="s">
        <v>368</v>
      </c>
      <c r="E406" s="119"/>
      <c r="F406" s="110"/>
      <c r="G406" s="110"/>
      <c r="H406" s="110"/>
      <c r="I406" s="110"/>
      <c r="J406" s="127">
        <v>46</v>
      </c>
    </row>
    <row r="407" spans="1:10" ht="15">
      <c r="A407" s="119"/>
      <c r="B407" s="119"/>
      <c r="C407" s="119"/>
      <c r="D407" s="119"/>
      <c r="E407" s="119"/>
      <c r="F407" s="110"/>
      <c r="G407" s="110"/>
      <c r="H407" s="110"/>
      <c r="I407" s="110"/>
      <c r="J407" s="127"/>
    </row>
    <row r="408" spans="1:10" ht="15">
      <c r="A408" s="121" t="s">
        <v>238</v>
      </c>
      <c r="B408" s="121" t="s">
        <v>240</v>
      </c>
      <c r="C408" s="121" t="s">
        <v>239</v>
      </c>
      <c r="D408" s="121" t="s">
        <v>241</v>
      </c>
      <c r="E408" s="121" t="s">
        <v>242</v>
      </c>
      <c r="F408" s="122" t="s">
        <v>243</v>
      </c>
      <c r="G408" s="122" t="s">
        <v>244</v>
      </c>
      <c r="H408" s="122" t="s">
        <v>245</v>
      </c>
      <c r="I408" s="122" t="s">
        <v>246</v>
      </c>
      <c r="J408" s="125" t="s">
        <v>247</v>
      </c>
    </row>
    <row r="409" spans="1:10" ht="31.5" customHeight="1">
      <c r="A409" s="119" t="str">
        <f>'Orçamento DESONERADO'!A64</f>
        <v>10.4</v>
      </c>
      <c r="B409" s="119">
        <f>'Orçamento DESONERADO'!B64</f>
        <v>93653</v>
      </c>
      <c r="C409" s="119" t="str">
        <f>'Orçamento DESONERADO'!C64</f>
        <v>SINAPI</v>
      </c>
      <c r="D409" s="119" t="str">
        <f>'Orçamento DESONERADO'!D64</f>
        <v>DISJUNTOR MONOPOLAR TIPO DIN, CORRENTE NOMINAL DE 10A - FORNECIMENTO E INSTALAÇÃO. AF_10/2020</v>
      </c>
      <c r="E409" s="119" t="str">
        <f>'Orçamento DESONERADO'!E64</f>
        <v>UN</v>
      </c>
      <c r="F409" s="110"/>
      <c r="G409" s="110"/>
      <c r="H409" s="110"/>
      <c r="I409" s="110"/>
      <c r="J409" s="127"/>
    </row>
    <row r="410" spans="1:10" ht="15">
      <c r="A410" s="119"/>
      <c r="B410" s="119"/>
      <c r="C410" s="119"/>
      <c r="D410" s="178" t="s">
        <v>368</v>
      </c>
      <c r="E410" s="119"/>
      <c r="F410" s="110"/>
      <c r="G410" s="110"/>
      <c r="H410" s="110"/>
      <c r="I410" s="110"/>
      <c r="J410" s="127">
        <v>7</v>
      </c>
    </row>
    <row r="411" spans="1:10" ht="15">
      <c r="A411" s="119"/>
      <c r="B411" s="119"/>
      <c r="C411" s="119"/>
      <c r="D411" s="119"/>
      <c r="E411" s="119"/>
      <c r="F411" s="110"/>
      <c r="G411" s="110"/>
      <c r="H411" s="110"/>
      <c r="I411" s="110"/>
      <c r="J411" s="127"/>
    </row>
    <row r="412" spans="1:10" ht="15">
      <c r="A412" s="121" t="s">
        <v>238</v>
      </c>
      <c r="B412" s="121" t="s">
        <v>240</v>
      </c>
      <c r="C412" s="121" t="s">
        <v>239</v>
      </c>
      <c r="D412" s="121" t="s">
        <v>241</v>
      </c>
      <c r="E412" s="121" t="s">
        <v>242</v>
      </c>
      <c r="F412" s="122" t="s">
        <v>243</v>
      </c>
      <c r="G412" s="122" t="s">
        <v>244</v>
      </c>
      <c r="H412" s="122" t="s">
        <v>245</v>
      </c>
      <c r="I412" s="122" t="s">
        <v>246</v>
      </c>
      <c r="J412" s="125" t="s">
        <v>247</v>
      </c>
    </row>
    <row r="413" spans="1:10" ht="31.5" customHeight="1">
      <c r="A413" s="119" t="str">
        <f>'Orçamento DESONERADO'!A65</f>
        <v>10.5</v>
      </c>
      <c r="B413" s="119">
        <f>'Orçamento DESONERADO'!B65</f>
        <v>93654</v>
      </c>
      <c r="C413" s="119" t="str">
        <f>'Orçamento DESONERADO'!C65</f>
        <v>SINAPI</v>
      </c>
      <c r="D413" s="119" t="str">
        <f>'Orçamento DESONERADO'!D65</f>
        <v>DISJUNTOR MONOPOLAR TIPO DIN, CORRENTE NOMINAL DE 16A - FORNECIMENTO E INSTALAÇÃO. AF_10/2020</v>
      </c>
      <c r="E413" s="119" t="str">
        <f>'Orçamento DESONERADO'!E65</f>
        <v>UN</v>
      </c>
      <c r="F413" s="110"/>
      <c r="G413" s="110"/>
      <c r="H413" s="110"/>
      <c r="I413" s="110"/>
      <c r="J413" s="127"/>
    </row>
    <row r="414" spans="1:10" ht="15">
      <c r="A414" s="119"/>
      <c r="B414" s="119"/>
      <c r="C414" s="119"/>
      <c r="D414" s="178" t="s">
        <v>368</v>
      </c>
      <c r="E414" s="119"/>
      <c r="F414" s="110"/>
      <c r="G414" s="110"/>
      <c r="H414" s="110"/>
      <c r="I414" s="110"/>
      <c r="J414" s="127">
        <v>9</v>
      </c>
    </row>
    <row r="415" spans="1:10" ht="15">
      <c r="A415" s="119"/>
      <c r="B415" s="119"/>
      <c r="C415" s="119"/>
      <c r="D415" s="119"/>
      <c r="E415" s="119"/>
      <c r="F415" s="110"/>
      <c r="G415" s="110"/>
      <c r="H415" s="110"/>
      <c r="I415" s="110"/>
      <c r="J415" s="127"/>
    </row>
    <row r="416" spans="1:10" ht="15">
      <c r="A416" s="121" t="s">
        <v>238</v>
      </c>
      <c r="B416" s="121" t="s">
        <v>240</v>
      </c>
      <c r="C416" s="121" t="s">
        <v>239</v>
      </c>
      <c r="D416" s="121" t="s">
        <v>241</v>
      </c>
      <c r="E416" s="121" t="s">
        <v>242</v>
      </c>
      <c r="F416" s="122" t="s">
        <v>243</v>
      </c>
      <c r="G416" s="122" t="s">
        <v>244</v>
      </c>
      <c r="H416" s="122" t="s">
        <v>245</v>
      </c>
      <c r="I416" s="122" t="s">
        <v>246</v>
      </c>
      <c r="J416" s="125" t="s">
        <v>247</v>
      </c>
    </row>
    <row r="417" spans="1:10" ht="25.5">
      <c r="A417" s="119" t="str">
        <f>'Orçamento DESONERADO'!A66</f>
        <v>10.6</v>
      </c>
      <c r="B417" s="119">
        <f>'Orçamento DESONERADO'!B66</f>
        <v>93655</v>
      </c>
      <c r="C417" s="119" t="str">
        <f>'Orçamento DESONERADO'!C66</f>
        <v>SINAPI</v>
      </c>
      <c r="D417" s="119" t="str">
        <f>'Orçamento DESONERADO'!D66</f>
        <v>DISJUNTOR MONOPOLAR TIPO DIN, CORRENTE NOMINAL DE 20A - FORNECIMENTO E INSTALAÇÃO. AF_10/2020</v>
      </c>
      <c r="E417" s="119" t="str">
        <f>'Orçamento DESONERADO'!E66</f>
        <v>UN</v>
      </c>
      <c r="F417" s="110"/>
      <c r="G417" s="110"/>
      <c r="H417" s="110"/>
      <c r="I417" s="110"/>
      <c r="J417" s="127"/>
    </row>
    <row r="418" spans="1:10" ht="15">
      <c r="A418" s="119"/>
      <c r="B418" s="119"/>
      <c r="C418" s="119"/>
      <c r="D418" s="178" t="s">
        <v>368</v>
      </c>
      <c r="E418" s="119"/>
      <c r="F418" s="110"/>
      <c r="G418" s="110"/>
      <c r="H418" s="110"/>
      <c r="I418" s="110"/>
      <c r="J418" s="127">
        <v>1</v>
      </c>
    </row>
    <row r="419" spans="1:10" ht="15">
      <c r="A419" s="119"/>
      <c r="B419" s="119"/>
      <c r="C419" s="119"/>
      <c r="D419" s="119"/>
      <c r="E419" s="119"/>
      <c r="F419" s="110"/>
      <c r="G419" s="110"/>
      <c r="H419" s="110"/>
      <c r="I419" s="110"/>
      <c r="J419" s="127"/>
    </row>
    <row r="420" spans="1:10" ht="15">
      <c r="A420" s="121" t="s">
        <v>238</v>
      </c>
      <c r="B420" s="121" t="s">
        <v>240</v>
      </c>
      <c r="C420" s="121" t="s">
        <v>239</v>
      </c>
      <c r="D420" s="121" t="s">
        <v>241</v>
      </c>
      <c r="E420" s="121" t="s">
        <v>242</v>
      </c>
      <c r="F420" s="122" t="s">
        <v>243</v>
      </c>
      <c r="G420" s="122" t="s">
        <v>244</v>
      </c>
      <c r="H420" s="122" t="s">
        <v>245</v>
      </c>
      <c r="I420" s="122" t="s">
        <v>246</v>
      </c>
      <c r="J420" s="125" t="s">
        <v>247</v>
      </c>
    </row>
    <row r="421" spans="1:10" ht="25.5">
      <c r="A421" s="119" t="str">
        <f>'Orçamento DESONERADO'!A67</f>
        <v>10.7</v>
      </c>
      <c r="B421" s="119">
        <f>'Orçamento DESONERADO'!B67</f>
        <v>93656</v>
      </c>
      <c r="C421" s="119" t="str">
        <f>'Orçamento DESONERADO'!C67</f>
        <v>SINAPI</v>
      </c>
      <c r="D421" s="119" t="str">
        <f>'Orçamento DESONERADO'!D67</f>
        <v>DISJUNTOR MONOPOLAR TIPO DIN, CORRENTE NOMINAL DE 25A - FORNECIMENTO E INSTALAÇÃO. AF_10/2020</v>
      </c>
      <c r="E421" s="119" t="str">
        <f>'Orçamento DESONERADO'!E67</f>
        <v>UN</v>
      </c>
      <c r="F421" s="110"/>
      <c r="G421" s="110"/>
      <c r="H421" s="110"/>
      <c r="I421" s="110"/>
      <c r="J421" s="127"/>
    </row>
    <row r="422" spans="1:10" ht="15">
      <c r="A422" s="119"/>
      <c r="B422" s="119"/>
      <c r="C422" s="119"/>
      <c r="D422" s="178" t="s">
        <v>368</v>
      </c>
      <c r="E422" s="119"/>
      <c r="F422" s="110"/>
      <c r="G422" s="110"/>
      <c r="H422" s="110"/>
      <c r="I422" s="110"/>
      <c r="J422" s="127">
        <v>2</v>
      </c>
    </row>
    <row r="423" spans="1:10" ht="15">
      <c r="A423" s="119"/>
      <c r="B423" s="119"/>
      <c r="C423" s="119"/>
      <c r="D423" s="119"/>
      <c r="E423" s="119"/>
      <c r="F423" s="110"/>
      <c r="G423" s="110"/>
      <c r="H423" s="110"/>
      <c r="I423" s="110"/>
      <c r="J423" s="127"/>
    </row>
    <row r="424" spans="1:10" ht="15">
      <c r="A424" s="121" t="s">
        <v>238</v>
      </c>
      <c r="B424" s="121" t="s">
        <v>240</v>
      </c>
      <c r="C424" s="121" t="s">
        <v>239</v>
      </c>
      <c r="D424" s="121" t="s">
        <v>241</v>
      </c>
      <c r="E424" s="121" t="s">
        <v>242</v>
      </c>
      <c r="F424" s="122" t="s">
        <v>243</v>
      </c>
      <c r="G424" s="122" t="s">
        <v>244</v>
      </c>
      <c r="H424" s="122" t="s">
        <v>245</v>
      </c>
      <c r="I424" s="122" t="s">
        <v>246</v>
      </c>
      <c r="J424" s="125" t="s">
        <v>247</v>
      </c>
    </row>
    <row r="425" spans="1:10" ht="25.5">
      <c r="A425" s="119" t="str">
        <f>'Orçamento DESONERADO'!A68</f>
        <v>10.8</v>
      </c>
      <c r="B425" s="119">
        <f>'Orçamento DESONERADO'!B68</f>
        <v>93673</v>
      </c>
      <c r="C425" s="119" t="str">
        <f>'Orçamento DESONERADO'!C68</f>
        <v>SINAPI</v>
      </c>
      <c r="D425" s="119" t="str">
        <f>'Orçamento DESONERADO'!D68</f>
        <v>DISJUNTOR TRIPOLAR TIPO DIN, CORRENTE NOMINAL DE 50A - FORNECIMENTO E INSTALAÇÃO. AF_10/2020</v>
      </c>
      <c r="E425" s="119" t="str">
        <f>'Orçamento DESONERADO'!E68</f>
        <v>UN</v>
      </c>
      <c r="F425" s="110"/>
      <c r="G425" s="110"/>
      <c r="H425" s="110"/>
      <c r="I425" s="110"/>
      <c r="J425" s="127"/>
    </row>
    <row r="426" spans="1:10" ht="15">
      <c r="A426" s="119"/>
      <c r="B426" s="119"/>
      <c r="C426" s="119"/>
      <c r="D426" s="178" t="s">
        <v>368</v>
      </c>
      <c r="E426" s="119"/>
      <c r="F426" s="110"/>
      <c r="G426" s="110"/>
      <c r="H426" s="110"/>
      <c r="I426" s="110"/>
      <c r="J426" s="127">
        <v>1</v>
      </c>
    </row>
    <row r="427" spans="1:10" ht="15">
      <c r="A427" s="119"/>
      <c r="B427" s="119"/>
      <c r="C427" s="119"/>
      <c r="D427" s="119"/>
      <c r="E427" s="119"/>
      <c r="F427" s="110"/>
      <c r="G427" s="110"/>
      <c r="H427" s="110"/>
      <c r="I427" s="110"/>
      <c r="J427" s="127"/>
    </row>
    <row r="428" spans="1:10" ht="15">
      <c r="A428" s="121" t="s">
        <v>238</v>
      </c>
      <c r="B428" s="121" t="s">
        <v>240</v>
      </c>
      <c r="C428" s="121" t="s">
        <v>239</v>
      </c>
      <c r="D428" s="121" t="s">
        <v>241</v>
      </c>
      <c r="E428" s="121" t="s">
        <v>242</v>
      </c>
      <c r="F428" s="122" t="s">
        <v>243</v>
      </c>
      <c r="G428" s="122" t="s">
        <v>244</v>
      </c>
      <c r="H428" s="122" t="s">
        <v>245</v>
      </c>
      <c r="I428" s="122" t="s">
        <v>246</v>
      </c>
      <c r="J428" s="125" t="s">
        <v>247</v>
      </c>
    </row>
    <row r="429" spans="1:10" ht="43.5" customHeight="1">
      <c r="A429" s="119" t="str">
        <f>'Orçamento DESONERADO'!A69</f>
        <v>10.9</v>
      </c>
      <c r="B429" s="119">
        <f>'Orçamento DESONERADO'!B69</f>
        <v>101879</v>
      </c>
      <c r="C429" s="119" t="str">
        <f>'Orçamento DESONERADO'!C69</f>
        <v>SINAPI</v>
      </c>
      <c r="D429" s="119" t="str">
        <f>'Orçamento DESONERADO'!D69</f>
        <v>QUADRO DE DISTRIBUIÇÃO DE ENERGIA EM CHAPA DE AÇO GALVANIZADO, DE EMBUTIR, COM BARRAMENTO TRIFÁSICO, PARA 24 DISJUNTORES DIN 100A - FORNECIMENTO E INSTALAÇÃO. AF_10/2020</v>
      </c>
      <c r="E429" s="119" t="str">
        <f>'Orçamento DESONERADO'!E69</f>
        <v>UN</v>
      </c>
      <c r="F429" s="110"/>
      <c r="G429" s="110"/>
      <c r="H429" s="110"/>
      <c r="I429" s="110"/>
      <c r="J429" s="127"/>
    </row>
    <row r="430" spans="1:10" ht="15">
      <c r="A430" s="119"/>
      <c r="B430" s="119"/>
      <c r="C430" s="119"/>
      <c r="D430" s="178" t="s">
        <v>368</v>
      </c>
      <c r="E430" s="119"/>
      <c r="F430" s="110"/>
      <c r="G430" s="110"/>
      <c r="H430" s="110"/>
      <c r="I430" s="110"/>
      <c r="J430" s="127">
        <v>1</v>
      </c>
    </row>
    <row r="431" spans="1:10" ht="15">
      <c r="A431" s="119"/>
      <c r="B431" s="119"/>
      <c r="C431" s="119"/>
      <c r="D431" s="119"/>
      <c r="E431" s="119"/>
      <c r="F431" s="110"/>
      <c r="G431" s="110"/>
      <c r="H431" s="110"/>
      <c r="I431" s="110"/>
      <c r="J431" s="127"/>
    </row>
    <row r="432" spans="1:10" ht="15">
      <c r="A432" s="121" t="s">
        <v>238</v>
      </c>
      <c r="B432" s="121" t="s">
        <v>240</v>
      </c>
      <c r="C432" s="121" t="s">
        <v>239</v>
      </c>
      <c r="D432" s="121" t="s">
        <v>241</v>
      </c>
      <c r="E432" s="121" t="s">
        <v>242</v>
      </c>
      <c r="F432" s="122" t="s">
        <v>243</v>
      </c>
      <c r="G432" s="122" t="s">
        <v>244</v>
      </c>
      <c r="H432" s="122" t="s">
        <v>245</v>
      </c>
      <c r="I432" s="122" t="s">
        <v>246</v>
      </c>
      <c r="J432" s="125" t="s">
        <v>247</v>
      </c>
    </row>
    <row r="433" spans="1:10" ht="38.25">
      <c r="A433" s="119" t="str">
        <f>'Orçamento DESONERADO'!A70</f>
        <v>10.10</v>
      </c>
      <c r="B433" s="119">
        <f>'Orçamento DESONERADO'!B70</f>
        <v>92023</v>
      </c>
      <c r="C433" s="119" t="str">
        <f>'Orçamento DESONERADO'!C70</f>
        <v>SINAPI</v>
      </c>
      <c r="D433" s="119" t="str">
        <f>'Orçamento DESONERADO'!D70</f>
        <v>INTERRUPTOR SIMPLES (1 MÓDULO) COM 1 TOMADA DE EMBUTIR 2P+T 10 A, INCLUINDO SUPORTE E PLACA - FORNECIMENTO E INSTALAÇÃO. AF_03/2023</v>
      </c>
      <c r="E433" s="119" t="str">
        <f>'Orçamento DESONERADO'!E70</f>
        <v>UN</v>
      </c>
      <c r="F433" s="110"/>
      <c r="G433" s="110"/>
      <c r="H433" s="110"/>
      <c r="I433" s="110"/>
      <c r="J433" s="127"/>
    </row>
    <row r="434" spans="1:10" ht="15">
      <c r="A434" s="119"/>
      <c r="B434" s="119"/>
      <c r="C434" s="119"/>
      <c r="D434" s="178" t="s">
        <v>368</v>
      </c>
      <c r="E434" s="119"/>
      <c r="F434" s="110"/>
      <c r="G434" s="110"/>
      <c r="H434" s="110"/>
      <c r="I434" s="110"/>
      <c r="J434" s="127">
        <v>19</v>
      </c>
    </row>
    <row r="435" spans="1:10" ht="15">
      <c r="A435" s="119"/>
      <c r="B435" s="119"/>
      <c r="C435" s="119"/>
      <c r="D435" s="119"/>
      <c r="E435" s="119"/>
      <c r="F435" s="110"/>
      <c r="G435" s="110"/>
      <c r="H435" s="110"/>
      <c r="I435" s="110"/>
      <c r="J435" s="127"/>
    </row>
    <row r="436" spans="1:10" ht="15">
      <c r="A436" s="121" t="s">
        <v>238</v>
      </c>
      <c r="B436" s="121" t="s">
        <v>240</v>
      </c>
      <c r="C436" s="121" t="s">
        <v>239</v>
      </c>
      <c r="D436" s="121" t="s">
        <v>241</v>
      </c>
      <c r="E436" s="121" t="s">
        <v>242</v>
      </c>
      <c r="F436" s="122" t="s">
        <v>243</v>
      </c>
      <c r="G436" s="122" t="s">
        <v>244</v>
      </c>
      <c r="H436" s="122" t="s">
        <v>245</v>
      </c>
      <c r="I436" s="122" t="s">
        <v>246</v>
      </c>
      <c r="J436" s="125" t="s">
        <v>247</v>
      </c>
    </row>
    <row r="437" spans="1:10" ht="38.25">
      <c r="A437" s="119" t="str">
        <f>'Orçamento DESONERADO'!A71</f>
        <v>10.11</v>
      </c>
      <c r="B437" s="119">
        <f>'Orçamento DESONERADO'!B71</f>
        <v>92029</v>
      </c>
      <c r="C437" s="119" t="str">
        <f>'Orçamento DESONERADO'!C71</f>
        <v>SINAPI</v>
      </c>
      <c r="D437" s="119" t="str">
        <f>'Orçamento DESONERADO'!D71</f>
        <v>INTERRUPTOR PARALELO (1 MÓDULO) COM 1 TOMADA DE EMBUTIR 2P+T 10 A, INCLUINDO SUPORTE E PLACA - FORNECIMENTO E INSTALAÇÃO. AF_03/2023</v>
      </c>
      <c r="E437" s="119" t="str">
        <f>'Orçamento DESONERADO'!E71</f>
        <v>UN</v>
      </c>
      <c r="F437" s="110"/>
      <c r="G437" s="110"/>
      <c r="H437" s="110"/>
      <c r="I437" s="110"/>
      <c r="J437" s="127"/>
    </row>
    <row r="438" spans="1:10" ht="15">
      <c r="A438" s="119"/>
      <c r="B438" s="119"/>
      <c r="C438" s="119"/>
      <c r="D438" s="178" t="s">
        <v>368</v>
      </c>
      <c r="E438" s="119"/>
      <c r="F438" s="110"/>
      <c r="G438" s="110"/>
      <c r="H438" s="110"/>
      <c r="I438" s="110"/>
      <c r="J438" s="127">
        <v>2</v>
      </c>
    </row>
    <row r="439" spans="1:10" ht="15">
      <c r="A439" s="119"/>
      <c r="B439" s="119"/>
      <c r="C439" s="119"/>
      <c r="D439" s="119"/>
      <c r="E439" s="119"/>
      <c r="F439" s="110"/>
      <c r="G439" s="110"/>
      <c r="H439" s="110"/>
      <c r="I439" s="110"/>
      <c r="J439" s="127"/>
    </row>
    <row r="440" spans="1:10" ht="15">
      <c r="A440" s="119"/>
      <c r="B440" s="119"/>
      <c r="C440" s="119"/>
      <c r="D440" s="119"/>
      <c r="E440" s="119"/>
      <c r="F440" s="110"/>
      <c r="G440" s="110"/>
      <c r="H440" s="110"/>
      <c r="I440" s="110"/>
      <c r="J440" s="127"/>
    </row>
    <row r="441" spans="1:10" ht="15">
      <c r="A441" s="121" t="s">
        <v>238</v>
      </c>
      <c r="B441" s="121" t="s">
        <v>240</v>
      </c>
      <c r="C441" s="121" t="s">
        <v>239</v>
      </c>
      <c r="D441" s="121" t="s">
        <v>241</v>
      </c>
      <c r="E441" s="121" t="s">
        <v>242</v>
      </c>
      <c r="F441" s="122" t="s">
        <v>243</v>
      </c>
      <c r="G441" s="122" t="s">
        <v>244</v>
      </c>
      <c r="H441" s="122" t="s">
        <v>245</v>
      </c>
      <c r="I441" s="122" t="s">
        <v>246</v>
      </c>
      <c r="J441" s="125" t="s">
        <v>247</v>
      </c>
    </row>
    <row r="442" spans="1:10" ht="31.5" customHeight="1">
      <c r="A442" s="119" t="str">
        <f>'Orçamento DESONERADO'!A72</f>
        <v>10.12</v>
      </c>
      <c r="B442" s="119">
        <f>'Orçamento DESONERADO'!B72</f>
        <v>91996</v>
      </c>
      <c r="C442" s="119" t="str">
        <f>'Orçamento DESONERADO'!C72</f>
        <v>SINAPI</v>
      </c>
      <c r="D442" s="119" t="str">
        <f>'Orçamento DESONERADO'!D72</f>
        <v>TOMADA MÉDIA DE EMBUTIR (1 MÓDULO), 2P+T 10 A, INCLUINDO SUPORTE E PLACA - FORNECIMENTO E INSTALAÇÃO. AF_03/2023</v>
      </c>
      <c r="E442" s="119" t="str">
        <f>'Orçamento DESONERADO'!E72</f>
        <v>UN</v>
      </c>
      <c r="F442" s="110"/>
      <c r="G442" s="110"/>
      <c r="H442" s="110"/>
      <c r="I442" s="110"/>
      <c r="J442" s="127"/>
    </row>
    <row r="443" spans="1:10" ht="15">
      <c r="A443" s="119"/>
      <c r="B443" s="119"/>
      <c r="C443" s="119"/>
      <c r="D443" s="178" t="s">
        <v>368</v>
      </c>
      <c r="E443" s="119"/>
      <c r="F443" s="110"/>
      <c r="G443" s="110"/>
      <c r="H443" s="110"/>
      <c r="I443" s="110"/>
      <c r="J443" s="127">
        <v>51</v>
      </c>
    </row>
    <row r="444" spans="1:10" ht="15">
      <c r="A444" s="119"/>
      <c r="B444" s="119"/>
      <c r="C444" s="119"/>
      <c r="D444" s="119"/>
      <c r="E444" s="119"/>
      <c r="F444" s="110"/>
      <c r="G444" s="110"/>
      <c r="H444" s="110"/>
      <c r="I444" s="110"/>
      <c r="J444" s="127"/>
    </row>
    <row r="445" spans="1:10" ht="15">
      <c r="A445" s="121" t="s">
        <v>238</v>
      </c>
      <c r="B445" s="121" t="s">
        <v>240</v>
      </c>
      <c r="C445" s="121" t="s">
        <v>239</v>
      </c>
      <c r="D445" s="121" t="s">
        <v>241</v>
      </c>
      <c r="E445" s="121" t="s">
        <v>242</v>
      </c>
      <c r="F445" s="122" t="s">
        <v>243</v>
      </c>
      <c r="G445" s="122" t="s">
        <v>244</v>
      </c>
      <c r="H445" s="122" t="s">
        <v>245</v>
      </c>
      <c r="I445" s="122" t="s">
        <v>246</v>
      </c>
      <c r="J445" s="125" t="s">
        <v>247</v>
      </c>
    </row>
    <row r="446" spans="1:10" ht="25.5">
      <c r="A446" s="119" t="str">
        <f>'Orçamento DESONERADO'!A73</f>
        <v>10.13</v>
      </c>
      <c r="B446" s="119">
        <f>'Orçamento DESONERADO'!B73</f>
        <v>96986</v>
      </c>
      <c r="C446" s="119" t="str">
        <f>'Orçamento DESONERADO'!C73</f>
        <v>SINAPI</v>
      </c>
      <c r="D446" s="119" t="str">
        <f>'Orçamento DESONERADO'!D73</f>
        <v>HASTE DE ATERRAMENTO 3/4  PARA SPDA - FORNECIMENTO E INSTALAÇÃO. AF_12/2017</v>
      </c>
      <c r="E446" s="119" t="str">
        <f>'Orçamento DESONERADO'!E73</f>
        <v>UN</v>
      </c>
      <c r="F446" s="110"/>
      <c r="G446" s="110"/>
      <c r="H446" s="110"/>
      <c r="I446" s="110"/>
      <c r="J446" s="127"/>
    </row>
    <row r="447" spans="1:10" ht="15">
      <c r="A447" s="119"/>
      <c r="B447" s="119"/>
      <c r="C447" s="119"/>
      <c r="D447" s="178" t="s">
        <v>368</v>
      </c>
      <c r="E447" s="119"/>
      <c r="F447" s="110"/>
      <c r="G447" s="110"/>
      <c r="H447" s="110"/>
      <c r="I447" s="110"/>
      <c r="J447" s="127">
        <v>2</v>
      </c>
    </row>
    <row r="448" spans="1:10" ht="15">
      <c r="A448" s="119"/>
      <c r="B448" s="119"/>
      <c r="C448" s="119"/>
      <c r="D448" s="119"/>
      <c r="E448" s="119"/>
      <c r="F448" s="110"/>
      <c r="G448" s="110"/>
      <c r="H448" s="110"/>
      <c r="I448" s="110"/>
      <c r="J448" s="127"/>
    </row>
    <row r="449" spans="1:10" ht="15">
      <c r="A449" s="121" t="s">
        <v>238</v>
      </c>
      <c r="B449" s="121" t="s">
        <v>240</v>
      </c>
      <c r="C449" s="121" t="s">
        <v>239</v>
      </c>
      <c r="D449" s="121" t="s">
        <v>241</v>
      </c>
      <c r="E449" s="121" t="s">
        <v>242</v>
      </c>
      <c r="F449" s="122" t="s">
        <v>243</v>
      </c>
      <c r="G449" s="122" t="s">
        <v>244</v>
      </c>
      <c r="H449" s="122" t="s">
        <v>245</v>
      </c>
      <c r="I449" s="122" t="s">
        <v>246</v>
      </c>
      <c r="J449" s="125" t="s">
        <v>247</v>
      </c>
    </row>
    <row r="450" spans="1:10" ht="25.5">
      <c r="A450" s="119" t="str">
        <f>'Orçamento DESONERADO'!A74</f>
        <v>10.14</v>
      </c>
      <c r="B450" s="119">
        <f>'Orçamento DESONERADO'!B74</f>
        <v>98111</v>
      </c>
      <c r="C450" s="119" t="str">
        <f>'Orçamento DESONERADO'!C74</f>
        <v>SINAPI</v>
      </c>
      <c r="D450" s="119" t="str">
        <f>'Orçamento DESONERADO'!D74</f>
        <v>CAIXA DE INSPEÇÃO PARA ATERRAMENTO, CIRCULAR, EM POLIETILENO, DIÂMETRO INTERNO = 0,3 M. AF_12/2020</v>
      </c>
      <c r="E450" s="119" t="str">
        <f>'Orçamento DESONERADO'!E74</f>
        <v>UN</v>
      </c>
      <c r="F450" s="110"/>
      <c r="G450" s="110"/>
      <c r="H450" s="110"/>
      <c r="I450" s="110"/>
      <c r="J450" s="127"/>
    </row>
    <row r="451" spans="1:10" ht="15">
      <c r="A451" s="119"/>
      <c r="B451" s="119"/>
      <c r="C451" s="119"/>
      <c r="D451" s="178" t="s">
        <v>368</v>
      </c>
      <c r="E451" s="119"/>
      <c r="F451" s="110"/>
      <c r="G451" s="110"/>
      <c r="H451" s="110"/>
      <c r="I451" s="110"/>
      <c r="J451" s="127">
        <v>2</v>
      </c>
    </row>
    <row r="452" spans="1:10" ht="15">
      <c r="A452" s="119"/>
      <c r="B452" s="119"/>
      <c r="C452" s="119"/>
      <c r="D452" s="119"/>
      <c r="E452" s="119"/>
      <c r="F452" s="110"/>
      <c r="G452" s="110"/>
      <c r="H452" s="110"/>
      <c r="I452" s="110"/>
      <c r="J452" s="127"/>
    </row>
    <row r="453" spans="1:10" ht="15">
      <c r="A453" s="121" t="s">
        <v>238</v>
      </c>
      <c r="B453" s="121" t="s">
        <v>240</v>
      </c>
      <c r="C453" s="121" t="s">
        <v>239</v>
      </c>
      <c r="D453" s="121" t="s">
        <v>241</v>
      </c>
      <c r="E453" s="121" t="s">
        <v>242</v>
      </c>
      <c r="F453" s="122" t="s">
        <v>243</v>
      </c>
      <c r="G453" s="122" t="s">
        <v>244</v>
      </c>
      <c r="H453" s="122" t="s">
        <v>245</v>
      </c>
      <c r="I453" s="122" t="s">
        <v>246</v>
      </c>
      <c r="J453" s="125" t="s">
        <v>247</v>
      </c>
    </row>
    <row r="454" spans="1:10" ht="28.5" customHeight="1">
      <c r="A454" s="119" t="str">
        <f>'Orçamento DESONERADO'!A75</f>
        <v>10.15</v>
      </c>
      <c r="B454" s="119">
        <f>'Orçamento DESONERADO'!B75</f>
        <v>103782</v>
      </c>
      <c r="C454" s="119" t="str">
        <f>'Orçamento DESONERADO'!C75</f>
        <v>SINAPI</v>
      </c>
      <c r="D454" s="119" t="str">
        <f>'Orçamento DESONERADO'!D75</f>
        <v>LUMINÁRIA TIPO PLAFON CIRCULAR, DE SOBREPOR, COM LED DE 12/13 W - FORNECIMENTO E INSTALAÇÃO. AF_03/2022</v>
      </c>
      <c r="E454" s="119" t="str">
        <f>'Orçamento DESONERADO'!E75</f>
        <v>UN</v>
      </c>
      <c r="F454" s="110"/>
      <c r="G454" s="110"/>
      <c r="H454" s="110"/>
      <c r="I454" s="110"/>
      <c r="J454" s="127"/>
    </row>
    <row r="455" spans="1:10" ht="15">
      <c r="A455" s="119"/>
      <c r="B455" s="119"/>
      <c r="C455" s="119"/>
      <c r="D455" s="178" t="s">
        <v>368</v>
      </c>
      <c r="E455" s="119"/>
      <c r="F455" s="110"/>
      <c r="G455" s="110"/>
      <c r="H455" s="110"/>
      <c r="I455" s="110"/>
      <c r="J455" s="127">
        <v>34</v>
      </c>
    </row>
    <row r="456" spans="1:10" ht="15">
      <c r="A456" s="119"/>
      <c r="B456" s="119"/>
      <c r="C456" s="119"/>
      <c r="D456" s="119"/>
      <c r="E456" s="119"/>
      <c r="F456" s="110"/>
      <c r="G456" s="110"/>
      <c r="H456" s="110"/>
      <c r="I456" s="110"/>
      <c r="J456" s="127"/>
    </row>
    <row r="457" spans="1:10" ht="15">
      <c r="A457" s="121" t="s">
        <v>238</v>
      </c>
      <c r="B457" s="121" t="s">
        <v>240</v>
      </c>
      <c r="C457" s="121" t="s">
        <v>239</v>
      </c>
      <c r="D457" s="121" t="s">
        <v>241</v>
      </c>
      <c r="E457" s="121" t="s">
        <v>242</v>
      </c>
      <c r="F457" s="122" t="s">
        <v>243</v>
      </c>
      <c r="G457" s="122" t="s">
        <v>244</v>
      </c>
      <c r="H457" s="122" t="s">
        <v>245</v>
      </c>
      <c r="I457" s="122" t="s">
        <v>246</v>
      </c>
      <c r="J457" s="125" t="s">
        <v>247</v>
      </c>
    </row>
    <row r="458" spans="1:10" ht="25.5">
      <c r="A458" s="119" t="str">
        <f>'Orçamento DESONERADO'!A76</f>
        <v>10.16</v>
      </c>
      <c r="B458" s="119">
        <f>'Orçamento DESONERADO'!B76</f>
        <v>91983</v>
      </c>
      <c r="C458" s="119" t="str">
        <f>'Orçamento DESONERADO'!C76</f>
        <v>SINAPI</v>
      </c>
      <c r="D458" s="119" t="str">
        <f>'Orçamento DESONERADO'!D76</f>
        <v>DIMMER ROTATIVO (1 MÓDULO), 220V/600W, INCLUINDO SUPORTE E PLACA - FORNECIMENTO E INSTALAÇÃO. AF_03/2023</v>
      </c>
      <c r="E458" s="119" t="str">
        <f>'Orçamento DESONERADO'!E76</f>
        <v>UN</v>
      </c>
      <c r="F458" s="110"/>
      <c r="G458" s="110"/>
      <c r="H458" s="110"/>
      <c r="I458" s="110"/>
      <c r="J458" s="127">
        <v>8</v>
      </c>
    </row>
    <row r="459" spans="1:10" ht="15">
      <c r="A459" s="119"/>
      <c r="B459" s="119"/>
      <c r="C459" s="133"/>
      <c r="D459" s="178" t="s">
        <v>368</v>
      </c>
      <c r="E459" s="119"/>
      <c r="F459" s="110"/>
      <c r="G459" s="110"/>
      <c r="H459" s="110"/>
      <c r="I459" s="110"/>
      <c r="J459" s="127"/>
    </row>
    <row r="460" spans="1:10" ht="15">
      <c r="A460" s="119"/>
      <c r="B460" s="119"/>
      <c r="C460" s="133"/>
      <c r="D460" s="120"/>
      <c r="E460" s="119"/>
      <c r="F460" s="110"/>
      <c r="G460" s="110"/>
      <c r="H460" s="110"/>
      <c r="I460" s="110"/>
      <c r="J460" s="127"/>
    </row>
    <row r="461" spans="1:10">
      <c r="A461" s="54">
        <f>'Orçamento DESONERADO'!A77</f>
        <v>11</v>
      </c>
      <c r="B461" s="335" t="str">
        <f>'Orçamento DESONERADO'!D77</f>
        <v>PAISAGISMO</v>
      </c>
      <c r="C461" s="335"/>
      <c r="D461" s="335"/>
      <c r="E461" s="335"/>
      <c r="F461" s="335"/>
      <c r="G461" s="335"/>
      <c r="H461" s="335"/>
      <c r="I461" s="335"/>
      <c r="J461" s="335"/>
    </row>
    <row r="462" spans="1:10" ht="15">
      <c r="A462" s="121" t="s">
        <v>238</v>
      </c>
      <c r="B462" s="121" t="s">
        <v>240</v>
      </c>
      <c r="C462" s="121" t="s">
        <v>239</v>
      </c>
      <c r="D462" s="121" t="s">
        <v>241</v>
      </c>
      <c r="E462" s="121" t="s">
        <v>242</v>
      </c>
      <c r="F462" s="122" t="s">
        <v>243</v>
      </c>
      <c r="G462" s="122" t="s">
        <v>244</v>
      </c>
      <c r="H462" s="122" t="s">
        <v>245</v>
      </c>
      <c r="I462" s="122" t="s">
        <v>246</v>
      </c>
      <c r="J462" s="125" t="s">
        <v>247</v>
      </c>
    </row>
    <row r="463" spans="1:10">
      <c r="A463" s="119" t="str">
        <f>'Orçamento DESONERADO'!A78</f>
        <v>11.1</v>
      </c>
      <c r="B463" s="119">
        <f>'Orçamento DESONERADO'!B78</f>
        <v>98504</v>
      </c>
      <c r="C463" s="119" t="str">
        <f>'Orçamento DESONERADO'!C78</f>
        <v>SINAPI</v>
      </c>
      <c r="D463" s="119" t="str">
        <f>'Orçamento DESONERADO'!D78</f>
        <v>PLANTIO DE GRAMA BATATAIS EM PLACAS. AF_05/2018</v>
      </c>
      <c r="E463" s="119" t="str">
        <f>'Orçamento DESONERADO'!E78</f>
        <v>m²</v>
      </c>
      <c r="F463" s="119"/>
      <c r="G463" s="119"/>
      <c r="H463" s="119"/>
      <c r="I463" s="119"/>
      <c r="J463" s="119"/>
    </row>
    <row r="464" spans="1:10" ht="15">
      <c r="A464" s="119"/>
      <c r="B464" s="119"/>
      <c r="C464" s="119"/>
      <c r="D464" s="178" t="s">
        <v>369</v>
      </c>
      <c r="E464" s="119"/>
      <c r="F464" s="110"/>
      <c r="G464" s="110"/>
      <c r="H464" s="110"/>
      <c r="I464" s="110"/>
      <c r="J464" s="127"/>
    </row>
    <row r="465" spans="1:10">
      <c r="A465" s="119"/>
      <c r="B465" s="119"/>
      <c r="C465" s="119"/>
      <c r="D465" s="130" t="s">
        <v>370</v>
      </c>
      <c r="E465" s="119"/>
      <c r="F465" s="110"/>
      <c r="G465" s="110"/>
      <c r="H465" s="110"/>
      <c r="I465" s="110"/>
      <c r="J465" s="172">
        <v>8.82</v>
      </c>
    </row>
    <row r="466" spans="1:10">
      <c r="A466" s="119"/>
      <c r="B466" s="119"/>
      <c r="C466" s="119"/>
      <c r="D466" s="130" t="s">
        <v>371</v>
      </c>
      <c r="E466" s="119"/>
      <c r="F466" s="110"/>
      <c r="G466" s="110"/>
      <c r="H466" s="110"/>
      <c r="I466" s="110"/>
      <c r="J466" s="172">
        <v>10.68</v>
      </c>
    </row>
    <row r="467" spans="1:10">
      <c r="A467" s="119"/>
      <c r="B467" s="119"/>
      <c r="C467" s="119"/>
      <c r="D467" s="130" t="s">
        <v>372</v>
      </c>
      <c r="E467" s="119"/>
      <c r="F467" s="110"/>
      <c r="G467" s="110"/>
      <c r="H467" s="110"/>
      <c r="I467" s="110"/>
      <c r="J467" s="172">
        <v>12.21</v>
      </c>
    </row>
    <row r="468" spans="1:10" ht="15">
      <c r="A468" s="119"/>
      <c r="B468" s="119"/>
      <c r="C468" s="119"/>
      <c r="D468" s="130"/>
      <c r="E468" s="119"/>
      <c r="F468" s="110"/>
      <c r="G468" s="110"/>
      <c r="H468" s="336" t="s">
        <v>12</v>
      </c>
      <c r="I468" s="337"/>
      <c r="J468" s="127">
        <f>SUM(J463:J467)</f>
        <v>31.71</v>
      </c>
    </row>
    <row r="469" spans="1:10" ht="15">
      <c r="A469" s="119"/>
      <c r="B469" s="119"/>
      <c r="C469" s="119"/>
      <c r="D469" s="130"/>
      <c r="E469" s="119"/>
      <c r="F469" s="110"/>
      <c r="G469" s="110"/>
      <c r="H469" s="110"/>
      <c r="I469" s="110"/>
      <c r="J469" s="127"/>
    </row>
    <row r="470" spans="1:10">
      <c r="A470" s="54">
        <f>'Orçamento DESONERADO'!A79</f>
        <v>12</v>
      </c>
      <c r="B470" s="335" t="str">
        <f>'Orçamento DESONERADO'!D79</f>
        <v>ACESSIBILIDADE</v>
      </c>
      <c r="C470" s="335"/>
      <c r="D470" s="335"/>
      <c r="E470" s="335"/>
      <c r="F470" s="335"/>
      <c r="G470" s="335"/>
      <c r="H470" s="335"/>
      <c r="I470" s="335"/>
      <c r="J470" s="335"/>
    </row>
    <row r="471" spans="1:10" ht="15">
      <c r="A471" s="121" t="s">
        <v>238</v>
      </c>
      <c r="B471" s="121" t="s">
        <v>240</v>
      </c>
      <c r="C471" s="121" t="s">
        <v>239</v>
      </c>
      <c r="D471" s="121" t="s">
        <v>241</v>
      </c>
      <c r="E471" s="121" t="s">
        <v>242</v>
      </c>
      <c r="F471" s="122" t="s">
        <v>243</v>
      </c>
      <c r="G471" s="122" t="s">
        <v>244</v>
      </c>
      <c r="H471" s="122" t="s">
        <v>245</v>
      </c>
      <c r="I471" s="122" t="s">
        <v>246</v>
      </c>
      <c r="J471" s="125" t="s">
        <v>247</v>
      </c>
    </row>
    <row r="472" spans="1:10" ht="33" customHeight="1">
      <c r="A472" s="119" t="str">
        <f>'Orçamento DESONERADO'!A80</f>
        <v>12.1</v>
      </c>
      <c r="B472" s="119">
        <f>'Orçamento DESONERADO'!B80</f>
        <v>100867</v>
      </c>
      <c r="C472" s="119" t="str">
        <f>'Orçamento DESONERADO'!C80</f>
        <v>SINAPI</v>
      </c>
      <c r="D472" s="118" t="str">
        <f>'Orçamento DESONERADO'!D80</f>
        <v>BARRA DE APOIO RETA, EM ACO INOX POLIDO, COMPRIMENTO 70 CM,  FIXADA NA PAREDE - FORNECIMENTO E INSTALAÇÃO. AF_01/2020</v>
      </c>
      <c r="E472" s="119" t="str">
        <f>'Orçamento DESONERADO'!E80</f>
        <v>UN</v>
      </c>
      <c r="F472" s="119"/>
      <c r="G472" s="119"/>
      <c r="H472" s="119"/>
      <c r="I472" s="119"/>
      <c r="J472" s="119"/>
    </row>
    <row r="473" spans="1:10" ht="15">
      <c r="A473" s="119"/>
      <c r="B473" s="119"/>
      <c r="C473" s="119"/>
      <c r="D473" s="178" t="s">
        <v>369</v>
      </c>
      <c r="E473" s="119"/>
      <c r="F473" s="110"/>
      <c r="G473" s="110"/>
      <c r="H473" s="110"/>
      <c r="I473" s="110"/>
      <c r="J473" s="127">
        <v>1</v>
      </c>
    </row>
    <row r="474" spans="1:10" ht="15">
      <c r="A474" s="119"/>
      <c r="B474" s="119"/>
      <c r="C474" s="119"/>
      <c r="D474" s="130"/>
      <c r="E474" s="119"/>
      <c r="F474" s="110"/>
      <c r="G474" s="110"/>
      <c r="H474" s="110"/>
      <c r="I474" s="110"/>
      <c r="J474" s="127"/>
    </row>
    <row r="475" spans="1:10" ht="15">
      <c r="A475" s="121" t="s">
        <v>238</v>
      </c>
      <c r="B475" s="121" t="s">
        <v>240</v>
      </c>
      <c r="C475" s="121" t="s">
        <v>239</v>
      </c>
      <c r="D475" s="121" t="s">
        <v>241</v>
      </c>
      <c r="E475" s="121" t="s">
        <v>242</v>
      </c>
      <c r="F475" s="122" t="s">
        <v>243</v>
      </c>
      <c r="G475" s="122" t="s">
        <v>244</v>
      </c>
      <c r="H475" s="122" t="s">
        <v>245</v>
      </c>
      <c r="I475" s="122" t="s">
        <v>246</v>
      </c>
      <c r="J475" s="125" t="s">
        <v>247</v>
      </c>
    </row>
    <row r="476" spans="1:10" ht="28.5" customHeight="1">
      <c r="A476" s="119" t="str">
        <f>'Orçamento DESONERADO'!A81</f>
        <v>12.2</v>
      </c>
      <c r="B476" s="119">
        <f>'Orçamento DESONERADO'!B81</f>
        <v>100868</v>
      </c>
      <c r="C476" s="119" t="str">
        <f>'Orçamento DESONERADO'!C81</f>
        <v>SINAPI</v>
      </c>
      <c r="D476" s="118" t="str">
        <f>'Orçamento DESONERADO'!D81</f>
        <v>BARRA DE APOIO RETA, EM ACO INOX POLIDO, COMPRIMENTO 80 CM,  FIXADA NA PAREDE - FORNECIMENTO E INSTALAÇÃO. AF_01/2020</v>
      </c>
      <c r="E476" s="119" t="str">
        <f>'Orçamento DESONERADO'!E81</f>
        <v>UN</v>
      </c>
      <c r="F476" s="119"/>
      <c r="G476" s="119"/>
      <c r="H476" s="119"/>
      <c r="I476" s="119"/>
      <c r="J476" s="119"/>
    </row>
    <row r="477" spans="1:10" ht="15">
      <c r="A477" s="119"/>
      <c r="B477" s="119"/>
      <c r="C477" s="119"/>
      <c r="D477" s="178" t="s">
        <v>369</v>
      </c>
      <c r="E477" s="119"/>
      <c r="F477" s="110"/>
      <c r="G477" s="110"/>
      <c r="H477" s="110"/>
      <c r="I477" s="110"/>
      <c r="J477" s="127">
        <v>2</v>
      </c>
    </row>
    <row r="478" spans="1:10" ht="15">
      <c r="A478" s="119"/>
      <c r="B478" s="119"/>
      <c r="C478" s="119"/>
      <c r="D478" s="130"/>
      <c r="E478" s="119"/>
      <c r="F478" s="110"/>
      <c r="G478" s="110"/>
      <c r="H478" s="110"/>
      <c r="I478" s="110"/>
      <c r="J478" s="127"/>
    </row>
    <row r="479" spans="1:10" ht="15">
      <c r="A479" s="121" t="s">
        <v>238</v>
      </c>
      <c r="B479" s="121" t="s">
        <v>240</v>
      </c>
      <c r="C479" s="121" t="s">
        <v>239</v>
      </c>
      <c r="D479" s="121" t="s">
        <v>241</v>
      </c>
      <c r="E479" s="121" t="s">
        <v>242</v>
      </c>
      <c r="F479" s="122" t="s">
        <v>243</v>
      </c>
      <c r="G479" s="122" t="s">
        <v>244</v>
      </c>
      <c r="H479" s="122" t="s">
        <v>245</v>
      </c>
      <c r="I479" s="122" t="s">
        <v>246</v>
      </c>
      <c r="J479" s="125" t="s">
        <v>247</v>
      </c>
    </row>
    <row r="480" spans="1:10" ht="25.5">
      <c r="A480" s="119" t="str">
        <f>'Orçamento DESONERADO'!A82</f>
        <v>12.3</v>
      </c>
      <c r="B480" s="119">
        <f>'Orçamento DESONERADO'!B82</f>
        <v>100874</v>
      </c>
      <c r="C480" s="119" t="str">
        <f>'Orçamento DESONERADO'!C82</f>
        <v>SINAPI</v>
      </c>
      <c r="D480" s="118" t="str">
        <f>'Orçamento DESONERADO'!D82</f>
        <v>PUXADOR PARA PCD, FIXADO NA PORTA - FORNECIMENTO E INSTALAÇÃO. AF_01/2020</v>
      </c>
      <c r="E480" s="119" t="str">
        <f>'Orçamento DESONERADO'!E82</f>
        <v>UN</v>
      </c>
      <c r="F480" s="119"/>
      <c r="G480" s="119"/>
      <c r="H480" s="119"/>
      <c r="I480" s="119"/>
      <c r="J480" s="119"/>
    </row>
    <row r="481" spans="1:10" ht="15">
      <c r="A481" s="119"/>
      <c r="B481" s="119"/>
      <c r="C481" s="119"/>
      <c r="D481" s="178" t="s">
        <v>369</v>
      </c>
      <c r="E481" s="119"/>
      <c r="F481" s="110"/>
      <c r="G481" s="110"/>
      <c r="H481" s="110"/>
      <c r="I481" s="110"/>
      <c r="J481" s="127">
        <v>1</v>
      </c>
    </row>
    <row r="482" spans="1:10" ht="15">
      <c r="A482" s="119"/>
      <c r="B482" s="119"/>
      <c r="C482" s="119"/>
      <c r="D482" s="130"/>
      <c r="E482" s="119"/>
      <c r="F482" s="110"/>
      <c r="G482" s="110"/>
      <c r="H482" s="110"/>
      <c r="I482" s="110"/>
      <c r="J482" s="127"/>
    </row>
    <row r="483" spans="1:10" ht="15">
      <c r="A483" s="121" t="s">
        <v>238</v>
      </c>
      <c r="B483" s="121" t="s">
        <v>240</v>
      </c>
      <c r="C483" s="121" t="s">
        <v>239</v>
      </c>
      <c r="D483" s="121" t="s">
        <v>241</v>
      </c>
      <c r="E483" s="121" t="s">
        <v>242</v>
      </c>
      <c r="F483" s="122" t="s">
        <v>243</v>
      </c>
      <c r="G483" s="122" t="s">
        <v>244</v>
      </c>
      <c r="H483" s="122" t="s">
        <v>245</v>
      </c>
      <c r="I483" s="122" t="s">
        <v>246</v>
      </c>
      <c r="J483" s="125" t="s">
        <v>247</v>
      </c>
    </row>
    <row r="484" spans="1:10" ht="33" customHeight="1">
      <c r="A484" s="119" t="str">
        <f>'Orçamento DESONERADO'!A83</f>
        <v>12.4</v>
      </c>
      <c r="B484" s="119">
        <f>'Orçamento DESONERADO'!B83</f>
        <v>100866</v>
      </c>
      <c r="C484" s="119" t="str">
        <f>'Orçamento DESONERADO'!C83</f>
        <v>SINAPI</v>
      </c>
      <c r="D484" s="119" t="str">
        <f>'Orçamento DESONERADO'!D83</f>
        <v>BARRA DE APOIO RETA, EM ACO INOX POLIDO, COMPRIMENTO 60CM, FIXADA NA PAREDE - FORNECIMENTO E INSTALAÇÃO. AF_01/2020</v>
      </c>
      <c r="E484" s="119" t="str">
        <f>'Orçamento DESONERADO'!E83</f>
        <v>UN</v>
      </c>
      <c r="F484" s="119"/>
      <c r="G484" s="119"/>
      <c r="H484" s="119"/>
      <c r="I484" s="119"/>
      <c r="J484" s="119"/>
    </row>
    <row r="485" spans="1:10" ht="15">
      <c r="A485" s="119"/>
      <c r="B485" s="119"/>
      <c r="C485" s="119"/>
      <c r="D485" s="178" t="s">
        <v>369</v>
      </c>
      <c r="E485" s="119"/>
      <c r="F485" s="110"/>
      <c r="G485" s="110"/>
      <c r="H485" s="110"/>
      <c r="I485" s="110"/>
      <c r="J485" s="127">
        <v>2</v>
      </c>
    </row>
    <row r="486" spans="1:10" ht="15">
      <c r="A486" s="119"/>
      <c r="B486" s="119"/>
      <c r="C486" s="119"/>
      <c r="D486" s="130"/>
      <c r="E486" s="119"/>
      <c r="F486" s="110"/>
      <c r="G486" s="110"/>
      <c r="H486" s="110"/>
      <c r="I486" s="110"/>
      <c r="J486" s="127"/>
    </row>
    <row r="487" spans="1:10" ht="15">
      <c r="A487" s="121" t="s">
        <v>238</v>
      </c>
      <c r="B487" s="121" t="s">
        <v>240</v>
      </c>
      <c r="C487" s="121" t="s">
        <v>239</v>
      </c>
      <c r="D487" s="121" t="s">
        <v>241</v>
      </c>
      <c r="E487" s="121" t="s">
        <v>242</v>
      </c>
      <c r="F487" s="122" t="s">
        <v>243</v>
      </c>
      <c r="G487" s="122" t="s">
        <v>244</v>
      </c>
      <c r="H487" s="122" t="s">
        <v>245</v>
      </c>
      <c r="I487" s="122" t="s">
        <v>246</v>
      </c>
      <c r="J487" s="125" t="s">
        <v>247</v>
      </c>
    </row>
    <row r="488" spans="1:10" ht="31.5" customHeight="1">
      <c r="A488" s="119" t="str">
        <f>'Orçamento DESONERADO'!A84</f>
        <v>12.5</v>
      </c>
      <c r="B488" s="119" t="str">
        <f>'Orçamento DESONERADO'!B84</f>
        <v>CP01</v>
      </c>
      <c r="C488" s="119" t="str">
        <f>'Orçamento DESONERADO'!C84</f>
        <v>PROPRIO</v>
      </c>
      <c r="D488" s="119" t="str">
        <f>'Orçamento DESONERADO'!D84</f>
        <v>CORRIMÃO DUPLO, DIÂMETRO EXTERNO = 1 1/2", EM AÇO INOX. AF_04/2019</v>
      </c>
      <c r="E488" s="119" t="str">
        <f>'Orçamento DESONERADO'!E84</f>
        <v>M</v>
      </c>
      <c r="F488" s="119"/>
      <c r="G488" s="119"/>
      <c r="H488" s="119"/>
      <c r="I488" s="119"/>
      <c r="J488" s="119"/>
    </row>
    <row r="489" spans="1:10" ht="15">
      <c r="A489" s="119"/>
      <c r="B489" s="119"/>
      <c r="C489" s="119"/>
      <c r="D489" s="178" t="s">
        <v>369</v>
      </c>
      <c r="E489" s="119"/>
      <c r="F489" s="110"/>
      <c r="G489" s="110"/>
      <c r="H489" s="110"/>
      <c r="I489" s="110"/>
      <c r="J489" s="127">
        <v>6.97</v>
      </c>
    </row>
    <row r="490" spans="1:10" ht="15">
      <c r="A490" s="119"/>
      <c r="B490" s="119"/>
      <c r="C490" s="119"/>
      <c r="D490" s="130"/>
      <c r="E490" s="119"/>
      <c r="F490" s="110"/>
      <c r="G490" s="110"/>
      <c r="H490" s="110"/>
      <c r="I490" s="110"/>
      <c r="J490" s="127"/>
    </row>
    <row r="491" spans="1:10">
      <c r="A491" s="54">
        <f>'Orçamento DESONERADO'!A85</f>
        <v>13</v>
      </c>
      <c r="B491" s="335" t="str">
        <f>'Orçamento DESONERADO'!D85</f>
        <v>SERVIÇOS FINAIS</v>
      </c>
      <c r="C491" s="335"/>
      <c r="D491" s="335"/>
      <c r="E491" s="335"/>
      <c r="F491" s="335"/>
      <c r="G491" s="335"/>
      <c r="H491" s="335"/>
      <c r="I491" s="335"/>
      <c r="J491" s="335"/>
    </row>
    <row r="492" spans="1:10" ht="15">
      <c r="A492" s="121" t="s">
        <v>238</v>
      </c>
      <c r="B492" s="121" t="s">
        <v>240</v>
      </c>
      <c r="C492" s="121" t="s">
        <v>239</v>
      </c>
      <c r="D492" s="121" t="s">
        <v>241</v>
      </c>
      <c r="E492" s="121" t="s">
        <v>242</v>
      </c>
      <c r="F492" s="122" t="s">
        <v>243</v>
      </c>
      <c r="G492" s="122" t="s">
        <v>244</v>
      </c>
      <c r="H492" s="122" t="s">
        <v>245</v>
      </c>
      <c r="I492" s="122" t="s">
        <v>246</v>
      </c>
      <c r="J492" s="125" t="s">
        <v>247</v>
      </c>
    </row>
    <row r="493" spans="1:10" ht="30.75" customHeight="1">
      <c r="A493" s="119" t="str">
        <f>'Orçamento DESONERADO'!A86</f>
        <v>13.1</v>
      </c>
      <c r="B493" s="119">
        <f>'Orçamento DESONERADO'!B86</f>
        <v>97637</v>
      </c>
      <c r="C493" s="119" t="str">
        <f>'Orçamento DESONERADO'!C86</f>
        <v>SINAPI</v>
      </c>
      <c r="D493" s="119" t="str">
        <f>'Orçamento DESONERADO'!D86</f>
        <v>REMOÇÃO DE TAPUME/ CHAPAS METÁLICAS E DE MADEIRA, DE FORMA MANUAL, SEM REAPROVEITAMENTO. AF_12/2017</v>
      </c>
      <c r="E493" s="119" t="str">
        <f>'Orçamento DESONERADO'!E86</f>
        <v>m²</v>
      </c>
      <c r="F493" s="119"/>
      <c r="G493" s="119"/>
      <c r="H493" s="119"/>
      <c r="I493" s="119"/>
      <c r="J493" s="119"/>
    </row>
    <row r="494" spans="1:10">
      <c r="A494" s="119"/>
      <c r="B494" s="119"/>
      <c r="C494" s="119"/>
      <c r="D494" s="155" t="s">
        <v>465</v>
      </c>
      <c r="E494" s="119"/>
      <c r="F494" s="172">
        <v>25</v>
      </c>
      <c r="G494" s="172"/>
      <c r="H494" s="172">
        <v>2.2000000000000002</v>
      </c>
      <c r="I494" s="172"/>
      <c r="J494" s="172">
        <f>F494*H494</f>
        <v>55.000000000000007</v>
      </c>
    </row>
    <row r="495" spans="1:10" ht="15">
      <c r="A495" s="119"/>
      <c r="B495" s="119"/>
      <c r="C495" s="119"/>
      <c r="D495" s="130"/>
      <c r="E495" s="119"/>
      <c r="F495" s="110"/>
      <c r="G495" s="110"/>
      <c r="H495" s="336" t="s">
        <v>12</v>
      </c>
      <c r="I495" s="337"/>
      <c r="J495" s="127">
        <f>SUM(J490:J494)</f>
        <v>55.000000000000007</v>
      </c>
    </row>
    <row r="496" spans="1:10" ht="15">
      <c r="A496" s="119"/>
      <c r="B496" s="119"/>
      <c r="C496" s="119"/>
      <c r="D496" s="130"/>
      <c r="E496" s="119"/>
      <c r="F496" s="110"/>
      <c r="G496" s="110"/>
      <c r="H496" s="110"/>
      <c r="I496" s="110"/>
      <c r="J496" s="127"/>
    </row>
  </sheetData>
  <autoFilter ref="A1:E394" xr:uid="{00000000-0009-0000-0000-000003000000}">
    <filterColumn colId="1" showButton="0"/>
    <filterColumn colId="2" showButton="0"/>
    <filterColumn colId="3" showButton="0"/>
  </autoFilter>
  <mergeCells count="46">
    <mergeCell ref="A1:A2"/>
    <mergeCell ref="B163:J163"/>
    <mergeCell ref="H245:I245"/>
    <mergeCell ref="H207:I207"/>
    <mergeCell ref="H283:I283"/>
    <mergeCell ref="H62:I62"/>
    <mergeCell ref="H70:I70"/>
    <mergeCell ref="H76:I76"/>
    <mergeCell ref="H56:I56"/>
    <mergeCell ref="H48:I48"/>
    <mergeCell ref="H47:I47"/>
    <mergeCell ref="H83:I83"/>
    <mergeCell ref="H94:I94"/>
    <mergeCell ref="H103:I103"/>
    <mergeCell ref="H114:I114"/>
    <mergeCell ref="H121:I121"/>
    <mergeCell ref="B123:J123"/>
    <mergeCell ref="B339:J339"/>
    <mergeCell ref="B340:J340"/>
    <mergeCell ref="H304:I304"/>
    <mergeCell ref="H393:I393"/>
    <mergeCell ref="H159:I159"/>
    <mergeCell ref="A161:J161"/>
    <mergeCell ref="H186:I186"/>
    <mergeCell ref="H325:I325"/>
    <mergeCell ref="H326:I326"/>
    <mergeCell ref="B328:J328"/>
    <mergeCell ref="B353:J353"/>
    <mergeCell ref="H363:I363"/>
    <mergeCell ref="H375:I375"/>
    <mergeCell ref="B491:J491"/>
    <mergeCell ref="H495:I495"/>
    <mergeCell ref="B41:J41"/>
    <mergeCell ref="B4:J4"/>
    <mergeCell ref="B1:J1"/>
    <mergeCell ref="B2:J2"/>
    <mergeCell ref="A3:J3"/>
    <mergeCell ref="B13:J13"/>
    <mergeCell ref="B18:J18"/>
    <mergeCell ref="B19:J19"/>
    <mergeCell ref="B23:J23"/>
    <mergeCell ref="B32:J32"/>
    <mergeCell ref="B395:J395"/>
    <mergeCell ref="B461:J461"/>
    <mergeCell ref="H468:I468"/>
    <mergeCell ref="B470:J470"/>
  </mergeCells>
  <phoneticPr fontId="39" type="noConversion"/>
  <pageMargins left="0.51181102362204722" right="0.51181102362204722" top="0.98425196850393704" bottom="0.98425196850393704" header="0.51181102362204722" footer="0.51181102362204722"/>
  <pageSetup paperSize="9" scale="36" fitToHeight="0" orientation="portrait" r:id="rId1"/>
  <headerFooter>
    <oddHeader>&amp;LSecretaria de Obras, Urbanismo e Patrimônio - SEURBO &amp;CPrefeitura Municipal de Goiana
CNPJ: 01.612.092/0001-23 &amp;R</oddHeader>
    <oddFooter>&amp;L &amp;C  -  - Goiana / PE
 / secretariadeobras@goiana.pe.gov.br &amp;R</oddFooter>
  </headerFooter>
  <ignoredErrors>
    <ignoredError sqref="A4"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6"/>
  <sheetViews>
    <sheetView showOutlineSymbols="0" showWhiteSpace="0" topLeftCell="A13" zoomScale="85" zoomScaleNormal="85" workbookViewId="0">
      <selection activeCell="I36" sqref="I36"/>
    </sheetView>
  </sheetViews>
  <sheetFormatPr defaultRowHeight="14.25"/>
  <cols>
    <col min="1" max="1" width="20" bestFit="1" customWidth="1"/>
    <col min="2" max="2" width="60" bestFit="1" customWidth="1"/>
    <col min="3" max="3" width="20" bestFit="1" customWidth="1"/>
    <col min="4" max="7" width="13.5" customWidth="1"/>
    <col min="8" max="8" width="13.125" bestFit="1" customWidth="1"/>
    <col min="9" max="23" width="12" bestFit="1" customWidth="1"/>
  </cols>
  <sheetData>
    <row r="1" spans="1:9" ht="15" customHeight="1">
      <c r="A1" s="345"/>
      <c r="B1" s="350" t="s">
        <v>162</v>
      </c>
      <c r="C1" s="350"/>
      <c r="D1" s="350"/>
      <c r="E1" s="318" t="s">
        <v>0</v>
      </c>
      <c r="F1" s="318"/>
      <c r="G1" s="229" t="s">
        <v>1</v>
      </c>
    </row>
    <row r="2" spans="1:9" ht="84.75" customHeight="1">
      <c r="A2" s="346"/>
      <c r="B2" s="351" t="s">
        <v>10067</v>
      </c>
      <c r="C2" s="351"/>
      <c r="D2" s="351"/>
      <c r="E2" s="319" t="s">
        <v>10046</v>
      </c>
      <c r="F2" s="319"/>
      <c r="G2" s="230" t="s">
        <v>2</v>
      </c>
    </row>
    <row r="3" spans="1:9" ht="17.25" customHeight="1">
      <c r="A3" s="347"/>
      <c r="B3" s="356" t="s">
        <v>204</v>
      </c>
      <c r="C3" s="356"/>
      <c r="D3" s="356"/>
      <c r="E3" s="356"/>
      <c r="F3" s="356"/>
      <c r="G3" s="356"/>
    </row>
    <row r="4" spans="1:9" ht="15">
      <c r="A4" s="76" t="s">
        <v>4</v>
      </c>
      <c r="B4" s="77" t="s">
        <v>7</v>
      </c>
      <c r="C4" s="42" t="s">
        <v>160</v>
      </c>
      <c r="D4" s="42" t="s">
        <v>159</v>
      </c>
      <c r="E4" s="42" t="s">
        <v>158</v>
      </c>
      <c r="F4" s="42" t="s">
        <v>157</v>
      </c>
      <c r="G4" s="42" t="s">
        <v>156</v>
      </c>
    </row>
    <row r="5" spans="1:9" ht="24" customHeight="1">
      <c r="A5" s="348" t="s">
        <v>14</v>
      </c>
      <c r="B5" s="352" t="s">
        <v>15</v>
      </c>
      <c r="C5" s="354">
        <f>'Orçamento DESONERADO'!I5</f>
        <v>10356.16</v>
      </c>
      <c r="D5" s="258">
        <v>0.25</v>
      </c>
      <c r="E5" s="258">
        <v>0.25</v>
      </c>
      <c r="F5" s="258">
        <v>0.25</v>
      </c>
      <c r="G5" s="258">
        <v>0.25</v>
      </c>
    </row>
    <row r="6" spans="1:9" ht="24" customHeight="1" thickBot="1">
      <c r="A6" s="349"/>
      <c r="B6" s="353"/>
      <c r="C6" s="355"/>
      <c r="D6" s="78">
        <f>$C$5*D5</f>
        <v>2589.04</v>
      </c>
      <c r="E6" s="79">
        <f>$C$5*E5</f>
        <v>2589.04</v>
      </c>
      <c r="F6" s="80">
        <f t="shared" ref="F6:G6" si="0">$C$5*F5</f>
        <v>2589.04</v>
      </c>
      <c r="G6" s="79">
        <f t="shared" si="0"/>
        <v>2589.04</v>
      </c>
      <c r="H6" s="255">
        <f>SUM(D6:G6)</f>
        <v>10356.16</v>
      </c>
      <c r="I6" s="255">
        <f>H6-C5</f>
        <v>0</v>
      </c>
    </row>
    <row r="7" spans="1:9" ht="24" customHeight="1" thickTop="1">
      <c r="A7" s="348" t="s">
        <v>22</v>
      </c>
      <c r="B7" s="352" t="s">
        <v>23</v>
      </c>
      <c r="C7" s="354">
        <f>'Orçamento DESONERADO'!I8</f>
        <v>3471.06</v>
      </c>
      <c r="D7" s="259">
        <v>1</v>
      </c>
      <c r="E7" s="81" t="s">
        <v>155</v>
      </c>
      <c r="F7" s="82" t="s">
        <v>155</v>
      </c>
      <c r="G7" s="82" t="s">
        <v>155</v>
      </c>
    </row>
    <row r="8" spans="1:9" ht="24" customHeight="1" thickBot="1">
      <c r="A8" s="349"/>
      <c r="B8" s="353"/>
      <c r="C8" s="355"/>
      <c r="D8" s="83">
        <f>$C$7*D7</f>
        <v>3471.06</v>
      </c>
      <c r="E8" s="82"/>
      <c r="F8" s="82"/>
      <c r="G8" s="82"/>
      <c r="H8" s="255">
        <f>SUM(D8:G8)</f>
        <v>3471.06</v>
      </c>
      <c r="I8" s="255">
        <f>H8-C7</f>
        <v>0</v>
      </c>
    </row>
    <row r="9" spans="1:9" ht="24" customHeight="1" thickTop="1">
      <c r="A9" s="348">
        <v>3</v>
      </c>
      <c r="B9" s="352" t="s">
        <v>29</v>
      </c>
      <c r="C9" s="354">
        <f>'Orçamento DESONERADO'!I10</f>
        <v>285.40999999999997</v>
      </c>
      <c r="D9" s="86">
        <v>1</v>
      </c>
      <c r="E9" s="82"/>
      <c r="F9" s="256"/>
      <c r="G9" s="257"/>
    </row>
    <row r="10" spans="1:9" ht="24" customHeight="1" thickBot="1">
      <c r="A10" s="349"/>
      <c r="B10" s="353"/>
      <c r="C10" s="355"/>
      <c r="D10" s="83">
        <f>$C$9*D9</f>
        <v>285.40999999999997</v>
      </c>
      <c r="E10" s="257"/>
      <c r="F10" s="257"/>
      <c r="G10" s="257"/>
      <c r="H10" s="255">
        <f>SUM(D10:G10)</f>
        <v>285.40999999999997</v>
      </c>
      <c r="I10" s="255">
        <f>H10-C9</f>
        <v>0</v>
      </c>
    </row>
    <row r="11" spans="1:9" ht="24" customHeight="1" thickTop="1">
      <c r="A11" s="348">
        <v>4</v>
      </c>
      <c r="B11" s="352" t="s">
        <v>52</v>
      </c>
      <c r="C11" s="354">
        <f>'Orçamento DESONERADO'!I16</f>
        <v>1120.69</v>
      </c>
      <c r="D11" s="259">
        <v>1</v>
      </c>
      <c r="E11" s="257" t="s">
        <v>155</v>
      </c>
      <c r="F11" s="257" t="s">
        <v>155</v>
      </c>
      <c r="G11" s="257" t="s">
        <v>155</v>
      </c>
    </row>
    <row r="12" spans="1:9" ht="24" customHeight="1" thickBot="1">
      <c r="A12" s="349"/>
      <c r="B12" s="353"/>
      <c r="C12" s="355"/>
      <c r="D12" s="83">
        <f>$C$11*D11</f>
        <v>1120.69</v>
      </c>
      <c r="E12" s="82"/>
      <c r="F12" s="82"/>
      <c r="G12" s="82"/>
      <c r="H12" s="255">
        <f>SUM(D12:G12)</f>
        <v>1120.69</v>
      </c>
      <c r="I12" s="255">
        <f>H12-C11</f>
        <v>0</v>
      </c>
    </row>
    <row r="13" spans="1:9" ht="24" customHeight="1" thickTop="1">
      <c r="A13" s="348">
        <v>5</v>
      </c>
      <c r="B13" s="352" t="s">
        <v>55</v>
      </c>
      <c r="C13" s="354">
        <f>'Orçamento DESONERADO'!I19</f>
        <v>46808.91</v>
      </c>
      <c r="D13" s="258">
        <v>0.25</v>
      </c>
      <c r="E13" s="258">
        <v>0.25</v>
      </c>
      <c r="F13" s="258">
        <v>0.25</v>
      </c>
      <c r="G13" s="258">
        <v>0.25</v>
      </c>
    </row>
    <row r="14" spans="1:9" ht="24" customHeight="1" thickBot="1">
      <c r="A14" s="349"/>
      <c r="B14" s="353"/>
      <c r="C14" s="355"/>
      <c r="D14" s="78">
        <f>$C$13*D13</f>
        <v>11702.227500000001</v>
      </c>
      <c r="E14" s="78">
        <f>$C$13*E13</f>
        <v>11702.227500000001</v>
      </c>
      <c r="F14" s="78">
        <f>$C$13*F13</f>
        <v>11702.227500000001</v>
      </c>
      <c r="G14" s="78">
        <f>$C$13*G13</f>
        <v>11702.227500000001</v>
      </c>
      <c r="H14" s="255">
        <f>SUM(D14:G14)</f>
        <v>46808.91</v>
      </c>
      <c r="I14" s="255">
        <f>H14-C13</f>
        <v>0</v>
      </c>
    </row>
    <row r="15" spans="1:9" ht="24" customHeight="1" thickTop="1">
      <c r="A15" s="348">
        <v>6</v>
      </c>
      <c r="B15" s="352" t="s">
        <v>67</v>
      </c>
      <c r="C15" s="354">
        <f>'Orçamento DESONERADO'!I31</f>
        <v>3759.0199999999995</v>
      </c>
      <c r="D15" s="258">
        <v>0.5</v>
      </c>
      <c r="E15" s="258">
        <v>0.5</v>
      </c>
      <c r="F15" s="82" t="s">
        <v>155</v>
      </c>
      <c r="G15" s="82" t="s">
        <v>155</v>
      </c>
    </row>
    <row r="16" spans="1:9" ht="24" customHeight="1" thickBot="1">
      <c r="A16" s="349"/>
      <c r="B16" s="353"/>
      <c r="C16" s="355"/>
      <c r="D16" s="78">
        <f>$C$15*D15</f>
        <v>1879.5099999999998</v>
      </c>
      <c r="E16" s="78">
        <f>$C$15*E15</f>
        <v>1879.5099999999998</v>
      </c>
      <c r="F16" s="82"/>
      <c r="G16" s="82"/>
      <c r="H16" s="255">
        <f>SUM(D16:G16)</f>
        <v>3759.0199999999995</v>
      </c>
      <c r="I16" s="255">
        <f>H16-C15</f>
        <v>0</v>
      </c>
    </row>
    <row r="17" spans="1:9" ht="24" customHeight="1" thickTop="1">
      <c r="A17" s="348">
        <v>7</v>
      </c>
      <c r="B17" s="352" t="s">
        <v>74</v>
      </c>
      <c r="C17" s="354">
        <f>'Orçamento DESONERADO'!I37</f>
        <v>23661.129999999997</v>
      </c>
      <c r="D17" s="82" t="s">
        <v>155</v>
      </c>
      <c r="E17" s="82" t="s">
        <v>155</v>
      </c>
      <c r="F17" s="258">
        <v>0.5</v>
      </c>
      <c r="G17" s="258">
        <v>0.5</v>
      </c>
    </row>
    <row r="18" spans="1:9" ht="24" customHeight="1" thickBot="1">
      <c r="A18" s="349"/>
      <c r="B18" s="353"/>
      <c r="C18" s="355"/>
      <c r="D18" s="82"/>
      <c r="E18" s="82"/>
      <c r="F18" s="78">
        <f>$C$17*F17</f>
        <v>11830.564999999999</v>
      </c>
      <c r="G18" s="78">
        <f>$C$17*G17</f>
        <v>11830.564999999999</v>
      </c>
      <c r="H18" s="255">
        <f>SUM(D18:G18)</f>
        <v>23661.129999999997</v>
      </c>
      <c r="I18" s="255">
        <f>H18-C17</f>
        <v>0</v>
      </c>
    </row>
    <row r="19" spans="1:9" ht="24" customHeight="1" thickTop="1">
      <c r="A19" s="348">
        <v>8</v>
      </c>
      <c r="B19" s="352" t="s">
        <v>281</v>
      </c>
      <c r="C19" s="354">
        <f>'Orçamento DESONERADO'!I44</f>
        <v>725.48</v>
      </c>
      <c r="D19" s="259">
        <v>1</v>
      </c>
      <c r="E19" s="82" t="s">
        <v>155</v>
      </c>
      <c r="F19" s="82" t="s">
        <v>155</v>
      </c>
      <c r="G19" s="82" t="s">
        <v>155</v>
      </c>
    </row>
    <row r="20" spans="1:9" ht="24" customHeight="1" thickBot="1">
      <c r="A20" s="349"/>
      <c r="B20" s="353"/>
      <c r="C20" s="355"/>
      <c r="D20" s="83">
        <f>$C$19*D19</f>
        <v>725.48</v>
      </c>
      <c r="E20" s="82"/>
      <c r="F20" s="82"/>
      <c r="G20" s="82"/>
      <c r="H20" s="255">
        <f>SUM(D20:G20)</f>
        <v>725.48</v>
      </c>
      <c r="I20" s="255">
        <f>H20-C19</f>
        <v>0</v>
      </c>
    </row>
    <row r="21" spans="1:9" ht="24" customHeight="1" thickTop="1">
      <c r="A21" s="348">
        <v>9</v>
      </c>
      <c r="B21" s="352" t="s">
        <v>83</v>
      </c>
      <c r="C21" s="354">
        <f>'Orçamento DESONERADO'!I47</f>
        <v>8566.7100000000009</v>
      </c>
      <c r="D21" s="258">
        <v>0.25</v>
      </c>
      <c r="E21" s="258">
        <v>0.25</v>
      </c>
      <c r="F21" s="258">
        <v>0.25</v>
      </c>
      <c r="G21" s="258">
        <v>0.25</v>
      </c>
    </row>
    <row r="22" spans="1:9" ht="24" customHeight="1" thickBot="1">
      <c r="A22" s="349"/>
      <c r="B22" s="353"/>
      <c r="C22" s="355"/>
      <c r="D22" s="78">
        <f>$C$21*D21</f>
        <v>2141.6775000000002</v>
      </c>
      <c r="E22" s="78">
        <f t="shared" ref="E22:G22" si="1">$C$21*E21</f>
        <v>2141.6775000000002</v>
      </c>
      <c r="F22" s="78">
        <f t="shared" si="1"/>
        <v>2141.6775000000002</v>
      </c>
      <c r="G22" s="78">
        <f t="shared" si="1"/>
        <v>2141.6775000000002</v>
      </c>
      <c r="H22" s="255">
        <f>SUM(D22:G22)</f>
        <v>8566.7100000000009</v>
      </c>
      <c r="I22" s="255">
        <f>H22-C21</f>
        <v>0</v>
      </c>
    </row>
    <row r="23" spans="1:9" ht="24" customHeight="1" thickTop="1">
      <c r="A23" s="348">
        <v>10</v>
      </c>
      <c r="B23" s="352" t="s">
        <v>92</v>
      </c>
      <c r="C23" s="354">
        <f>'Orçamento DESONERADO'!I60</f>
        <v>18985.400000000005</v>
      </c>
      <c r="D23" s="258">
        <v>0.25</v>
      </c>
      <c r="E23" s="258">
        <v>0.25</v>
      </c>
      <c r="F23" s="258">
        <v>0.25</v>
      </c>
      <c r="G23" s="258">
        <v>0.25</v>
      </c>
    </row>
    <row r="24" spans="1:9" ht="24" customHeight="1" thickBot="1">
      <c r="A24" s="349"/>
      <c r="B24" s="353"/>
      <c r="C24" s="355"/>
      <c r="D24" s="78">
        <f>$C$23*D23</f>
        <v>4746.3500000000013</v>
      </c>
      <c r="E24" s="78">
        <f t="shared" ref="E24:G24" si="2">$C$23*E23</f>
        <v>4746.3500000000013</v>
      </c>
      <c r="F24" s="78">
        <f t="shared" si="2"/>
        <v>4746.3500000000013</v>
      </c>
      <c r="G24" s="78">
        <f t="shared" si="2"/>
        <v>4746.3500000000013</v>
      </c>
      <c r="H24" s="255">
        <f>SUM(D24:G24)</f>
        <v>18985.400000000005</v>
      </c>
      <c r="I24" s="255">
        <f>H24-C23</f>
        <v>0</v>
      </c>
    </row>
    <row r="25" spans="1:9" ht="24" customHeight="1" thickTop="1">
      <c r="A25" s="348">
        <v>11</v>
      </c>
      <c r="B25" s="352" t="s">
        <v>112</v>
      </c>
      <c r="C25" s="354">
        <f>'Orçamento DESONERADO'!I77</f>
        <v>795.29</v>
      </c>
      <c r="D25" s="82" t="s">
        <v>155</v>
      </c>
      <c r="E25" s="82" t="s">
        <v>155</v>
      </c>
      <c r="F25" s="82" t="s">
        <v>155</v>
      </c>
      <c r="G25" s="258">
        <v>1</v>
      </c>
    </row>
    <row r="26" spans="1:9" ht="24" customHeight="1" thickBot="1">
      <c r="A26" s="349"/>
      <c r="B26" s="353"/>
      <c r="C26" s="355"/>
      <c r="D26" s="82"/>
      <c r="E26" s="82"/>
      <c r="F26" s="82"/>
      <c r="G26" s="78">
        <f>$C$25*G25</f>
        <v>795.29</v>
      </c>
      <c r="H26" s="255">
        <f>SUM(D26:G26)</f>
        <v>795.29</v>
      </c>
      <c r="I26" s="255">
        <f>H26-C25</f>
        <v>0</v>
      </c>
    </row>
    <row r="27" spans="1:9" ht="24" customHeight="1" thickTop="1">
      <c r="A27" s="348">
        <v>12</v>
      </c>
      <c r="B27" s="352" t="s">
        <v>114</v>
      </c>
      <c r="C27" s="354">
        <f>'Orçamento DESONERADO'!I79</f>
        <v>6022.1</v>
      </c>
      <c r="D27" s="82" t="s">
        <v>155</v>
      </c>
      <c r="E27" s="82" t="s">
        <v>155</v>
      </c>
      <c r="F27" s="258">
        <v>0.5</v>
      </c>
      <c r="G27" s="258">
        <v>0.5</v>
      </c>
    </row>
    <row r="28" spans="1:9" ht="24" customHeight="1" thickBot="1">
      <c r="A28" s="349"/>
      <c r="B28" s="353"/>
      <c r="C28" s="355"/>
      <c r="D28" s="82"/>
      <c r="E28" s="82"/>
      <c r="F28" s="78">
        <f>$C$27*F27</f>
        <v>3011.05</v>
      </c>
      <c r="G28" s="78">
        <f>$C$27*G27</f>
        <v>3011.05</v>
      </c>
      <c r="H28" s="255">
        <f>SUM(D28:G28)</f>
        <v>6022.1</v>
      </c>
      <c r="I28" s="255">
        <f>H28-C27</f>
        <v>0</v>
      </c>
    </row>
    <row r="29" spans="1:9" ht="24" customHeight="1" thickTop="1">
      <c r="A29" s="348">
        <v>13</v>
      </c>
      <c r="B29" s="361" t="s">
        <v>120</v>
      </c>
      <c r="C29" s="363">
        <f>'Orçamento DESONERADO'!I85</f>
        <v>191.95</v>
      </c>
      <c r="D29" s="84" t="s">
        <v>155</v>
      </c>
      <c r="E29" s="85" t="s">
        <v>155</v>
      </c>
      <c r="F29" s="82" t="s">
        <v>155</v>
      </c>
      <c r="G29" s="258">
        <v>1</v>
      </c>
    </row>
    <row r="30" spans="1:9" ht="24" customHeight="1" thickBot="1">
      <c r="A30" s="349"/>
      <c r="B30" s="362"/>
      <c r="C30" s="364"/>
      <c r="D30" s="87"/>
      <c r="E30" s="88"/>
      <c r="F30" s="88"/>
      <c r="G30" s="78">
        <f>$C$29*G29</f>
        <v>191.95</v>
      </c>
    </row>
    <row r="31" spans="1:9" ht="15" thickTop="1">
      <c r="A31" s="357" t="s">
        <v>10060</v>
      </c>
      <c r="B31" s="358"/>
      <c r="C31" s="262">
        <f>SUM(C5:C30)</f>
        <v>124749.31000000001</v>
      </c>
      <c r="D31" s="263">
        <f>D6+D8+D10+D12+D14+D16+D18+D20+D22+D24+D26+D28+D30</f>
        <v>28661.445000000003</v>
      </c>
      <c r="E31" s="263">
        <f>E6+E8+E10+E12+E14+E16+E18+E20+E22+E24+E26+E28+E30</f>
        <v>23058.805000000004</v>
      </c>
      <c r="F31" s="263">
        <f>F6+F8+F10+F12+F14+F16+F18+F20+F22+F24+F26+F28+F30</f>
        <v>36020.910000000003</v>
      </c>
      <c r="G31" s="263">
        <f>G6+G8+G10+G12+G14+G16+G18+G20+G22+G24+G26+G28+G30</f>
        <v>37008.15</v>
      </c>
    </row>
    <row r="32" spans="1:9">
      <c r="A32" s="357"/>
      <c r="B32" s="358"/>
      <c r="C32" s="265">
        <f>SUM(D32:G32)</f>
        <v>1</v>
      </c>
      <c r="D32" s="264">
        <f>D31/C31</f>
        <v>0.22975233289867494</v>
      </c>
      <c r="E32" s="264">
        <f>E31/C31</f>
        <v>0.18484114260832385</v>
      </c>
      <c r="F32" s="264">
        <f>F31/C31</f>
        <v>0.28874636661317005</v>
      </c>
      <c r="G32" s="264">
        <f>G31/C31</f>
        <v>0.29666015787983113</v>
      </c>
    </row>
    <row r="33" spans="1:7">
      <c r="A33" s="357" t="s">
        <v>10061</v>
      </c>
      <c r="B33" s="358"/>
      <c r="C33" s="75"/>
      <c r="D33" s="263">
        <f>D31</f>
        <v>28661.445000000003</v>
      </c>
      <c r="E33" s="263">
        <f>D33+E31</f>
        <v>51720.250000000007</v>
      </c>
      <c r="F33" s="263">
        <f>E33+F31</f>
        <v>87741.16</v>
      </c>
      <c r="G33" s="263">
        <f>F33+G31</f>
        <v>124749.31</v>
      </c>
    </row>
    <row r="34" spans="1:7">
      <c r="A34" s="357" t="s">
        <v>10062</v>
      </c>
      <c r="B34" s="358"/>
      <c r="C34" s="75"/>
      <c r="D34" s="265">
        <f>D32</f>
        <v>0.22975233289867494</v>
      </c>
      <c r="E34" s="265">
        <f>E32+D34</f>
        <v>0.41459347550699877</v>
      </c>
      <c r="F34" s="265">
        <f>F32+E34</f>
        <v>0.70333984212016887</v>
      </c>
      <c r="G34" s="265">
        <f>F34+G32</f>
        <v>1</v>
      </c>
    </row>
    <row r="35" spans="1:7">
      <c r="A35" s="365" t="s">
        <v>10063</v>
      </c>
      <c r="B35" s="366"/>
      <c r="C35" s="260"/>
      <c r="D35" s="266"/>
      <c r="E35" s="260"/>
      <c r="F35" s="260"/>
      <c r="G35" s="260"/>
    </row>
    <row r="36" spans="1:7">
      <c r="A36" s="365" t="s">
        <v>10064</v>
      </c>
      <c r="B36" s="366"/>
      <c r="C36" s="260"/>
      <c r="D36" s="260"/>
      <c r="E36" s="260"/>
      <c r="F36" s="260"/>
      <c r="G36" s="260"/>
    </row>
    <row r="37" spans="1:7">
      <c r="A37" s="237"/>
      <c r="B37" s="261"/>
      <c r="C37" s="260"/>
      <c r="D37" s="260"/>
      <c r="E37" s="260"/>
      <c r="F37" s="260"/>
      <c r="G37" s="260"/>
    </row>
    <row r="38" spans="1:7">
      <c r="A38" s="237"/>
      <c r="B38" s="261"/>
      <c r="C38" s="260"/>
      <c r="D38" s="260"/>
      <c r="E38" s="260"/>
      <c r="F38" s="260"/>
      <c r="G38" s="260"/>
    </row>
    <row r="39" spans="1:7">
      <c r="A39" s="237"/>
      <c r="B39" s="261"/>
      <c r="C39" s="260"/>
      <c r="D39" s="260"/>
      <c r="E39" s="260"/>
      <c r="F39" s="260"/>
      <c r="G39" s="260"/>
    </row>
    <row r="40" spans="1:7">
      <c r="A40" s="237"/>
      <c r="B40" s="261"/>
      <c r="C40" s="260"/>
      <c r="D40" s="260"/>
      <c r="E40" s="260"/>
      <c r="F40" s="260"/>
      <c r="G40" s="260"/>
    </row>
    <row r="41" spans="1:7">
      <c r="A41" s="237"/>
      <c r="B41" s="261"/>
      <c r="C41" s="260"/>
      <c r="D41" s="260"/>
      <c r="E41" s="260"/>
      <c r="F41" s="260"/>
      <c r="G41" s="260"/>
    </row>
    <row r="42" spans="1:7">
      <c r="A42" s="237"/>
      <c r="B42" s="261"/>
      <c r="C42" s="260"/>
      <c r="D42" s="260"/>
      <c r="E42" s="260"/>
      <c r="F42" s="260"/>
      <c r="G42" s="260"/>
    </row>
    <row r="43" spans="1:7">
      <c r="A43" s="237"/>
      <c r="B43" s="261"/>
      <c r="C43" s="260"/>
      <c r="D43" s="260"/>
      <c r="E43" s="260"/>
      <c r="F43" s="260"/>
      <c r="G43" s="260"/>
    </row>
    <row r="44" spans="1:7">
      <c r="A44" s="237"/>
      <c r="B44" s="261"/>
      <c r="C44" s="260"/>
      <c r="D44" s="260"/>
      <c r="E44" s="260"/>
      <c r="F44" s="260"/>
      <c r="G44" s="260"/>
    </row>
    <row r="45" spans="1:7" ht="60" customHeight="1" thickBot="1">
      <c r="A45" s="359" t="s">
        <v>10066</v>
      </c>
      <c r="B45" s="360"/>
      <c r="C45" s="360"/>
      <c r="D45" s="360"/>
      <c r="E45" s="360"/>
      <c r="F45" s="360"/>
      <c r="G45" s="360"/>
    </row>
    <row r="46" spans="1:7" ht="69.95" customHeight="1"/>
  </sheetData>
  <mergeCells count="52">
    <mergeCell ref="B23:B24"/>
    <mergeCell ref="C11:C12"/>
    <mergeCell ref="C9:C10"/>
    <mergeCell ref="C7:C8"/>
    <mergeCell ref="C21:C22"/>
    <mergeCell ref="C19:C20"/>
    <mergeCell ref="C17:C18"/>
    <mergeCell ref="C15:C16"/>
    <mergeCell ref="C13:C14"/>
    <mergeCell ref="C23:C24"/>
    <mergeCell ref="A15:A16"/>
    <mergeCell ref="A17:A18"/>
    <mergeCell ref="A19:A20"/>
    <mergeCell ref="B19:B20"/>
    <mergeCell ref="B21:B22"/>
    <mergeCell ref="A45:G45"/>
    <mergeCell ref="B25:B26"/>
    <mergeCell ref="B27:B28"/>
    <mergeCell ref="B29:B30"/>
    <mergeCell ref="C29:C30"/>
    <mergeCell ref="C27:C28"/>
    <mergeCell ref="C25:C26"/>
    <mergeCell ref="A29:A30"/>
    <mergeCell ref="A35:B35"/>
    <mergeCell ref="A36:B36"/>
    <mergeCell ref="A31:B31"/>
    <mergeCell ref="A32:B32"/>
    <mergeCell ref="A25:A26"/>
    <mergeCell ref="A27:A28"/>
    <mergeCell ref="A33:B33"/>
    <mergeCell ref="B7:B8"/>
    <mergeCell ref="B5:B6"/>
    <mergeCell ref="C5:C6"/>
    <mergeCell ref="B3:G3"/>
    <mergeCell ref="A34:B34"/>
    <mergeCell ref="A7:A8"/>
    <mergeCell ref="A9:A10"/>
    <mergeCell ref="A11:A12"/>
    <mergeCell ref="A13:A14"/>
    <mergeCell ref="A21:A22"/>
    <mergeCell ref="A23:A24"/>
    <mergeCell ref="B9:B10"/>
    <mergeCell ref="B11:B12"/>
    <mergeCell ref="B13:B14"/>
    <mergeCell ref="B15:B16"/>
    <mergeCell ref="B17:B18"/>
    <mergeCell ref="A1:A3"/>
    <mergeCell ref="A5:A6"/>
    <mergeCell ref="E1:F1"/>
    <mergeCell ref="E2:F2"/>
    <mergeCell ref="B1:D1"/>
    <mergeCell ref="B2:D2"/>
  </mergeCells>
  <printOptions horizontalCentered="1" verticalCentered="1"/>
  <pageMargins left="0.70866141732283472" right="0.70866141732283472" top="0.74803149606299213" bottom="0.74803149606299213" header="0.31496062992125984" footer="0.31496062992125984"/>
  <pageSetup paperSize="9" scale="51" orientation="landscape" r:id="rId1"/>
  <headerFooter>
    <oddHeader>&amp;LSecretaria de Obras, Urbanismo e Patrimônio - SEURBO &amp;CPrefeitura Municipal de Goiana
CNPJ: 01.612.092/0001-23 &amp;R</oddHeader>
    <oddFooter>&amp;L &amp;C  -  - Goiana / PE
 / secretariadeobras@goiana.pe.gov.br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20"/>
  <sheetViews>
    <sheetView view="pageBreakPreview" zoomScaleNormal="100" zoomScaleSheetLayoutView="100" workbookViewId="0">
      <selection activeCell="A15" sqref="A15:B15"/>
    </sheetView>
  </sheetViews>
  <sheetFormatPr defaultColWidth="8.75" defaultRowHeight="22.9" customHeight="1"/>
  <cols>
    <col min="1" max="1" width="20.25" style="17" customWidth="1"/>
    <col min="2" max="2" width="51.75" style="17" customWidth="1"/>
    <col min="3" max="4" width="16.75" style="17" customWidth="1"/>
    <col min="5" max="5" width="50.25" style="17" customWidth="1"/>
    <col min="6" max="8" width="8.75" style="17" customWidth="1"/>
    <col min="9" max="9" width="50.25" style="17" customWidth="1"/>
    <col min="10" max="10" width="10.25" style="17" customWidth="1"/>
    <col min="11" max="11" width="10.75" style="17" customWidth="1"/>
    <col min="12" max="12" width="10.25" style="17" customWidth="1"/>
    <col min="13" max="18" width="8.75" style="17" customWidth="1"/>
    <col min="19" max="16384" width="8.75" style="17"/>
  </cols>
  <sheetData>
    <row r="1" spans="1:18" customFormat="1" ht="15" customHeight="1">
      <c r="A1" s="330"/>
      <c r="B1" s="383" t="s">
        <v>162</v>
      </c>
      <c r="C1" s="384"/>
      <c r="D1" s="89"/>
      <c r="E1" s="36"/>
      <c r="F1" s="17"/>
      <c r="G1" s="17"/>
      <c r="H1" s="17"/>
      <c r="I1" s="18" t="s">
        <v>166</v>
      </c>
      <c r="J1" s="23">
        <v>0.2034</v>
      </c>
      <c r="K1" s="23">
        <v>0.22120000000000001</v>
      </c>
    </row>
    <row r="2" spans="1:18" customFormat="1" ht="84.75" customHeight="1">
      <c r="A2" s="332"/>
      <c r="B2" s="370" t="s">
        <v>10067</v>
      </c>
      <c r="C2" s="371"/>
      <c r="D2" s="89"/>
      <c r="E2" s="37"/>
      <c r="F2" s="17"/>
      <c r="G2" s="17"/>
      <c r="H2" s="17"/>
      <c r="I2" s="18" t="s">
        <v>168</v>
      </c>
      <c r="J2" s="23">
        <v>0.19600000000000001</v>
      </c>
      <c r="K2" s="23">
        <v>0.2097</v>
      </c>
    </row>
    <row r="3" spans="1:18" ht="15">
      <c r="A3" s="19" t="s">
        <v>164</v>
      </c>
      <c r="B3" s="20" t="s">
        <v>213</v>
      </c>
      <c r="C3" s="21" t="s">
        <v>165</v>
      </c>
      <c r="D3" s="90"/>
      <c r="E3" s="22" t="s">
        <v>166</v>
      </c>
      <c r="I3" s="18" t="s">
        <v>171</v>
      </c>
      <c r="J3" s="23">
        <v>0.111</v>
      </c>
      <c r="K3" s="23">
        <v>0.14019999999999999</v>
      </c>
      <c r="L3" s="23">
        <v>0.25</v>
      </c>
    </row>
    <row r="4" spans="1:18" ht="22.9" customHeight="1">
      <c r="A4" s="376" t="s">
        <v>167</v>
      </c>
      <c r="B4" s="377"/>
      <c r="C4" s="378"/>
      <c r="D4" s="91"/>
      <c r="L4" s="23">
        <v>0.24229999999999999</v>
      </c>
    </row>
    <row r="5" spans="1:18" ht="15">
      <c r="A5" s="100" t="s">
        <v>169</v>
      </c>
      <c r="B5" s="101" t="s">
        <v>170</v>
      </c>
      <c r="C5" s="24">
        <f>E5</f>
        <v>0.03</v>
      </c>
      <c r="D5" s="92"/>
      <c r="E5" s="17">
        <f>IF(E3=I1,J6,IF(E3=I2,J7,J8))</f>
        <v>0.03</v>
      </c>
      <c r="J5" s="27" t="s">
        <v>176</v>
      </c>
      <c r="K5" s="27" t="s">
        <v>177</v>
      </c>
      <c r="L5" s="23">
        <v>0.16800000000000001</v>
      </c>
    </row>
    <row r="6" spans="1:18" ht="15">
      <c r="A6" s="25" t="s">
        <v>172</v>
      </c>
      <c r="B6" s="26" t="s">
        <v>173</v>
      </c>
      <c r="C6" s="24">
        <f t="shared" ref="C6:C8" si="0">E6</f>
        <v>5.8999999999999999E-3</v>
      </c>
      <c r="D6" s="92"/>
      <c r="E6" s="17">
        <f>IF(E3=I1,K6,IF(E3=I2,K7,K8))</f>
        <v>5.8999999999999999E-3</v>
      </c>
      <c r="I6" s="28" t="s">
        <v>166</v>
      </c>
      <c r="J6" s="23">
        <v>0.03</v>
      </c>
      <c r="K6" s="23">
        <v>5.8999999999999999E-3</v>
      </c>
    </row>
    <row r="7" spans="1:18" ht="22.9" customHeight="1">
      <c r="A7" s="25" t="s">
        <v>174</v>
      </c>
      <c r="B7" s="26" t="s">
        <v>175</v>
      </c>
      <c r="C7" s="24">
        <f t="shared" si="0"/>
        <v>9.7000000000000003E-3</v>
      </c>
      <c r="D7" s="92"/>
      <c r="E7" s="17">
        <f>IF(E3=I1,L8,IF(E3=I2,L9,L10))</f>
        <v>9.7000000000000003E-3</v>
      </c>
      <c r="I7" s="28" t="s">
        <v>168</v>
      </c>
      <c r="J7" s="23">
        <v>3.7999999999999999E-2</v>
      </c>
      <c r="K7" s="23">
        <v>1.0200000000000001E-2</v>
      </c>
      <c r="L7" s="27" t="s">
        <v>178</v>
      </c>
      <c r="M7" s="27" t="s">
        <v>179</v>
      </c>
      <c r="N7" s="27" t="s">
        <v>147</v>
      </c>
      <c r="O7" s="18"/>
      <c r="P7" s="27" t="s">
        <v>180</v>
      </c>
    </row>
    <row r="8" spans="1:18" ht="15">
      <c r="A8" s="25" t="s">
        <v>181</v>
      </c>
      <c r="B8" s="26" t="s">
        <v>182</v>
      </c>
      <c r="C8" s="24">
        <f t="shared" si="0"/>
        <v>8.0000000000000002E-3</v>
      </c>
      <c r="D8" s="92"/>
      <c r="E8" s="17">
        <f>IF(E3=I1,M8,IF(E3=I2,M9,M10))</f>
        <v>8.0000000000000002E-3</v>
      </c>
      <c r="I8" s="28" t="s">
        <v>171</v>
      </c>
      <c r="J8" s="23">
        <v>1.4999999999999999E-2</v>
      </c>
      <c r="K8" s="23">
        <v>8.5000000000000006E-3</v>
      </c>
      <c r="L8" s="23">
        <v>9.7000000000000003E-3</v>
      </c>
      <c r="M8" s="23">
        <v>8.0000000000000002E-3</v>
      </c>
      <c r="N8" s="23">
        <v>6.1600000000000002E-2</v>
      </c>
      <c r="O8" s="18"/>
      <c r="P8" s="23">
        <v>0.2452</v>
      </c>
    </row>
    <row r="9" spans="1:18" ht="22.9" customHeight="1">
      <c r="A9" s="102"/>
      <c r="B9" s="103"/>
      <c r="C9" s="29"/>
      <c r="D9" s="93"/>
      <c r="I9" s="30"/>
      <c r="L9" s="23">
        <v>5.0000000000000001E-3</v>
      </c>
      <c r="M9" s="23">
        <v>3.2000000000000002E-3</v>
      </c>
      <c r="N9" s="23">
        <v>6.6400000000000001E-2</v>
      </c>
      <c r="O9" s="18"/>
      <c r="P9" s="23">
        <v>0.25440000000000002</v>
      </c>
    </row>
    <row r="10" spans="1:18" ht="22.9" customHeight="1">
      <c r="A10" s="376" t="s">
        <v>183</v>
      </c>
      <c r="B10" s="377"/>
      <c r="C10" s="378"/>
      <c r="D10" s="91"/>
      <c r="L10" s="23">
        <v>5.5999999999999999E-3</v>
      </c>
      <c r="M10" s="23">
        <v>3.0000000000000001E-3</v>
      </c>
      <c r="N10" s="23">
        <v>3.5000000000000003E-2</v>
      </c>
      <c r="O10" s="18"/>
      <c r="P10" s="23">
        <v>0.16320000000000001</v>
      </c>
      <c r="R10" s="30" t="s">
        <v>184</v>
      </c>
    </row>
    <row r="11" spans="1:18" ht="22.9" customHeight="1">
      <c r="A11" s="372" t="s">
        <v>185</v>
      </c>
      <c r="B11" s="374" t="s">
        <v>186</v>
      </c>
      <c r="C11" s="31">
        <f>E11</f>
        <v>6.1600000000000002E-2</v>
      </c>
      <c r="D11" s="92"/>
      <c r="E11" s="17">
        <f>IF(E3=I1,N8,IF(E3=I2,N9,N10))</f>
        <v>6.1600000000000002E-2</v>
      </c>
    </row>
    <row r="12" spans="1:18" ht="22.9" customHeight="1">
      <c r="A12" s="373"/>
      <c r="B12" s="375"/>
      <c r="C12" s="29"/>
      <c r="D12" s="93"/>
    </row>
    <row r="13" spans="1:18" ht="22.9" customHeight="1">
      <c r="A13" s="376" t="s">
        <v>187</v>
      </c>
      <c r="B13" s="377"/>
      <c r="C13" s="378"/>
      <c r="D13" s="91"/>
      <c r="E13" s="32">
        <f>SUM(C14:C17)</f>
        <v>0.10149999999999999</v>
      </c>
    </row>
    <row r="14" spans="1:18" ht="22.9" customHeight="1">
      <c r="A14" s="379" t="s">
        <v>188</v>
      </c>
      <c r="B14" s="380"/>
      <c r="C14" s="24">
        <v>6.4999999999999997E-3</v>
      </c>
      <c r="D14" s="92"/>
    </row>
    <row r="15" spans="1:18" ht="22.9" customHeight="1">
      <c r="A15" s="381" t="s">
        <v>189</v>
      </c>
      <c r="B15" s="382"/>
      <c r="C15" s="33">
        <v>0.03</v>
      </c>
      <c r="D15" s="92"/>
      <c r="G15" s="17">
        <f>ROUND(((((1+(C5+C7+C8))*(1+C6)*(1+C11))/(1-E13))-1),4)</f>
        <v>0.2452</v>
      </c>
    </row>
    <row r="16" spans="1:18" ht="22.9" customHeight="1">
      <c r="A16" s="381" t="s">
        <v>190</v>
      </c>
      <c r="B16" s="382"/>
      <c r="C16" s="33">
        <f>E16</f>
        <v>0.02</v>
      </c>
      <c r="D16" s="92"/>
      <c r="E16" s="17">
        <f>IF(E3=I3,0,2%)</f>
        <v>0.02</v>
      </c>
    </row>
    <row r="17" spans="1:4" ht="35.450000000000003" customHeight="1">
      <c r="A17" s="381" t="s">
        <v>191</v>
      </c>
      <c r="B17" s="382"/>
      <c r="C17" s="34">
        <v>4.4999999999999998E-2</v>
      </c>
      <c r="D17" s="92"/>
    </row>
    <row r="18" spans="1:4" ht="30" customHeight="1">
      <c r="A18" s="385"/>
      <c r="B18" s="386"/>
      <c r="C18" s="29"/>
      <c r="D18" s="93"/>
    </row>
    <row r="19" spans="1:4" ht="22.9" customHeight="1">
      <c r="A19" s="387" t="s">
        <v>192</v>
      </c>
      <c r="B19" s="388"/>
      <c r="C19" s="35">
        <f>G15</f>
        <v>0.2452</v>
      </c>
      <c r="D19" s="94"/>
    </row>
    <row r="20" spans="1:4" ht="158.25" customHeight="1" thickBot="1">
      <c r="A20" s="367" t="s">
        <v>193</v>
      </c>
      <c r="B20" s="368"/>
      <c r="C20" s="369"/>
      <c r="D20" s="95"/>
    </row>
  </sheetData>
  <mergeCells count="15">
    <mergeCell ref="A20:C20"/>
    <mergeCell ref="B2:C2"/>
    <mergeCell ref="A11:A12"/>
    <mergeCell ref="B11:B12"/>
    <mergeCell ref="A13:C13"/>
    <mergeCell ref="A14:B14"/>
    <mergeCell ref="A15:B15"/>
    <mergeCell ref="A16:B16"/>
    <mergeCell ref="A4:C4"/>
    <mergeCell ref="A10:C10"/>
    <mergeCell ref="A1:A2"/>
    <mergeCell ref="B1:C1"/>
    <mergeCell ref="A17:B17"/>
    <mergeCell ref="A18:B18"/>
    <mergeCell ref="A19:B19"/>
  </mergeCells>
  <dataValidations count="1">
    <dataValidation type="list" allowBlank="1" showInputMessage="1" showErrorMessage="1" sqref="E3" xr:uid="{00000000-0002-0000-0500-000000000000}">
      <formula1>$I$1:$I$3</formula1>
    </dataValidation>
  </dataValidations>
  <printOptions horizontalCentered="1"/>
  <pageMargins left="0.70866141732283472" right="0.51181102362204722" top="0.78740157480314965" bottom="0.78740157480314965" header="0.31496062992125984" footer="0.31496062992125984"/>
  <pageSetup paperSize="9" scale="47" fitToHeight="0" orientation="portrait"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0"/>
  <sheetViews>
    <sheetView showOutlineSymbols="0" showWhiteSpace="0" zoomScaleNormal="100" workbookViewId="0">
      <selection activeCell="E2" sqref="E2:G2"/>
    </sheetView>
  </sheetViews>
  <sheetFormatPr defaultRowHeight="14.25"/>
  <cols>
    <col min="1" max="1" width="10" bestFit="1" customWidth="1"/>
    <col min="2" max="2" width="12" bestFit="1" customWidth="1"/>
    <col min="3" max="3" width="10" bestFit="1" customWidth="1"/>
    <col min="4" max="4" width="60" bestFit="1" customWidth="1"/>
    <col min="5" max="5" width="15" hidden="1" customWidth="1"/>
    <col min="6" max="6" width="12" hidden="1" customWidth="1"/>
    <col min="7" max="7" width="13.625" customWidth="1"/>
    <col min="8" max="8" width="12" customWidth="1"/>
    <col min="9" max="9" width="13" bestFit="1" customWidth="1"/>
    <col min="10" max="10" width="14" bestFit="1" customWidth="1"/>
  </cols>
  <sheetData>
    <row r="1" spans="1:10" ht="15" customHeight="1">
      <c r="A1" s="330"/>
      <c r="B1" s="331"/>
      <c r="C1" s="318" t="s">
        <v>162</v>
      </c>
      <c r="D1" s="318"/>
      <c r="E1" s="318" t="s">
        <v>0</v>
      </c>
      <c r="F1" s="318"/>
      <c r="G1" s="318"/>
      <c r="H1" s="62" t="s">
        <v>1</v>
      </c>
      <c r="I1" s="318"/>
      <c r="J1" s="384"/>
    </row>
    <row r="2" spans="1:10" ht="111" customHeight="1">
      <c r="A2" s="332"/>
      <c r="B2" s="333"/>
      <c r="C2" s="319" t="s">
        <v>10067</v>
      </c>
      <c r="D2" s="319"/>
      <c r="E2" s="319" t="s">
        <v>10046</v>
      </c>
      <c r="F2" s="319"/>
      <c r="G2" s="319"/>
      <c r="H2" s="73">
        <v>0.2452</v>
      </c>
      <c r="I2" s="320"/>
      <c r="J2" s="371"/>
    </row>
    <row r="3" spans="1:10" ht="15.75" thickBot="1">
      <c r="A3" s="332"/>
      <c r="B3" s="333"/>
      <c r="C3" s="356" t="s">
        <v>163</v>
      </c>
      <c r="D3" s="356"/>
      <c r="E3" s="356"/>
      <c r="F3" s="356"/>
      <c r="G3" s="356"/>
      <c r="H3" s="356"/>
      <c r="I3" s="356"/>
      <c r="J3" s="389"/>
    </row>
    <row r="4" spans="1:10" s="227" customFormat="1" ht="15">
      <c r="A4" s="222" t="str">
        <f>'Orçamento DESONERADO'!A84</f>
        <v>12.5</v>
      </c>
      <c r="B4" s="223" t="s">
        <v>5</v>
      </c>
      <c r="C4" s="224" t="s">
        <v>6</v>
      </c>
      <c r="D4" s="224" t="s">
        <v>7</v>
      </c>
      <c r="E4" s="398" t="s">
        <v>129</v>
      </c>
      <c r="F4" s="399"/>
      <c r="G4" s="225" t="s">
        <v>8</v>
      </c>
      <c r="H4" s="223" t="s">
        <v>9</v>
      </c>
      <c r="I4" s="223" t="s">
        <v>10</v>
      </c>
      <c r="J4" s="226" t="s">
        <v>12</v>
      </c>
    </row>
    <row r="5" spans="1:10" ht="24" customHeight="1">
      <c r="A5" s="55" t="s">
        <v>128</v>
      </c>
      <c r="B5" s="12" t="s">
        <v>161</v>
      </c>
      <c r="C5" s="11" t="s">
        <v>25</v>
      </c>
      <c r="D5" s="11" t="s">
        <v>119</v>
      </c>
      <c r="E5" s="390" t="s">
        <v>137</v>
      </c>
      <c r="F5" s="391"/>
      <c r="G5" s="13" t="s">
        <v>27</v>
      </c>
      <c r="H5" s="14">
        <v>1</v>
      </c>
      <c r="I5" s="15">
        <f>J5</f>
        <v>386.65999999999997</v>
      </c>
      <c r="J5" s="56">
        <f>SUM(J6:J10)</f>
        <v>386.65999999999997</v>
      </c>
    </row>
    <row r="6" spans="1:10" ht="24" customHeight="1">
      <c r="A6" s="57" t="s">
        <v>127</v>
      </c>
      <c r="B6" s="5">
        <v>88316</v>
      </c>
      <c r="C6" s="4" t="s">
        <v>17</v>
      </c>
      <c r="D6" s="4" t="s">
        <v>126</v>
      </c>
      <c r="E6" s="392" t="s">
        <v>125</v>
      </c>
      <c r="F6" s="393"/>
      <c r="G6" s="3" t="s">
        <v>19</v>
      </c>
      <c r="H6" s="2">
        <v>0.55000000000000004</v>
      </c>
      <c r="I6" s="1">
        <v>22.26</v>
      </c>
      <c r="J6" s="58">
        <f>ROUND(I6*H6,2)</f>
        <v>12.24</v>
      </c>
    </row>
    <row r="7" spans="1:10" ht="26.1" customHeight="1">
      <c r="A7" s="57" t="s">
        <v>127</v>
      </c>
      <c r="B7" s="5">
        <v>88277</v>
      </c>
      <c r="C7" s="4" t="s">
        <v>17</v>
      </c>
      <c r="D7" s="4" t="s">
        <v>136</v>
      </c>
      <c r="E7" s="392" t="s">
        <v>125</v>
      </c>
      <c r="F7" s="393"/>
      <c r="G7" s="3" t="s">
        <v>19</v>
      </c>
      <c r="H7" s="2">
        <v>0.6</v>
      </c>
      <c r="I7" s="1">
        <v>23.21</v>
      </c>
      <c r="J7" s="58">
        <f t="shared" ref="J7:J10" si="0">ROUND(I7*H7,2)</f>
        <v>13.93</v>
      </c>
    </row>
    <row r="8" spans="1:10" ht="24" customHeight="1">
      <c r="A8" s="59" t="s">
        <v>133</v>
      </c>
      <c r="B8" s="10" t="s">
        <v>210</v>
      </c>
      <c r="C8" s="9" t="s">
        <v>132</v>
      </c>
      <c r="D8" s="9" t="s">
        <v>135</v>
      </c>
      <c r="E8" s="394" t="s">
        <v>130</v>
      </c>
      <c r="F8" s="395"/>
      <c r="G8" s="8" t="s">
        <v>28</v>
      </c>
      <c r="H8" s="7">
        <v>0.6</v>
      </c>
      <c r="I8" s="6">
        <v>36</v>
      </c>
      <c r="J8" s="60">
        <f t="shared" si="0"/>
        <v>21.6</v>
      </c>
    </row>
    <row r="9" spans="1:10" ht="24" customHeight="1">
      <c r="A9" s="59" t="s">
        <v>133</v>
      </c>
      <c r="B9" s="10" t="s">
        <v>211</v>
      </c>
      <c r="C9" s="9" t="s">
        <v>132</v>
      </c>
      <c r="D9" s="9" t="s">
        <v>134</v>
      </c>
      <c r="E9" s="394" t="s">
        <v>130</v>
      </c>
      <c r="F9" s="395"/>
      <c r="G9" s="8" t="s">
        <v>28</v>
      </c>
      <c r="H9" s="7">
        <v>0.6</v>
      </c>
      <c r="I9" s="6">
        <v>30.81</v>
      </c>
      <c r="J9" s="60">
        <f t="shared" si="0"/>
        <v>18.489999999999998</v>
      </c>
    </row>
    <row r="10" spans="1:10" ht="46.5" customHeight="1" thickBot="1">
      <c r="A10" s="66" t="s">
        <v>133</v>
      </c>
      <c r="B10" s="67" t="s">
        <v>212</v>
      </c>
      <c r="C10" s="68" t="s">
        <v>132</v>
      </c>
      <c r="D10" s="68" t="s">
        <v>131</v>
      </c>
      <c r="E10" s="396" t="s">
        <v>130</v>
      </c>
      <c r="F10" s="397"/>
      <c r="G10" s="69" t="s">
        <v>27</v>
      </c>
      <c r="H10" s="70">
        <v>2</v>
      </c>
      <c r="I10" s="71">
        <v>160.19999999999999</v>
      </c>
      <c r="J10" s="72">
        <f t="shared" si="0"/>
        <v>320.39999999999998</v>
      </c>
    </row>
  </sheetData>
  <autoFilter ref="A1:J13" xr:uid="{00000000-0009-0000-0000-000008000000}">
    <filterColumn colId="0" showButton="0"/>
    <filterColumn colId="2" showButton="0"/>
    <filterColumn colId="4" showButton="0"/>
    <filterColumn colId="6" showButton="0"/>
    <filterColumn colId="8" showButton="0"/>
  </autoFilter>
  <mergeCells count="15">
    <mergeCell ref="E7:F7"/>
    <mergeCell ref="E8:F8"/>
    <mergeCell ref="E9:F9"/>
    <mergeCell ref="E10:F10"/>
    <mergeCell ref="E4:F4"/>
    <mergeCell ref="A1:B3"/>
    <mergeCell ref="C1:D1"/>
    <mergeCell ref="E1:G1"/>
    <mergeCell ref="E5:F5"/>
    <mergeCell ref="E6:F6"/>
    <mergeCell ref="I1:J1"/>
    <mergeCell ref="C2:D2"/>
    <mergeCell ref="E2:G2"/>
    <mergeCell ref="I2:J2"/>
    <mergeCell ref="C3:J3"/>
  </mergeCells>
  <pageMargins left="0.5" right="0.5" top="1" bottom="1" header="0.5" footer="0.5"/>
  <pageSetup paperSize="9" scale="73" fitToHeight="0" orientation="landscape" r:id="rId1"/>
  <headerFooter>
    <oddHeader>&amp;LSecretaria de Obras, Urbanismo e Patrimônio - SEURBO &amp;CPrefeitura Municipal de Goiana
CNPJ: 01.612.092/0001-23 &amp;R</oddHeader>
    <oddFooter>&amp;L &amp;C  -  - Goiana / PE
 / secretariadeobras@goiana.pe.gov.br &amp;R</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92"/>
  <sheetViews>
    <sheetView showOutlineSymbols="0" showWhiteSpace="0" topLeftCell="A6" zoomScale="85" zoomScaleNormal="85" workbookViewId="0">
      <selection activeCell="D16" sqref="D16"/>
    </sheetView>
  </sheetViews>
  <sheetFormatPr defaultRowHeight="14.25"/>
  <cols>
    <col min="1" max="1" width="7.5" style="182" bestFit="1" customWidth="1"/>
    <col min="2" max="2" width="10.375" style="210" customWidth="1"/>
    <col min="3" max="3" width="13.25" bestFit="1" customWidth="1"/>
    <col min="4" max="4" width="60" bestFit="1" customWidth="1"/>
    <col min="5" max="5" width="8" style="182" customWidth="1"/>
    <col min="6" max="6" width="13" customWidth="1"/>
    <col min="7" max="10" width="13" bestFit="1" customWidth="1"/>
    <col min="11" max="11" width="11.75" bestFit="1" customWidth="1"/>
  </cols>
  <sheetData>
    <row r="1" spans="1:11" ht="18.75" customHeight="1">
      <c r="A1" s="330"/>
      <c r="B1" s="331"/>
      <c r="C1" s="318" t="s">
        <v>162</v>
      </c>
      <c r="D1" s="318"/>
      <c r="E1" s="312" t="s">
        <v>0</v>
      </c>
      <c r="F1" s="313"/>
      <c r="G1" s="314"/>
      <c r="H1" s="62" t="s">
        <v>1</v>
      </c>
      <c r="I1" s="318"/>
      <c r="J1" s="384"/>
    </row>
    <row r="2" spans="1:11" ht="75" customHeight="1">
      <c r="A2" s="332"/>
      <c r="B2" s="333"/>
      <c r="C2" s="319" t="s">
        <v>10067</v>
      </c>
      <c r="D2" s="320"/>
      <c r="E2" s="400" t="s">
        <v>10047</v>
      </c>
      <c r="F2" s="401"/>
      <c r="G2" s="402"/>
      <c r="H2" s="254">
        <v>0.2223</v>
      </c>
      <c r="I2" s="320"/>
      <c r="J2" s="371"/>
    </row>
    <row r="3" spans="1:11" ht="21" customHeight="1" thickBot="1">
      <c r="A3" s="334"/>
      <c r="B3" s="321"/>
      <c r="C3" s="321" t="s">
        <v>3</v>
      </c>
      <c r="D3" s="321"/>
      <c r="E3" s="321"/>
      <c r="F3" s="321"/>
      <c r="G3" s="321"/>
      <c r="H3" s="321"/>
      <c r="I3" s="321"/>
      <c r="J3" s="322"/>
    </row>
    <row r="4" spans="1:11" ht="30" customHeight="1">
      <c r="A4" s="111" t="s">
        <v>4</v>
      </c>
      <c r="B4" s="204" t="s">
        <v>5</v>
      </c>
      <c r="C4" s="107" t="s">
        <v>6</v>
      </c>
      <c r="D4" s="107" t="s">
        <v>7</v>
      </c>
      <c r="E4" s="108" t="s">
        <v>8</v>
      </c>
      <c r="F4" s="106" t="s">
        <v>9</v>
      </c>
      <c r="G4" s="106" t="s">
        <v>10</v>
      </c>
      <c r="H4" s="106" t="s">
        <v>11</v>
      </c>
      <c r="I4" s="106" t="s">
        <v>12</v>
      </c>
      <c r="J4" s="109" t="s">
        <v>13</v>
      </c>
    </row>
    <row r="5" spans="1:11" ht="24" customHeight="1">
      <c r="A5" s="211" t="s">
        <v>14</v>
      </c>
      <c r="B5" s="180"/>
      <c r="C5" s="46"/>
      <c r="D5" s="46" t="s">
        <v>15</v>
      </c>
      <c r="E5" s="180"/>
      <c r="F5" s="47"/>
      <c r="G5" s="63"/>
      <c r="H5" s="63"/>
      <c r="I5" s="64">
        <f>SUM(I6:I7)</f>
        <v>11296.800000000001</v>
      </c>
      <c r="J5" s="52">
        <f t="shared" ref="J5:J15" si="0">I5/$H$91</f>
        <v>8.970390279631478E-2</v>
      </c>
    </row>
    <row r="6" spans="1:11" s="117" customFormat="1" ht="26.1" customHeight="1">
      <c r="A6" s="212" t="s">
        <v>16</v>
      </c>
      <c r="B6" s="205">
        <v>90777</v>
      </c>
      <c r="C6" s="112" t="s">
        <v>17</v>
      </c>
      <c r="D6" s="112" t="s">
        <v>18</v>
      </c>
      <c r="E6" s="113" t="s">
        <v>19</v>
      </c>
      <c r="F6" s="114">
        <f>'Memória de Cálculo'!J7</f>
        <v>16</v>
      </c>
      <c r="G6" s="115">
        <v>129.55000000000001</v>
      </c>
      <c r="H6" s="115">
        <f>ROUND(G6 * (1 + 22.23 / 100), 2)</f>
        <v>158.35</v>
      </c>
      <c r="I6" s="115">
        <f>ROUND(F6 * H6, 2)</f>
        <v>2533.6</v>
      </c>
      <c r="J6" s="116">
        <f t="shared" si="0"/>
        <v>2.0118423635431548E-2</v>
      </c>
    </row>
    <row r="7" spans="1:11" s="117" customFormat="1" ht="24" customHeight="1">
      <c r="A7" s="212" t="s">
        <v>20</v>
      </c>
      <c r="B7" s="205">
        <v>90776</v>
      </c>
      <c r="C7" s="112" t="s">
        <v>17</v>
      </c>
      <c r="D7" s="112" t="s">
        <v>21</v>
      </c>
      <c r="E7" s="113" t="s">
        <v>19</v>
      </c>
      <c r="F7" s="114">
        <f>'Memória de Cálculo'!J11</f>
        <v>160</v>
      </c>
      <c r="G7" s="115">
        <v>44.81</v>
      </c>
      <c r="H7" s="115">
        <f>ROUND(G7 * (1 + 22.23 / 100), 2)</f>
        <v>54.77</v>
      </c>
      <c r="I7" s="115">
        <f>ROUND(F7 * H7, 2)</f>
        <v>8763.2000000000007</v>
      </c>
      <c r="J7" s="116">
        <f t="shared" si="0"/>
        <v>6.9585479160883229E-2</v>
      </c>
    </row>
    <row r="8" spans="1:11" ht="24" customHeight="1">
      <c r="A8" s="211" t="s">
        <v>22</v>
      </c>
      <c r="B8" s="180"/>
      <c r="C8" s="46"/>
      <c r="D8" s="46" t="s">
        <v>23</v>
      </c>
      <c r="E8" s="180"/>
      <c r="F8" s="51"/>
      <c r="G8" s="63"/>
      <c r="H8" s="63"/>
      <c r="I8" s="64">
        <f>SUM(I9:I9)</f>
        <v>3432.66</v>
      </c>
      <c r="J8" s="52">
        <f t="shared" si="0"/>
        <v>2.7257541867856193E-2</v>
      </c>
    </row>
    <row r="9" spans="1:11" s="163" customFormat="1" ht="35.25" customHeight="1">
      <c r="A9" s="213" t="s">
        <v>24</v>
      </c>
      <c r="B9" s="206">
        <v>103689</v>
      </c>
      <c r="C9" s="158" t="s">
        <v>17</v>
      </c>
      <c r="D9" s="158" t="s">
        <v>234</v>
      </c>
      <c r="E9" s="159" t="s">
        <v>26</v>
      </c>
      <c r="F9" s="160">
        <f>'Memória de Cálculo'!J16</f>
        <v>6</v>
      </c>
      <c r="G9" s="164">
        <v>468.06</v>
      </c>
      <c r="H9" s="161">
        <f>ROUND(G9 * (1 + 22.23 / 100), 2)</f>
        <v>572.11</v>
      </c>
      <c r="I9" s="161">
        <f t="shared" ref="I9" si="1">ROUND(F9 * H9, 2)</f>
        <v>3432.66</v>
      </c>
      <c r="J9" s="162">
        <f t="shared" si="0"/>
        <v>2.7257541867856193E-2</v>
      </c>
    </row>
    <row r="10" spans="1:11" ht="17.25" customHeight="1">
      <c r="A10" s="211">
        <v>3</v>
      </c>
      <c r="B10" s="180"/>
      <c r="C10" s="46"/>
      <c r="D10" s="46" t="s">
        <v>29</v>
      </c>
      <c r="E10" s="180"/>
      <c r="F10" s="51"/>
      <c r="G10" s="63"/>
      <c r="H10" s="63"/>
      <c r="I10" s="64">
        <f>I11+I13</f>
        <v>289.70999999999998</v>
      </c>
      <c r="J10" s="52">
        <f t="shared" si="0"/>
        <v>2.3004848876779574E-3</v>
      </c>
    </row>
    <row r="11" spans="1:11" ht="19.5" customHeight="1">
      <c r="A11" s="211" t="s">
        <v>235</v>
      </c>
      <c r="B11" s="180"/>
      <c r="C11" s="46"/>
      <c r="D11" s="46" t="s">
        <v>30</v>
      </c>
      <c r="E11" s="180"/>
      <c r="F11" s="51"/>
      <c r="G11" s="63"/>
      <c r="H11" s="63"/>
      <c r="I11" s="64">
        <f>SUM(I12:I12)</f>
        <v>127.86</v>
      </c>
      <c r="J11" s="52">
        <f t="shared" si="0"/>
        <v>1.0152911454161184E-3</v>
      </c>
    </row>
    <row r="12" spans="1:11" s="170" customFormat="1" ht="39" customHeight="1">
      <c r="A12" s="171" t="s">
        <v>236</v>
      </c>
      <c r="B12" s="171">
        <v>96617</v>
      </c>
      <c r="C12" s="165" t="s">
        <v>17</v>
      </c>
      <c r="D12" s="165" t="s">
        <v>31</v>
      </c>
      <c r="E12" s="171" t="s">
        <v>26</v>
      </c>
      <c r="F12" s="167">
        <f>'Memória de Cálculo'!J21</f>
        <v>5.04</v>
      </c>
      <c r="G12" s="168">
        <v>20.76</v>
      </c>
      <c r="H12" s="168">
        <f>ROUND(G12 * (1 + 22.23 / 100), 2)</f>
        <v>25.37</v>
      </c>
      <c r="I12" s="168">
        <f t="shared" ref="I12" si="2">ROUND(F12 * H12, 2)</f>
        <v>127.86</v>
      </c>
      <c r="J12" s="169">
        <f t="shared" si="0"/>
        <v>1.0152911454161184E-3</v>
      </c>
      <c r="K12" s="170" t="s">
        <v>295</v>
      </c>
    </row>
    <row r="13" spans="1:11" ht="18.75" customHeight="1">
      <c r="A13" s="211" t="s">
        <v>397</v>
      </c>
      <c r="B13" s="180"/>
      <c r="C13" s="46"/>
      <c r="D13" s="46" t="s">
        <v>38</v>
      </c>
      <c r="E13" s="180"/>
      <c r="F13" s="51"/>
      <c r="G13" s="63"/>
      <c r="H13" s="63"/>
      <c r="I13" s="64">
        <f>SUM(I14:I15)</f>
        <v>161.85</v>
      </c>
      <c r="J13" s="52">
        <f t="shared" si="0"/>
        <v>1.2851937422618392E-3</v>
      </c>
    </row>
    <row r="14" spans="1:11" s="170" customFormat="1" ht="39" customHeight="1">
      <c r="A14" s="171" t="s">
        <v>398</v>
      </c>
      <c r="B14" s="171">
        <v>98546</v>
      </c>
      <c r="C14" s="165" t="s">
        <v>17</v>
      </c>
      <c r="D14" s="165" t="s">
        <v>50</v>
      </c>
      <c r="E14" s="171" t="s">
        <v>26</v>
      </c>
      <c r="F14" s="167">
        <f>'Memória de Cálculo'!J26</f>
        <v>0.74</v>
      </c>
      <c r="G14" s="168">
        <v>122.75</v>
      </c>
      <c r="H14" s="168">
        <f>ROUND(G14 * (1 + 22.23 / 100), 2)</f>
        <v>150.04</v>
      </c>
      <c r="I14" s="168">
        <f t="shared" ref="I14:I15" si="3">ROUND(F14 * H14, 2)</f>
        <v>111.03</v>
      </c>
      <c r="J14" s="169">
        <f t="shared" si="0"/>
        <v>8.8165005377406245E-4</v>
      </c>
      <c r="K14" s="170" t="s">
        <v>295</v>
      </c>
    </row>
    <row r="15" spans="1:11" s="170" customFormat="1" ht="39" customHeight="1">
      <c r="A15" s="171" t="s">
        <v>399</v>
      </c>
      <c r="B15" s="171">
        <v>98565</v>
      </c>
      <c r="C15" s="165" t="s">
        <v>17</v>
      </c>
      <c r="D15" s="165" t="s">
        <v>51</v>
      </c>
      <c r="E15" s="171" t="s">
        <v>26</v>
      </c>
      <c r="F15" s="167">
        <f>'Memória de Cálculo'!J30</f>
        <v>0.74</v>
      </c>
      <c r="G15" s="168">
        <v>56.19</v>
      </c>
      <c r="H15" s="168">
        <f>ROUND(G15 * (1 + 22.23 / 100), 2)</f>
        <v>68.680000000000007</v>
      </c>
      <c r="I15" s="168">
        <f t="shared" si="3"/>
        <v>50.82</v>
      </c>
      <c r="J15" s="169">
        <f t="shared" si="0"/>
        <v>4.0354368848777679E-4</v>
      </c>
      <c r="K15" s="170" t="s">
        <v>295</v>
      </c>
    </row>
    <row r="16" spans="1:11" s="152" customFormat="1" ht="51.95" customHeight="1">
      <c r="A16" s="208" t="s">
        <v>449</v>
      </c>
      <c r="B16" s="208">
        <v>101964</v>
      </c>
      <c r="C16" s="147" t="s">
        <v>17</v>
      </c>
      <c r="D16" s="147" t="s">
        <v>283</v>
      </c>
      <c r="E16" s="148" t="s">
        <v>26</v>
      </c>
      <c r="F16" s="149" t="e">
        <f>'Memória de Cálculo'!#REF!</f>
        <v>#REF!</v>
      </c>
      <c r="G16" s="195">
        <v>193.98</v>
      </c>
      <c r="H16" s="150">
        <f>ROUND(G16 * (1 + 22.23 / 100), 2)</f>
        <v>237.1</v>
      </c>
      <c r="I16" s="150" t="e">
        <f>ROUND(F16 * H16, 2)</f>
        <v>#REF!</v>
      </c>
      <c r="J16" s="151"/>
      <c r="K16" s="152" t="s">
        <v>327</v>
      </c>
    </row>
    <row r="17" spans="1:11" ht="17.25" customHeight="1">
      <c r="A17" s="211">
        <v>4</v>
      </c>
      <c r="B17" s="180"/>
      <c r="C17" s="46"/>
      <c r="D17" s="46" t="s">
        <v>52</v>
      </c>
      <c r="E17" s="180"/>
      <c r="F17" s="51"/>
      <c r="G17" s="63"/>
      <c r="H17" s="63"/>
      <c r="I17" s="64">
        <f>SUM(I18:I19)</f>
        <v>1170.0999999999999</v>
      </c>
      <c r="J17" s="52">
        <f t="shared" ref="J17:J60" si="4">I17/$H$91</f>
        <v>9.2913512376927906E-3</v>
      </c>
    </row>
    <row r="18" spans="1:11" s="170" customFormat="1" ht="45.75" customHeight="1">
      <c r="A18" s="171" t="s">
        <v>400</v>
      </c>
      <c r="B18" s="171">
        <v>103328</v>
      </c>
      <c r="C18" s="165" t="s">
        <v>17</v>
      </c>
      <c r="D18" s="165" t="s">
        <v>53</v>
      </c>
      <c r="E18" s="171" t="s">
        <v>26</v>
      </c>
      <c r="F18" s="167">
        <f>'Memória de Cálculo'!J35</f>
        <v>8.83</v>
      </c>
      <c r="G18" s="168">
        <v>92.86</v>
      </c>
      <c r="H18" s="168">
        <f>ROUND(G18 * (1 + 22.23 / 100), 2)</f>
        <v>113.5</v>
      </c>
      <c r="I18" s="168">
        <f t="shared" ref="I18:I19" si="5">ROUND(F18 * H18, 2)</f>
        <v>1002.21</v>
      </c>
      <c r="J18" s="169">
        <f t="shared" si="4"/>
        <v>7.9581959866063517E-3</v>
      </c>
      <c r="K18" s="170" t="s">
        <v>295</v>
      </c>
    </row>
    <row r="19" spans="1:11" s="170" customFormat="1" ht="45.75" customHeight="1">
      <c r="A19" s="171" t="s">
        <v>401</v>
      </c>
      <c r="B19" s="171">
        <v>87905</v>
      </c>
      <c r="C19" s="165" t="s">
        <v>17</v>
      </c>
      <c r="D19" s="165" t="s">
        <v>54</v>
      </c>
      <c r="E19" s="171" t="s">
        <v>26</v>
      </c>
      <c r="F19" s="167">
        <f>'Memória de Cálculo'!J39</f>
        <v>16.190000000000001</v>
      </c>
      <c r="G19" s="168">
        <v>8.48</v>
      </c>
      <c r="H19" s="168">
        <f>ROUND(G19 * (1 + 22.23 / 100), 2)</f>
        <v>10.37</v>
      </c>
      <c r="I19" s="168">
        <f t="shared" si="5"/>
        <v>167.89</v>
      </c>
      <c r="J19" s="169">
        <f t="shared" si="4"/>
        <v>1.3331552510864391E-3</v>
      </c>
      <c r="K19" s="170" t="s">
        <v>295</v>
      </c>
    </row>
    <row r="20" spans="1:11" ht="18.75" customHeight="1">
      <c r="A20" s="211">
        <v>5</v>
      </c>
      <c r="B20" s="180"/>
      <c r="C20" s="46"/>
      <c r="D20" s="46" t="s">
        <v>55</v>
      </c>
      <c r="E20" s="180"/>
      <c r="F20" s="51"/>
      <c r="G20" s="63"/>
      <c r="H20" s="63"/>
      <c r="I20" s="64">
        <f>SUM(I21:I31)</f>
        <v>46240.73</v>
      </c>
      <c r="J20" s="52">
        <f t="shared" si="4"/>
        <v>0.36718132118393143</v>
      </c>
    </row>
    <row r="21" spans="1:11" s="152" customFormat="1" ht="36.75" customHeight="1">
      <c r="A21" s="214" t="s">
        <v>402</v>
      </c>
      <c r="B21" s="208">
        <v>91341</v>
      </c>
      <c r="C21" s="147" t="s">
        <v>17</v>
      </c>
      <c r="D21" s="147" t="s">
        <v>322</v>
      </c>
      <c r="E21" s="148" t="s">
        <v>26</v>
      </c>
      <c r="F21" s="149">
        <f>'Memória de Cálculo'!J47</f>
        <v>4.32</v>
      </c>
      <c r="G21" s="150">
        <v>574.54999999999995</v>
      </c>
      <c r="H21" s="150">
        <f t="shared" ref="H21:H22" si="6">ROUND(G21 * (1 + 22.23 / 100), 2)</f>
        <v>702.27</v>
      </c>
      <c r="I21" s="150">
        <f t="shared" ref="I21:I31" si="7">ROUND(F21 * H21, 2)</f>
        <v>3033.81</v>
      </c>
      <c r="J21" s="151">
        <f t="shared" si="4"/>
        <v>2.4090414749529752E-2</v>
      </c>
      <c r="K21" s="152" t="s">
        <v>326</v>
      </c>
    </row>
    <row r="22" spans="1:11" s="152" customFormat="1" ht="65.099999999999994" customHeight="1">
      <c r="A22" s="214" t="s">
        <v>403</v>
      </c>
      <c r="B22" s="208">
        <v>90842</v>
      </c>
      <c r="C22" s="147" t="s">
        <v>17</v>
      </c>
      <c r="D22" s="147" t="s">
        <v>57</v>
      </c>
      <c r="E22" s="148" t="s">
        <v>28</v>
      </c>
      <c r="F22" s="149">
        <f>'Memória de Cálculo'!J51</f>
        <v>1</v>
      </c>
      <c r="G22" s="150">
        <v>1048.53</v>
      </c>
      <c r="H22" s="150">
        <f t="shared" si="6"/>
        <v>1281.6199999999999</v>
      </c>
      <c r="I22" s="150">
        <f t="shared" si="7"/>
        <v>1281.6199999999999</v>
      </c>
      <c r="J22" s="151">
        <f t="shared" si="4"/>
        <v>1.0176892208573483E-2</v>
      </c>
      <c r="K22" s="152" t="s">
        <v>302</v>
      </c>
    </row>
    <row r="23" spans="1:11" s="152" customFormat="1" ht="39" customHeight="1">
      <c r="A23" s="214" t="s">
        <v>404</v>
      </c>
      <c r="B23" s="179">
        <v>102183</v>
      </c>
      <c r="C23" s="147" t="s">
        <v>17</v>
      </c>
      <c r="D23" s="147" t="s">
        <v>319</v>
      </c>
      <c r="E23" s="148" t="s">
        <v>28</v>
      </c>
      <c r="F23" s="149">
        <f>'Memória de Cálculo'!J56</f>
        <v>1</v>
      </c>
      <c r="G23" s="150">
        <v>2169.0700000000002</v>
      </c>
      <c r="H23" s="150">
        <f>ROUND(G23 * (1 + 22.23 / 100), 2)</f>
        <v>2651.25</v>
      </c>
      <c r="I23" s="150">
        <f t="shared" si="7"/>
        <v>2651.25</v>
      </c>
      <c r="J23" s="151">
        <f t="shared" si="4"/>
        <v>2.1052640773380916E-2</v>
      </c>
      <c r="K23" s="152" t="s">
        <v>303</v>
      </c>
    </row>
    <row r="24" spans="1:11" s="170" customFormat="1" ht="39" customHeight="1">
      <c r="A24" s="171" t="s">
        <v>405</v>
      </c>
      <c r="B24" s="171" t="s">
        <v>229</v>
      </c>
      <c r="C24" s="165" t="s">
        <v>132</v>
      </c>
      <c r="D24" s="165" t="s">
        <v>230</v>
      </c>
      <c r="E24" s="171" t="s">
        <v>26</v>
      </c>
      <c r="F24" s="167">
        <f>'Memória de Cálculo'!J62</f>
        <v>11</v>
      </c>
      <c r="G24" s="168">
        <v>364.37</v>
      </c>
      <c r="H24" s="168">
        <f t="shared" ref="H24:H37" si="8">ROUND(G24 * (1 + 22.23 / 100), 2)</f>
        <v>445.37</v>
      </c>
      <c r="I24" s="168">
        <f t="shared" si="7"/>
        <v>4899.07</v>
      </c>
      <c r="J24" s="169">
        <f t="shared" si="4"/>
        <v>3.8901786264459122E-2</v>
      </c>
      <c r="K24" s="170" t="s">
        <v>295</v>
      </c>
    </row>
    <row r="25" spans="1:11" s="170" customFormat="1" ht="78" customHeight="1">
      <c r="A25" s="171" t="s">
        <v>406</v>
      </c>
      <c r="B25" s="171" t="s">
        <v>288</v>
      </c>
      <c r="C25" s="165" t="s">
        <v>132</v>
      </c>
      <c r="D25" s="165" t="s">
        <v>60</v>
      </c>
      <c r="E25" s="166" t="s">
        <v>27</v>
      </c>
      <c r="F25" s="167">
        <f>'Memória de Cálculo'!J70</f>
        <v>17.8</v>
      </c>
      <c r="G25" s="168">
        <v>301.77999999999997</v>
      </c>
      <c r="H25" s="168">
        <f t="shared" si="8"/>
        <v>368.87</v>
      </c>
      <c r="I25" s="168">
        <f t="shared" si="7"/>
        <v>6565.89</v>
      </c>
      <c r="J25" s="169">
        <f t="shared" si="4"/>
        <v>5.2137415757674319E-2</v>
      </c>
      <c r="K25" s="170" t="s">
        <v>295</v>
      </c>
    </row>
    <row r="26" spans="1:11" s="170" customFormat="1" ht="65.099999999999994" customHeight="1">
      <c r="A26" s="171" t="s">
        <v>407</v>
      </c>
      <c r="B26" s="171" t="s">
        <v>296</v>
      </c>
      <c r="C26" s="165" t="s">
        <v>132</v>
      </c>
      <c r="D26" s="165" t="s">
        <v>61</v>
      </c>
      <c r="E26" s="166" t="s">
        <v>26</v>
      </c>
      <c r="F26" s="167">
        <f>'Memória de Cálculo'!J76</f>
        <v>4.2</v>
      </c>
      <c r="G26" s="168">
        <v>630.91</v>
      </c>
      <c r="H26" s="168">
        <f t="shared" si="8"/>
        <v>771.16</v>
      </c>
      <c r="I26" s="168">
        <f t="shared" si="7"/>
        <v>3238.87</v>
      </c>
      <c r="J26" s="169">
        <f t="shared" si="4"/>
        <v>2.5718723855419234E-2</v>
      </c>
      <c r="K26" s="170" t="s">
        <v>295</v>
      </c>
    </row>
    <row r="27" spans="1:11" s="170" customFormat="1" ht="65.099999999999994" customHeight="1">
      <c r="A27" s="171" t="s">
        <v>408</v>
      </c>
      <c r="B27" s="171" t="s">
        <v>301</v>
      </c>
      <c r="C27" s="165" t="s">
        <v>132</v>
      </c>
      <c r="D27" s="165" t="s">
        <v>62</v>
      </c>
      <c r="E27" s="166" t="s">
        <v>26</v>
      </c>
      <c r="F27" s="167">
        <f>'Memória de Cálculo'!J83</f>
        <v>14.95</v>
      </c>
      <c r="G27" s="168">
        <v>630.91</v>
      </c>
      <c r="H27" s="168">
        <f t="shared" si="8"/>
        <v>771.16</v>
      </c>
      <c r="I27" s="168">
        <f t="shared" si="7"/>
        <v>11528.84</v>
      </c>
      <c r="J27" s="169">
        <f t="shared" si="4"/>
        <v>9.1546450562483672E-2</v>
      </c>
      <c r="K27" s="170" t="s">
        <v>295</v>
      </c>
    </row>
    <row r="28" spans="1:11" s="152" customFormat="1" ht="57" customHeight="1">
      <c r="A28" s="214" t="s">
        <v>409</v>
      </c>
      <c r="B28" s="208">
        <v>94570</v>
      </c>
      <c r="C28" s="147" t="s">
        <v>17</v>
      </c>
      <c r="D28" s="147" t="s">
        <v>63</v>
      </c>
      <c r="E28" s="148" t="s">
        <v>26</v>
      </c>
      <c r="F28" s="149">
        <f>'Memória de Cálculo'!J94</f>
        <v>1.2</v>
      </c>
      <c r="G28" s="150">
        <v>349.04</v>
      </c>
      <c r="H28" s="150">
        <f t="shared" si="8"/>
        <v>426.63</v>
      </c>
      <c r="I28" s="150">
        <f t="shared" si="7"/>
        <v>511.96</v>
      </c>
      <c r="J28" s="151">
        <f t="shared" si="4"/>
        <v>4.0652937181857966E-3</v>
      </c>
      <c r="K28" s="152" t="s">
        <v>303</v>
      </c>
    </row>
    <row r="29" spans="1:11" s="152" customFormat="1" ht="31.5" customHeight="1">
      <c r="A29" s="214" t="s">
        <v>410</v>
      </c>
      <c r="B29" s="208">
        <v>99861</v>
      </c>
      <c r="C29" s="147" t="s">
        <v>17</v>
      </c>
      <c r="D29" s="147" t="s">
        <v>64</v>
      </c>
      <c r="E29" s="148" t="s">
        <v>26</v>
      </c>
      <c r="F29" s="149">
        <f>'Memória de Cálculo'!J103</f>
        <v>1.92</v>
      </c>
      <c r="G29" s="150">
        <v>638.48</v>
      </c>
      <c r="H29" s="150">
        <f t="shared" si="8"/>
        <v>780.41</v>
      </c>
      <c r="I29" s="150">
        <f t="shared" si="7"/>
        <v>1498.39</v>
      </c>
      <c r="J29" s="151">
        <f t="shared" si="4"/>
        <v>1.1898186292664304E-2</v>
      </c>
      <c r="K29" s="152" t="s">
        <v>303</v>
      </c>
    </row>
    <row r="30" spans="1:11" s="152" customFormat="1" ht="45" customHeight="1">
      <c r="A30" s="214" t="s">
        <v>411</v>
      </c>
      <c r="B30" s="208">
        <v>102253</v>
      </c>
      <c r="C30" s="147" t="s">
        <v>17</v>
      </c>
      <c r="D30" s="147" t="s">
        <v>65</v>
      </c>
      <c r="E30" s="148" t="s">
        <v>26</v>
      </c>
      <c r="F30" s="149">
        <f>'Memória de Cálculo'!J114</f>
        <v>8.5680000000000014</v>
      </c>
      <c r="G30" s="150">
        <v>1012.34</v>
      </c>
      <c r="H30" s="150">
        <f t="shared" si="8"/>
        <v>1237.3800000000001</v>
      </c>
      <c r="I30" s="150">
        <f t="shared" si="7"/>
        <v>10601.87</v>
      </c>
      <c r="J30" s="151">
        <f t="shared" si="4"/>
        <v>8.4185708867924175E-2</v>
      </c>
      <c r="K30" s="152" t="s">
        <v>303</v>
      </c>
    </row>
    <row r="31" spans="1:11" s="170" customFormat="1" ht="27.75" customHeight="1">
      <c r="A31" s="171" t="s">
        <v>412</v>
      </c>
      <c r="B31" s="171">
        <v>100705</v>
      </c>
      <c r="C31" s="165" t="s">
        <v>17</v>
      </c>
      <c r="D31" s="165" t="s">
        <v>66</v>
      </c>
      <c r="E31" s="171" t="s">
        <v>28</v>
      </c>
      <c r="F31" s="167">
        <f>'Memória de Cálculo'!J121</f>
        <v>4</v>
      </c>
      <c r="G31" s="168">
        <v>87.78</v>
      </c>
      <c r="H31" s="168">
        <f t="shared" si="8"/>
        <v>107.29</v>
      </c>
      <c r="I31" s="168">
        <f t="shared" si="7"/>
        <v>429.16</v>
      </c>
      <c r="J31" s="169">
        <f t="shared" si="4"/>
        <v>3.4078081336366447E-3</v>
      </c>
      <c r="K31" s="170" t="s">
        <v>295</v>
      </c>
    </row>
    <row r="32" spans="1:11" ht="20.25" customHeight="1">
      <c r="A32" s="211">
        <v>6</v>
      </c>
      <c r="B32" s="180"/>
      <c r="C32" s="46"/>
      <c r="D32" s="46" t="s">
        <v>67</v>
      </c>
      <c r="E32" s="180"/>
      <c r="F32" s="51"/>
      <c r="G32" s="63"/>
      <c r="H32" s="63"/>
      <c r="I32" s="64">
        <f>SUM(I33:I37)</f>
        <v>3830.89</v>
      </c>
      <c r="J32" s="52">
        <f t="shared" si="4"/>
        <v>3.0419745784945672E-2</v>
      </c>
    </row>
    <row r="33" spans="1:11" s="170" customFormat="1" ht="58.5" customHeight="1">
      <c r="A33" s="171" t="s">
        <v>379</v>
      </c>
      <c r="B33" s="171">
        <v>87529</v>
      </c>
      <c r="C33" s="165" t="s">
        <v>17</v>
      </c>
      <c r="D33" s="165" t="s">
        <v>68</v>
      </c>
      <c r="E33" s="171" t="s">
        <v>26</v>
      </c>
      <c r="F33" s="167">
        <f>'Memória de Cálculo'!J126</f>
        <v>6.35</v>
      </c>
      <c r="G33" s="168">
        <v>41.25</v>
      </c>
      <c r="H33" s="168">
        <f t="shared" si="8"/>
        <v>50.42</v>
      </c>
      <c r="I33" s="168">
        <f t="shared" ref="I33:I37" si="9">ROUND(F33 * H33, 2)</f>
        <v>320.17</v>
      </c>
      <c r="J33" s="169">
        <f t="shared" si="4"/>
        <v>2.5423570000616194E-3</v>
      </c>
      <c r="K33" s="170" t="s">
        <v>295</v>
      </c>
    </row>
    <row r="34" spans="1:11" s="170" customFormat="1" ht="57" customHeight="1">
      <c r="A34" s="171" t="s">
        <v>413</v>
      </c>
      <c r="B34" s="171">
        <v>87775</v>
      </c>
      <c r="C34" s="165" t="s">
        <v>17</v>
      </c>
      <c r="D34" s="165" t="s">
        <v>69</v>
      </c>
      <c r="E34" s="171" t="s">
        <v>26</v>
      </c>
      <c r="F34" s="167">
        <f>'Memória de Cálculo'!J130</f>
        <v>12</v>
      </c>
      <c r="G34" s="168">
        <v>61.13</v>
      </c>
      <c r="H34" s="168">
        <f t="shared" si="8"/>
        <v>74.72</v>
      </c>
      <c r="I34" s="168">
        <f t="shared" si="9"/>
        <v>896.64</v>
      </c>
      <c r="J34" s="169">
        <f t="shared" si="4"/>
        <v>7.1199018663061818E-3</v>
      </c>
      <c r="K34" s="170" t="s">
        <v>295</v>
      </c>
    </row>
    <row r="35" spans="1:11" s="170" customFormat="1" ht="45.75" customHeight="1">
      <c r="A35" s="171" t="s">
        <v>380</v>
      </c>
      <c r="B35" s="171">
        <v>92397</v>
      </c>
      <c r="C35" s="165" t="s">
        <v>17</v>
      </c>
      <c r="D35" s="165" t="s">
        <v>71</v>
      </c>
      <c r="E35" s="171" t="s">
        <v>26</v>
      </c>
      <c r="F35" s="167">
        <f>'Memória de Cálculo'!J134</f>
        <v>10</v>
      </c>
      <c r="G35" s="168">
        <v>71.819999999999993</v>
      </c>
      <c r="H35" s="168">
        <f t="shared" si="8"/>
        <v>87.79</v>
      </c>
      <c r="I35" s="168">
        <f t="shared" si="9"/>
        <v>877.9</v>
      </c>
      <c r="J35" s="169">
        <f t="shared" si="4"/>
        <v>6.9710941385954196E-3</v>
      </c>
      <c r="K35" s="170" t="s">
        <v>295</v>
      </c>
    </row>
    <row r="36" spans="1:11" s="170" customFormat="1" ht="47.25" customHeight="1">
      <c r="A36" s="171" t="s">
        <v>381</v>
      </c>
      <c r="B36" s="171">
        <v>94995</v>
      </c>
      <c r="C36" s="165" t="s">
        <v>17</v>
      </c>
      <c r="D36" s="165" t="s">
        <v>72</v>
      </c>
      <c r="E36" s="171" t="s">
        <v>26</v>
      </c>
      <c r="F36" s="167">
        <f>'Memória de Cálculo'!J138</f>
        <v>5.5</v>
      </c>
      <c r="G36" s="168">
        <v>87.59</v>
      </c>
      <c r="H36" s="168">
        <f t="shared" si="8"/>
        <v>107.06</v>
      </c>
      <c r="I36" s="168">
        <f t="shared" si="9"/>
        <v>588.83000000000004</v>
      </c>
      <c r="J36" s="169">
        <f t="shared" si="4"/>
        <v>4.6756912650975525E-3</v>
      </c>
      <c r="K36" s="170" t="s">
        <v>295</v>
      </c>
    </row>
    <row r="37" spans="1:11" s="152" customFormat="1" ht="31.5" customHeight="1">
      <c r="A37" s="214" t="s">
        <v>382</v>
      </c>
      <c r="B37" s="208">
        <v>96113</v>
      </c>
      <c r="C37" s="147" t="s">
        <v>17</v>
      </c>
      <c r="D37" s="147" t="s">
        <v>73</v>
      </c>
      <c r="E37" s="148" t="s">
        <v>26</v>
      </c>
      <c r="F37" s="149">
        <f>'Memória de Cálculo'!J159</f>
        <v>19.439999999999998</v>
      </c>
      <c r="G37" s="150">
        <v>48.29</v>
      </c>
      <c r="H37" s="150">
        <f t="shared" si="8"/>
        <v>59.02</v>
      </c>
      <c r="I37" s="150">
        <f t="shared" si="9"/>
        <v>1147.3499999999999</v>
      </c>
      <c r="J37" s="151">
        <f t="shared" si="4"/>
        <v>9.1107015148849009E-3</v>
      </c>
      <c r="K37" s="152" t="s">
        <v>302</v>
      </c>
    </row>
    <row r="38" spans="1:11" ht="20.25" customHeight="1">
      <c r="A38" s="211">
        <v>7</v>
      </c>
      <c r="B38" s="180"/>
      <c r="C38" s="46"/>
      <c r="D38" s="46" t="s">
        <v>74</v>
      </c>
      <c r="E38" s="180"/>
      <c r="F38" s="51"/>
      <c r="G38" s="63" t="e">
        <f>VLOOKUP(B38,'CSE - 07 25'!A:D,4,0)</f>
        <v>#N/A</v>
      </c>
      <c r="H38" s="63"/>
      <c r="I38" s="64">
        <f>SUM(I39:I44)</f>
        <v>24306.5</v>
      </c>
      <c r="J38" s="52">
        <f t="shared" si="4"/>
        <v>0.19300934010681123</v>
      </c>
    </row>
    <row r="39" spans="1:11" s="186" customFormat="1" ht="31.5" customHeight="1">
      <c r="A39" s="215" t="s">
        <v>383</v>
      </c>
      <c r="B39" s="209">
        <v>96135</v>
      </c>
      <c r="C39" s="183" t="s">
        <v>17</v>
      </c>
      <c r="D39" s="183" t="s">
        <v>346</v>
      </c>
      <c r="E39" s="190" t="s">
        <v>26</v>
      </c>
      <c r="F39" s="191">
        <f>'Memória de Cálculo'!J186</f>
        <v>187.26</v>
      </c>
      <c r="G39" s="184">
        <v>29.42</v>
      </c>
      <c r="H39" s="184">
        <f>ROUND(G39 * (1 + 22.23 / 100), 2)</f>
        <v>35.96</v>
      </c>
      <c r="I39" s="184">
        <f t="shared" ref="I39:I44" si="10">ROUND(F39 * H39, 2)</f>
        <v>6733.87</v>
      </c>
      <c r="J39" s="185">
        <f t="shared" si="4"/>
        <v>5.3471285667004827E-2</v>
      </c>
      <c r="K39" t="s">
        <v>350</v>
      </c>
    </row>
    <row r="40" spans="1:11" ht="31.5" customHeight="1">
      <c r="A40" s="207" t="s">
        <v>384</v>
      </c>
      <c r="B40" s="207">
        <v>88484</v>
      </c>
      <c r="C40" s="48" t="s">
        <v>17</v>
      </c>
      <c r="D40" s="48" t="s">
        <v>206</v>
      </c>
      <c r="E40" s="49" t="s">
        <v>26</v>
      </c>
      <c r="F40" s="50">
        <f>'Memória de Cálculo'!J207</f>
        <v>199.57999999999998</v>
      </c>
      <c r="G40" s="65">
        <v>5.5</v>
      </c>
      <c r="H40" s="65">
        <f>ROUND(G40 * (1 + 22.23 / 100), 2)</f>
        <v>6.72</v>
      </c>
      <c r="I40" s="65">
        <f t="shared" si="10"/>
        <v>1341.18</v>
      </c>
      <c r="J40" s="53">
        <f t="shared" si="4"/>
        <v>1.0649837153208117E-2</v>
      </c>
      <c r="K40" t="s">
        <v>463</v>
      </c>
    </row>
    <row r="41" spans="1:11" ht="31.5" customHeight="1">
      <c r="A41" s="207" t="s">
        <v>385</v>
      </c>
      <c r="B41" s="207">
        <v>88485</v>
      </c>
      <c r="C41" s="48" t="s">
        <v>17</v>
      </c>
      <c r="D41" s="48" t="s">
        <v>207</v>
      </c>
      <c r="E41" s="49" t="s">
        <v>26</v>
      </c>
      <c r="F41" s="50">
        <f>'Memória de Cálculo'!J245</f>
        <v>394.435</v>
      </c>
      <c r="G41" s="65">
        <v>4.46</v>
      </c>
      <c r="H41" s="65">
        <f t="shared" ref="H41:H44" si="11">ROUND(G41 * (1 + 22.23 / 100), 2)</f>
        <v>5.45</v>
      </c>
      <c r="I41" s="65">
        <f t="shared" si="10"/>
        <v>2149.67</v>
      </c>
      <c r="J41" s="53">
        <f t="shared" si="4"/>
        <v>1.7069770972678457E-2</v>
      </c>
      <c r="K41" t="s">
        <v>463</v>
      </c>
    </row>
    <row r="42" spans="1:11" ht="31.5" customHeight="1">
      <c r="A42" s="207" t="s">
        <v>386</v>
      </c>
      <c r="B42" s="207">
        <v>88489</v>
      </c>
      <c r="C42" s="48" t="s">
        <v>17</v>
      </c>
      <c r="D42" s="48" t="s">
        <v>209</v>
      </c>
      <c r="E42" s="49" t="s">
        <v>26</v>
      </c>
      <c r="F42" s="50">
        <f>'Memória de Cálculo'!J283</f>
        <v>394.435</v>
      </c>
      <c r="G42" s="65">
        <v>14.93</v>
      </c>
      <c r="H42" s="65">
        <f t="shared" si="11"/>
        <v>18.25</v>
      </c>
      <c r="I42" s="65">
        <f t="shared" si="10"/>
        <v>7198.44</v>
      </c>
      <c r="J42" s="53">
        <f t="shared" si="4"/>
        <v>5.7160272116449265E-2</v>
      </c>
      <c r="K42" t="s">
        <v>463</v>
      </c>
    </row>
    <row r="43" spans="1:11" ht="30" customHeight="1">
      <c r="A43" s="207" t="s">
        <v>387</v>
      </c>
      <c r="B43" s="207">
        <v>88488</v>
      </c>
      <c r="C43" s="48" t="s">
        <v>17</v>
      </c>
      <c r="D43" s="48" t="s">
        <v>208</v>
      </c>
      <c r="E43" s="49" t="s">
        <v>26</v>
      </c>
      <c r="F43" s="50">
        <f>'Memória de Cálculo'!J304</f>
        <v>199.57999999999998</v>
      </c>
      <c r="G43" s="65">
        <v>17.46</v>
      </c>
      <c r="H43" s="65">
        <f t="shared" si="11"/>
        <v>21.34</v>
      </c>
      <c r="I43" s="65">
        <f t="shared" si="10"/>
        <v>4259.04</v>
      </c>
      <c r="J43" s="53">
        <f t="shared" si="4"/>
        <v>3.3819533864954364E-2</v>
      </c>
      <c r="K43" t="s">
        <v>463</v>
      </c>
    </row>
    <row r="44" spans="1:11" ht="47.25" customHeight="1">
      <c r="A44" s="207" t="s">
        <v>414</v>
      </c>
      <c r="B44" s="207">
        <v>100741</v>
      </c>
      <c r="C44" s="48" t="s">
        <v>17</v>
      </c>
      <c r="D44" s="48" t="s">
        <v>76</v>
      </c>
      <c r="E44" s="49" t="s">
        <v>26</v>
      </c>
      <c r="F44" s="50">
        <f>'Memória de Cálculo'!J326</f>
        <v>73.324999999999989</v>
      </c>
      <c r="G44" s="65">
        <v>29.28</v>
      </c>
      <c r="H44" s="65">
        <f t="shared" si="11"/>
        <v>35.79</v>
      </c>
      <c r="I44" s="65">
        <f t="shared" si="10"/>
        <v>2624.3</v>
      </c>
      <c r="J44" s="53">
        <f t="shared" si="4"/>
        <v>2.0838640332516187E-2</v>
      </c>
      <c r="K44" t="s">
        <v>463</v>
      </c>
    </row>
    <row r="45" spans="1:11" ht="17.25" customHeight="1">
      <c r="A45" s="211">
        <v>8</v>
      </c>
      <c r="B45" s="180"/>
      <c r="C45" s="46"/>
      <c r="D45" s="46" t="s">
        <v>281</v>
      </c>
      <c r="E45" s="180"/>
      <c r="F45" s="51"/>
      <c r="G45" s="63"/>
      <c r="H45" s="63"/>
      <c r="I45" s="64">
        <f>SUM(I46:I47)</f>
        <v>721.07</v>
      </c>
      <c r="J45" s="52">
        <f t="shared" si="4"/>
        <v>5.7257624450586624E-3</v>
      </c>
    </row>
    <row r="46" spans="1:11" s="152" customFormat="1" ht="51.75" customHeight="1">
      <c r="A46" s="214" t="s">
        <v>388</v>
      </c>
      <c r="B46" s="208">
        <v>92543</v>
      </c>
      <c r="C46" s="147" t="s">
        <v>17</v>
      </c>
      <c r="D46" s="147" t="s">
        <v>77</v>
      </c>
      <c r="E46" s="148" t="s">
        <v>26</v>
      </c>
      <c r="F46" s="149">
        <f>'Memória de Cálculo'!J332</f>
        <v>7</v>
      </c>
      <c r="G46" s="150">
        <v>25.33</v>
      </c>
      <c r="H46" s="150">
        <f t="shared" ref="H46:H47" si="12">ROUND(G46 * (1 + 22.23 / 100), 2)</f>
        <v>30.96</v>
      </c>
      <c r="I46" s="150">
        <f t="shared" ref="I46:I47" si="13">ROUND(F46 * H46, 2)</f>
        <v>216.72</v>
      </c>
      <c r="J46" s="151">
        <f t="shared" si="4"/>
        <v>1.7208970517329984E-3</v>
      </c>
      <c r="K46" s="152" t="s">
        <v>327</v>
      </c>
    </row>
    <row r="47" spans="1:11" s="152" customFormat="1" ht="55.5" customHeight="1">
      <c r="A47" s="214" t="s">
        <v>389</v>
      </c>
      <c r="B47" s="208">
        <v>94210</v>
      </c>
      <c r="C47" s="147" t="s">
        <v>17</v>
      </c>
      <c r="D47" s="147" t="s">
        <v>81</v>
      </c>
      <c r="E47" s="148" t="s">
        <v>26</v>
      </c>
      <c r="F47" s="149">
        <f>'Memória de Cálculo'!J337</f>
        <v>7</v>
      </c>
      <c r="G47" s="150">
        <v>58.95</v>
      </c>
      <c r="H47" s="150">
        <f t="shared" si="12"/>
        <v>72.05</v>
      </c>
      <c r="I47" s="150">
        <f t="shared" si="13"/>
        <v>504.35</v>
      </c>
      <c r="J47" s="151">
        <f t="shared" si="4"/>
        <v>4.0048653933256635E-3</v>
      </c>
      <c r="K47" s="152" t="s">
        <v>327</v>
      </c>
    </row>
    <row r="48" spans="1:11" ht="21" customHeight="1">
      <c r="A48" s="211">
        <v>9</v>
      </c>
      <c r="B48" s="180"/>
      <c r="C48" s="46"/>
      <c r="D48" s="46" t="s">
        <v>83</v>
      </c>
      <c r="E48" s="180"/>
      <c r="F48" s="104"/>
      <c r="G48" s="63"/>
      <c r="H48" s="63"/>
      <c r="I48" s="64">
        <f>I49+I53</f>
        <v>8465.0300000000007</v>
      </c>
      <c r="J48" s="52">
        <f t="shared" si="4"/>
        <v>6.7217816398262201E-2</v>
      </c>
    </row>
    <row r="49" spans="1:11" ht="18" customHeight="1">
      <c r="A49" s="211" t="s">
        <v>415</v>
      </c>
      <c r="B49" s="180"/>
      <c r="C49" s="46"/>
      <c r="D49" s="46" t="s">
        <v>84</v>
      </c>
      <c r="E49" s="180"/>
      <c r="F49" s="104"/>
      <c r="G49" s="63"/>
      <c r="H49" s="63"/>
      <c r="I49" s="64">
        <f>SUM(I50:I52)</f>
        <v>548.28</v>
      </c>
      <c r="J49" s="52">
        <f t="shared" si="4"/>
        <v>4.3536980229059077E-3</v>
      </c>
    </row>
    <row r="50" spans="1:11" s="170" customFormat="1" ht="47.25" customHeight="1">
      <c r="A50" s="171" t="s">
        <v>416</v>
      </c>
      <c r="B50" s="171">
        <v>89714</v>
      </c>
      <c r="C50" s="165" t="s">
        <v>17</v>
      </c>
      <c r="D50" s="165" t="s">
        <v>85</v>
      </c>
      <c r="E50" s="171" t="s">
        <v>27</v>
      </c>
      <c r="F50" s="167">
        <f>'Memória de Cálculo'!J343</f>
        <v>6.25</v>
      </c>
      <c r="G50" s="168">
        <v>36.47</v>
      </c>
      <c r="H50" s="168">
        <f t="shared" ref="H50:H52" si="14">ROUND(G50 * (1 + 22.23 / 100), 2)</f>
        <v>44.58</v>
      </c>
      <c r="I50" s="168">
        <f t="shared" ref="I50:I52" si="15">ROUND(F50 * H50, 2)</f>
        <v>278.63</v>
      </c>
      <c r="J50" s="169">
        <f t="shared" si="4"/>
        <v>2.2125025171851483E-3</v>
      </c>
      <c r="K50" s="170" t="s">
        <v>464</v>
      </c>
    </row>
    <row r="51" spans="1:11" s="170" customFormat="1" ht="47.25" customHeight="1">
      <c r="A51" s="171" t="s">
        <v>417</v>
      </c>
      <c r="B51" s="171">
        <v>89713</v>
      </c>
      <c r="C51" s="165" t="s">
        <v>17</v>
      </c>
      <c r="D51" s="165" t="s">
        <v>86</v>
      </c>
      <c r="E51" s="171" t="s">
        <v>27</v>
      </c>
      <c r="F51" s="167">
        <f>'Memória de Cálculo'!J347</f>
        <v>4.2</v>
      </c>
      <c r="G51" s="168">
        <v>32.4</v>
      </c>
      <c r="H51" s="168">
        <f t="shared" si="14"/>
        <v>39.6</v>
      </c>
      <c r="I51" s="168">
        <f t="shared" si="15"/>
        <v>166.32</v>
      </c>
      <c r="J51" s="169">
        <f t="shared" si="4"/>
        <v>1.3206884350509059E-3</v>
      </c>
      <c r="K51" s="170" t="s">
        <v>464</v>
      </c>
    </row>
    <row r="52" spans="1:11" s="170" customFormat="1" ht="47.25" customHeight="1">
      <c r="A52" s="171" t="s">
        <v>418</v>
      </c>
      <c r="B52" s="171">
        <v>89712</v>
      </c>
      <c r="C52" s="165" t="s">
        <v>17</v>
      </c>
      <c r="D52" s="165" t="s">
        <v>87</v>
      </c>
      <c r="E52" s="171" t="s">
        <v>27</v>
      </c>
      <c r="F52" s="167">
        <f>'Memória de Cálculo'!J351</f>
        <v>3.23</v>
      </c>
      <c r="G52" s="168">
        <v>26.17</v>
      </c>
      <c r="H52" s="168">
        <f t="shared" si="14"/>
        <v>31.99</v>
      </c>
      <c r="I52" s="168">
        <f t="shared" si="15"/>
        <v>103.33</v>
      </c>
      <c r="J52" s="169">
        <f t="shared" si="4"/>
        <v>8.2050707066985392E-4</v>
      </c>
      <c r="K52" s="170" t="s">
        <v>464</v>
      </c>
    </row>
    <row r="53" spans="1:11" ht="24" customHeight="1">
      <c r="A53" s="211" t="s">
        <v>419</v>
      </c>
      <c r="B53" s="180"/>
      <c r="C53" s="46"/>
      <c r="D53" s="46" t="s">
        <v>226</v>
      </c>
      <c r="E53" s="180"/>
      <c r="F53" s="51"/>
      <c r="G53" s="63"/>
      <c r="H53" s="63"/>
      <c r="I53" s="64">
        <f>SUM(I54:I60)</f>
        <v>7916.75</v>
      </c>
      <c r="J53" s="52">
        <f t="shared" si="4"/>
        <v>6.2864118375356298E-2</v>
      </c>
    </row>
    <row r="54" spans="1:11" s="152" customFormat="1" ht="39" customHeight="1">
      <c r="A54" s="214" t="s">
        <v>420</v>
      </c>
      <c r="B54" s="179">
        <v>95471</v>
      </c>
      <c r="C54" s="147" t="s">
        <v>17</v>
      </c>
      <c r="D54" s="147" t="s">
        <v>375</v>
      </c>
      <c r="E54" s="179" t="s">
        <v>343</v>
      </c>
      <c r="F54" s="176">
        <f>'Memória de Cálculo'!J357</f>
        <v>1</v>
      </c>
      <c r="G54" s="150">
        <v>773.19</v>
      </c>
      <c r="H54" s="150">
        <f t="shared" ref="H54:H77" si="16">ROUND(G54 * (1 + 22.23 / 100), 2)</f>
        <v>945.07</v>
      </c>
      <c r="I54" s="150">
        <f t="shared" ref="I54:I60" si="17">ROUND(F54 * H54, 2)</f>
        <v>945.07</v>
      </c>
      <c r="J54" s="151">
        <f t="shared" si="4"/>
        <v>7.5044674080901857E-3</v>
      </c>
      <c r="K54" s="152" t="s">
        <v>303</v>
      </c>
    </row>
    <row r="55" spans="1:11" s="152" customFormat="1" ht="39" customHeight="1">
      <c r="A55" s="214" t="s">
        <v>421</v>
      </c>
      <c r="B55" s="208">
        <v>86911</v>
      </c>
      <c r="C55" s="147" t="s">
        <v>17</v>
      </c>
      <c r="D55" s="147" t="s">
        <v>376</v>
      </c>
      <c r="E55" s="179" t="s">
        <v>343</v>
      </c>
      <c r="F55" s="176">
        <f>'Memória de Cálculo'!J363</f>
        <v>2</v>
      </c>
      <c r="G55" s="150">
        <v>96.31</v>
      </c>
      <c r="H55" s="150">
        <f t="shared" si="16"/>
        <v>117.72</v>
      </c>
      <c r="I55" s="150">
        <f t="shared" si="17"/>
        <v>235.44</v>
      </c>
      <c r="J55" s="151">
        <f t="shared" si="4"/>
        <v>1.8695459665006328E-3</v>
      </c>
      <c r="K55" s="152" t="s">
        <v>303</v>
      </c>
    </row>
    <row r="56" spans="1:11" s="152" customFormat="1" ht="57" customHeight="1">
      <c r="A56" s="214" t="s">
        <v>422</v>
      </c>
      <c r="B56" s="208">
        <v>86939</v>
      </c>
      <c r="C56" s="147" t="s">
        <v>17</v>
      </c>
      <c r="D56" s="147" t="s">
        <v>88</v>
      </c>
      <c r="E56" s="179" t="s">
        <v>343</v>
      </c>
      <c r="F56" s="176">
        <f>'Memória de Cálculo'!J368</f>
        <v>1</v>
      </c>
      <c r="G56" s="150">
        <v>476.67</v>
      </c>
      <c r="H56" s="150">
        <f t="shared" si="16"/>
        <v>582.63</v>
      </c>
      <c r="I56" s="150">
        <f t="shared" si="17"/>
        <v>582.63</v>
      </c>
      <c r="J56" s="151">
        <f t="shared" si="4"/>
        <v>4.62645925272793E-3</v>
      </c>
      <c r="K56" s="152" t="s">
        <v>303</v>
      </c>
    </row>
    <row r="57" spans="1:11" s="152" customFormat="1" ht="39" customHeight="1">
      <c r="A57" s="214" t="s">
        <v>423</v>
      </c>
      <c r="B57" s="179">
        <v>100860</v>
      </c>
      <c r="C57" s="147" t="s">
        <v>17</v>
      </c>
      <c r="D57" s="147" t="s">
        <v>377</v>
      </c>
      <c r="E57" s="179" t="s">
        <v>343</v>
      </c>
      <c r="F57" s="176">
        <f>'Memória de Cálculo'!J375</f>
        <v>2</v>
      </c>
      <c r="G57" s="150">
        <v>122.86</v>
      </c>
      <c r="H57" s="150">
        <f t="shared" si="16"/>
        <v>150.16999999999999</v>
      </c>
      <c r="I57" s="150">
        <f t="shared" si="17"/>
        <v>300.33999999999997</v>
      </c>
      <c r="J57" s="151">
        <f t="shared" si="4"/>
        <v>2.3848939669503908E-3</v>
      </c>
    </row>
    <row r="58" spans="1:11" s="152" customFormat="1" ht="60" customHeight="1">
      <c r="A58" s="214" t="s">
        <v>424</v>
      </c>
      <c r="B58" s="179">
        <v>93441</v>
      </c>
      <c r="C58" s="147" t="s">
        <v>17</v>
      </c>
      <c r="D58" s="147" t="s">
        <v>378</v>
      </c>
      <c r="E58" s="179" t="s">
        <v>343</v>
      </c>
      <c r="F58" s="177">
        <f>'Memória de Cálculo'!J379</f>
        <v>1</v>
      </c>
      <c r="G58" s="150">
        <v>1359.95</v>
      </c>
      <c r="H58" s="150">
        <f t="shared" si="16"/>
        <v>1662.27</v>
      </c>
      <c r="I58" s="150">
        <f t="shared" si="17"/>
        <v>1662.27</v>
      </c>
      <c r="J58" s="151">
        <f t="shared" si="4"/>
        <v>1.3199499548653616E-2</v>
      </c>
      <c r="K58" s="152" t="s">
        <v>303</v>
      </c>
    </row>
    <row r="59" spans="1:11" s="152" customFormat="1" ht="54.75" customHeight="1">
      <c r="A59" s="214" t="s">
        <v>425</v>
      </c>
      <c r="B59" s="179">
        <v>12294</v>
      </c>
      <c r="C59" s="147" t="s">
        <v>334</v>
      </c>
      <c r="D59" s="147" t="s">
        <v>335</v>
      </c>
      <c r="E59" s="179" t="s">
        <v>343</v>
      </c>
      <c r="F59" s="177">
        <f>'Memória de Cálculo'!J383</f>
        <v>1</v>
      </c>
      <c r="G59" s="150">
        <v>3263.64</v>
      </c>
      <c r="H59" s="150">
        <f t="shared" si="16"/>
        <v>3989.15</v>
      </c>
      <c r="I59" s="150">
        <f t="shared" si="17"/>
        <v>3989.15</v>
      </c>
      <c r="J59" s="151">
        <f t="shared" si="4"/>
        <v>3.1676432603916074E-2</v>
      </c>
      <c r="K59" s="152" t="s">
        <v>303</v>
      </c>
    </row>
    <row r="60" spans="1:11" s="152" customFormat="1" ht="39" customHeight="1">
      <c r="A60" s="214" t="s">
        <v>426</v>
      </c>
      <c r="B60" s="179">
        <v>100849</v>
      </c>
      <c r="C60" s="147" t="s">
        <v>17</v>
      </c>
      <c r="D60" s="147" t="s">
        <v>337</v>
      </c>
      <c r="E60" s="179" t="s">
        <v>343</v>
      </c>
      <c r="F60" s="176">
        <f>'Memória de Cálculo'!J393</f>
        <v>5</v>
      </c>
      <c r="G60" s="150">
        <v>33.03</v>
      </c>
      <c r="H60" s="150">
        <f t="shared" si="16"/>
        <v>40.369999999999997</v>
      </c>
      <c r="I60" s="150">
        <f t="shared" si="17"/>
        <v>201.85</v>
      </c>
      <c r="J60" s="151">
        <f t="shared" si="4"/>
        <v>1.6028196285174684E-3</v>
      </c>
      <c r="K60" s="152" t="s">
        <v>303</v>
      </c>
    </row>
    <row r="61" spans="1:11" ht="24" customHeight="1">
      <c r="A61" s="211">
        <v>10</v>
      </c>
      <c r="B61" s="180"/>
      <c r="C61" s="46"/>
      <c r="D61" s="46" t="s">
        <v>92</v>
      </c>
      <c r="E61" s="180"/>
      <c r="F61" s="51"/>
      <c r="G61" s="63"/>
      <c r="H61" s="63"/>
      <c r="I61" s="64">
        <f>SUM(I62:I77)</f>
        <v>19232.959999999995</v>
      </c>
      <c r="J61" s="52">
        <f t="shared" ref="J61:J87" si="18">I61/$H$91</f>
        <v>0.15272214913297658</v>
      </c>
    </row>
    <row r="62" spans="1:11" s="152" customFormat="1" ht="39" customHeight="1">
      <c r="A62" s="214" t="s">
        <v>427</v>
      </c>
      <c r="B62" s="208">
        <v>91926</v>
      </c>
      <c r="C62" s="147" t="s">
        <v>17</v>
      </c>
      <c r="D62" s="147" t="s">
        <v>93</v>
      </c>
      <c r="E62" s="148" t="s">
        <v>27</v>
      </c>
      <c r="F62" s="149">
        <f>'Memória de Cálculo'!J398</f>
        <v>1001.31</v>
      </c>
      <c r="G62" s="150">
        <v>4.59</v>
      </c>
      <c r="H62" s="150">
        <f t="shared" si="16"/>
        <v>5.61</v>
      </c>
      <c r="I62" s="150">
        <f t="shared" ref="I62:I77" si="19">ROUND(F62 * H62, 2)</f>
        <v>5617.35</v>
      </c>
      <c r="J62" s="151">
        <f t="shared" si="18"/>
        <v>4.4605394303951454E-2</v>
      </c>
      <c r="K62" s="152" t="s">
        <v>303</v>
      </c>
    </row>
    <row r="63" spans="1:11" s="152" customFormat="1" ht="39" customHeight="1">
      <c r="A63" s="214" t="s">
        <v>428</v>
      </c>
      <c r="B63" s="208">
        <v>91928</v>
      </c>
      <c r="C63" s="147" t="s">
        <v>17</v>
      </c>
      <c r="D63" s="147" t="s">
        <v>94</v>
      </c>
      <c r="E63" s="148" t="s">
        <v>27</v>
      </c>
      <c r="F63" s="149">
        <f>'Memória de Cálculo'!J402</f>
        <v>542.35</v>
      </c>
      <c r="G63" s="150">
        <v>7.06</v>
      </c>
      <c r="H63" s="150">
        <f t="shared" si="16"/>
        <v>8.6300000000000008</v>
      </c>
      <c r="I63" s="150">
        <f t="shared" si="19"/>
        <v>4680.4799999999996</v>
      </c>
      <c r="J63" s="151">
        <f t="shared" si="18"/>
        <v>3.7166040202543667E-2</v>
      </c>
      <c r="K63" s="152" t="s">
        <v>303</v>
      </c>
    </row>
    <row r="64" spans="1:11" s="152" customFormat="1" ht="39" customHeight="1">
      <c r="A64" s="214" t="s">
        <v>390</v>
      </c>
      <c r="B64" s="208">
        <v>91934</v>
      </c>
      <c r="C64" s="147" t="s">
        <v>17</v>
      </c>
      <c r="D64" s="147" t="s">
        <v>95</v>
      </c>
      <c r="E64" s="148" t="s">
        <v>27</v>
      </c>
      <c r="F64" s="149">
        <f>'Memória de Cálculo'!J406</f>
        <v>46</v>
      </c>
      <c r="G64" s="150">
        <v>25.44</v>
      </c>
      <c r="H64" s="150">
        <f t="shared" si="16"/>
        <v>31.1</v>
      </c>
      <c r="I64" s="150">
        <f t="shared" si="19"/>
        <v>1430.6</v>
      </c>
      <c r="J64" s="151">
        <f t="shared" si="18"/>
        <v>1.1359889821932574E-2</v>
      </c>
      <c r="K64" s="152" t="s">
        <v>303</v>
      </c>
    </row>
    <row r="65" spans="1:11" s="152" customFormat="1" ht="32.25" customHeight="1">
      <c r="A65" s="214" t="s">
        <v>225</v>
      </c>
      <c r="B65" s="208">
        <v>93653</v>
      </c>
      <c r="C65" s="147" t="s">
        <v>17</v>
      </c>
      <c r="D65" s="147" t="s">
        <v>96</v>
      </c>
      <c r="E65" s="148" t="s">
        <v>28</v>
      </c>
      <c r="F65" s="149">
        <f>'Memória de Cálculo'!J410</f>
        <v>7</v>
      </c>
      <c r="G65" s="150">
        <v>13.34</v>
      </c>
      <c r="H65" s="150">
        <f t="shared" si="16"/>
        <v>16.309999999999999</v>
      </c>
      <c r="I65" s="150">
        <f t="shared" si="19"/>
        <v>114.17</v>
      </c>
      <c r="J65" s="151">
        <f t="shared" si="18"/>
        <v>9.0658368584512936E-4</v>
      </c>
      <c r="K65" s="152" t="s">
        <v>303</v>
      </c>
    </row>
    <row r="66" spans="1:11" s="152" customFormat="1" ht="33" customHeight="1">
      <c r="A66" s="214" t="s">
        <v>429</v>
      </c>
      <c r="B66" s="208">
        <v>93654</v>
      </c>
      <c r="C66" s="147" t="s">
        <v>17</v>
      </c>
      <c r="D66" s="147" t="s">
        <v>97</v>
      </c>
      <c r="E66" s="148" t="s">
        <v>28</v>
      </c>
      <c r="F66" s="149">
        <f>'Memória de Cálculo'!J414</f>
        <v>9</v>
      </c>
      <c r="G66" s="150">
        <v>13.34</v>
      </c>
      <c r="H66" s="150">
        <f t="shared" si="16"/>
        <v>16.309999999999999</v>
      </c>
      <c r="I66" s="150">
        <f t="shared" si="19"/>
        <v>146.79</v>
      </c>
      <c r="J66" s="151">
        <f t="shared" si="18"/>
        <v>1.1656075960865949E-3</v>
      </c>
      <c r="K66" s="152" t="s">
        <v>303</v>
      </c>
    </row>
    <row r="67" spans="1:11" s="152" customFormat="1" ht="32.25" customHeight="1">
      <c r="A67" s="214" t="s">
        <v>430</v>
      </c>
      <c r="B67" s="208">
        <v>93655</v>
      </c>
      <c r="C67" s="147" t="s">
        <v>17</v>
      </c>
      <c r="D67" s="147" t="s">
        <v>98</v>
      </c>
      <c r="E67" s="148" t="s">
        <v>28</v>
      </c>
      <c r="F67" s="149">
        <f>'Memória de Cálculo'!J418</f>
        <v>1</v>
      </c>
      <c r="G67" s="150">
        <v>14.31</v>
      </c>
      <c r="H67" s="150">
        <f t="shared" si="16"/>
        <v>17.489999999999998</v>
      </c>
      <c r="I67" s="150">
        <f t="shared" si="19"/>
        <v>17.489999999999998</v>
      </c>
      <c r="J67" s="151">
        <f t="shared" si="18"/>
        <v>1.3888191876527381E-4</v>
      </c>
      <c r="K67" s="152" t="s">
        <v>303</v>
      </c>
    </row>
    <row r="68" spans="1:11" s="152" customFormat="1" ht="31.5" customHeight="1">
      <c r="A68" s="214" t="s">
        <v>431</v>
      </c>
      <c r="B68" s="208">
        <v>93656</v>
      </c>
      <c r="C68" s="147" t="s">
        <v>17</v>
      </c>
      <c r="D68" s="147" t="s">
        <v>99</v>
      </c>
      <c r="E68" s="148" t="s">
        <v>28</v>
      </c>
      <c r="F68" s="149">
        <f>'Memória de Cálculo'!J422</f>
        <v>2</v>
      </c>
      <c r="G68" s="150">
        <v>15.27</v>
      </c>
      <c r="H68" s="150">
        <f t="shared" si="16"/>
        <v>18.66</v>
      </c>
      <c r="I68" s="150">
        <f t="shared" si="19"/>
        <v>37.32</v>
      </c>
      <c r="J68" s="151">
        <f t="shared" si="18"/>
        <v>2.9634495187650197E-4</v>
      </c>
      <c r="K68" s="152" t="s">
        <v>303</v>
      </c>
    </row>
    <row r="69" spans="1:11" s="152" customFormat="1" ht="32.25" customHeight="1">
      <c r="A69" s="214" t="s">
        <v>432</v>
      </c>
      <c r="B69" s="208">
        <v>93673</v>
      </c>
      <c r="C69" s="147" t="s">
        <v>17</v>
      </c>
      <c r="D69" s="147" t="s">
        <v>100</v>
      </c>
      <c r="E69" s="148" t="s">
        <v>28</v>
      </c>
      <c r="F69" s="149">
        <f>'Memória de Cálculo'!J426</f>
        <v>1</v>
      </c>
      <c r="G69" s="150">
        <v>108.19</v>
      </c>
      <c r="H69" s="150">
        <f t="shared" si="16"/>
        <v>132.24</v>
      </c>
      <c r="I69" s="150">
        <f t="shared" si="19"/>
        <v>132.24</v>
      </c>
      <c r="J69" s="151">
        <f t="shared" si="18"/>
        <v>1.0500711799611099E-3</v>
      </c>
      <c r="K69" s="152" t="s">
        <v>303</v>
      </c>
    </row>
    <row r="70" spans="1:11" s="152" customFormat="1" ht="51.95" customHeight="1">
      <c r="A70" s="214" t="s">
        <v>433</v>
      </c>
      <c r="B70" s="208">
        <v>101879</v>
      </c>
      <c r="C70" s="147" t="s">
        <v>17</v>
      </c>
      <c r="D70" s="147" t="s">
        <v>101</v>
      </c>
      <c r="E70" s="148" t="s">
        <v>28</v>
      </c>
      <c r="F70" s="149">
        <f>'Memória de Cálculo'!J430</f>
        <v>1</v>
      </c>
      <c r="G70" s="195">
        <v>549.99</v>
      </c>
      <c r="H70" s="150">
        <f t="shared" si="16"/>
        <v>672.25</v>
      </c>
      <c r="I70" s="150">
        <f t="shared" si="19"/>
        <v>672.25</v>
      </c>
      <c r="J70" s="151">
        <f t="shared" si="18"/>
        <v>5.3381000508836663E-3</v>
      </c>
      <c r="K70" s="152" t="s">
        <v>303</v>
      </c>
    </row>
    <row r="71" spans="1:11" s="152" customFormat="1" ht="39" customHeight="1">
      <c r="A71" s="214" t="s">
        <v>434</v>
      </c>
      <c r="B71" s="208">
        <v>92023</v>
      </c>
      <c r="C71" s="147" t="s">
        <v>17</v>
      </c>
      <c r="D71" s="147" t="s">
        <v>105</v>
      </c>
      <c r="E71" s="148" t="s">
        <v>28</v>
      </c>
      <c r="F71" s="149">
        <f>'Memória de Cálculo'!J434</f>
        <v>19</v>
      </c>
      <c r="G71" s="150">
        <v>51.28</v>
      </c>
      <c r="H71" s="150">
        <f t="shared" si="16"/>
        <v>62.68</v>
      </c>
      <c r="I71" s="150">
        <f t="shared" si="19"/>
        <v>1190.92</v>
      </c>
      <c r="J71" s="151">
        <f t="shared" si="18"/>
        <v>9.4566755114888455E-3</v>
      </c>
      <c r="K71" s="152" t="s">
        <v>303</v>
      </c>
    </row>
    <row r="72" spans="1:11" s="152" customFormat="1" ht="39" customHeight="1">
      <c r="A72" s="214" t="s">
        <v>435</v>
      </c>
      <c r="B72" s="208">
        <v>92029</v>
      </c>
      <c r="C72" s="147" t="s">
        <v>17</v>
      </c>
      <c r="D72" s="147" t="s">
        <v>106</v>
      </c>
      <c r="E72" s="148" t="s">
        <v>28</v>
      </c>
      <c r="F72" s="149">
        <f>'Memória de Cálculo'!J438</f>
        <v>2</v>
      </c>
      <c r="G72" s="150">
        <v>57.94</v>
      </c>
      <c r="H72" s="150">
        <f t="shared" si="16"/>
        <v>70.819999999999993</v>
      </c>
      <c r="I72" s="150">
        <f t="shared" si="19"/>
        <v>141.63999999999999</v>
      </c>
      <c r="J72" s="151">
        <f t="shared" si="18"/>
        <v>1.1247132632311826E-3</v>
      </c>
      <c r="K72" s="152" t="s">
        <v>303</v>
      </c>
    </row>
    <row r="73" spans="1:11" s="152" customFormat="1" ht="39" customHeight="1">
      <c r="A73" s="214" t="s">
        <v>436</v>
      </c>
      <c r="B73" s="208">
        <v>91996</v>
      </c>
      <c r="C73" s="147" t="s">
        <v>17</v>
      </c>
      <c r="D73" s="147" t="s">
        <v>107</v>
      </c>
      <c r="E73" s="148" t="s">
        <v>28</v>
      </c>
      <c r="F73" s="149">
        <f>'Memória de Cálculo'!J443</f>
        <v>51</v>
      </c>
      <c r="G73" s="150">
        <v>35.729999999999997</v>
      </c>
      <c r="H73" s="150">
        <f t="shared" si="16"/>
        <v>43.67</v>
      </c>
      <c r="I73" s="150">
        <f t="shared" si="19"/>
        <v>2227.17</v>
      </c>
      <c r="J73" s="151">
        <f t="shared" si="18"/>
        <v>1.7685171127298737E-2</v>
      </c>
      <c r="K73" s="152" t="s">
        <v>303</v>
      </c>
    </row>
    <row r="74" spans="1:11" s="152" customFormat="1" ht="33" customHeight="1">
      <c r="A74" s="214" t="s">
        <v>437</v>
      </c>
      <c r="B74" s="208">
        <v>96986</v>
      </c>
      <c r="C74" s="147" t="s">
        <v>17</v>
      </c>
      <c r="D74" s="147" t="s">
        <v>108</v>
      </c>
      <c r="E74" s="148" t="s">
        <v>28</v>
      </c>
      <c r="F74" s="149">
        <f>'Memória de Cálculo'!J447</f>
        <v>2</v>
      </c>
      <c r="G74" s="150">
        <v>160.56</v>
      </c>
      <c r="H74" s="150">
        <f t="shared" si="16"/>
        <v>196.25</v>
      </c>
      <c r="I74" s="150">
        <f t="shared" si="19"/>
        <v>392.5</v>
      </c>
      <c r="J74" s="151">
        <f t="shared" si="18"/>
        <v>3.1167040088833607E-3</v>
      </c>
      <c r="K74" s="152" t="s">
        <v>303</v>
      </c>
    </row>
    <row r="75" spans="1:11" s="152" customFormat="1" ht="26.1" customHeight="1">
      <c r="A75" s="214" t="s">
        <v>438</v>
      </c>
      <c r="B75" s="208">
        <v>98111</v>
      </c>
      <c r="C75" s="147" t="s">
        <v>17</v>
      </c>
      <c r="D75" s="147" t="s">
        <v>109</v>
      </c>
      <c r="E75" s="148" t="s">
        <v>28</v>
      </c>
      <c r="F75" s="149">
        <f>'Memória de Cálculo'!J451</f>
        <v>2</v>
      </c>
      <c r="G75" s="150">
        <v>42.79</v>
      </c>
      <c r="H75" s="150">
        <f t="shared" si="16"/>
        <v>52.3</v>
      </c>
      <c r="I75" s="150">
        <f t="shared" si="19"/>
        <v>104.6</v>
      </c>
      <c r="J75" s="151">
        <f t="shared" si="18"/>
        <v>8.3059169255847009E-4</v>
      </c>
      <c r="K75" s="152" t="s">
        <v>303</v>
      </c>
    </row>
    <row r="76" spans="1:11" s="152" customFormat="1" ht="33" customHeight="1">
      <c r="A76" s="214" t="s">
        <v>439</v>
      </c>
      <c r="B76" s="208">
        <v>103782</v>
      </c>
      <c r="C76" s="147" t="s">
        <v>17</v>
      </c>
      <c r="D76" s="147" t="s">
        <v>110</v>
      </c>
      <c r="E76" s="148" t="s">
        <v>28</v>
      </c>
      <c r="F76" s="149">
        <f>'Memória de Cálculo'!J455</f>
        <v>34</v>
      </c>
      <c r="G76" s="150">
        <v>34.299999999999997</v>
      </c>
      <c r="H76" s="150">
        <f t="shared" si="16"/>
        <v>41.92</v>
      </c>
      <c r="I76" s="150">
        <f t="shared" si="19"/>
        <v>1425.28</v>
      </c>
      <c r="J76" s="151">
        <f t="shared" si="18"/>
        <v>1.1317645579060577E-2</v>
      </c>
      <c r="K76" s="152" t="s">
        <v>303</v>
      </c>
    </row>
    <row r="77" spans="1:11" s="152" customFormat="1" ht="31.5" customHeight="1">
      <c r="A77" s="214" t="s">
        <v>440</v>
      </c>
      <c r="B77" s="179">
        <v>91983</v>
      </c>
      <c r="C77" s="147" t="s">
        <v>17</v>
      </c>
      <c r="D77" s="147" t="s">
        <v>231</v>
      </c>
      <c r="E77" s="148" t="s">
        <v>28</v>
      </c>
      <c r="F77" s="177">
        <f>'Memória de Cálculo'!J458</f>
        <v>8</v>
      </c>
      <c r="G77" s="196">
        <v>92.26</v>
      </c>
      <c r="H77" s="150">
        <f t="shared" si="16"/>
        <v>112.77</v>
      </c>
      <c r="I77" s="150">
        <f t="shared" si="19"/>
        <v>902.16</v>
      </c>
      <c r="J77" s="151">
        <f t="shared" si="18"/>
        <v>7.1637342386094583E-3</v>
      </c>
      <c r="K77" s="152" t="s">
        <v>303</v>
      </c>
    </row>
    <row r="78" spans="1:11" ht="24" customHeight="1">
      <c r="A78" s="211">
        <v>11</v>
      </c>
      <c r="B78" s="180"/>
      <c r="C78" s="46"/>
      <c r="D78" s="46" t="s">
        <v>112</v>
      </c>
      <c r="E78" s="180"/>
      <c r="F78" s="51"/>
      <c r="G78" s="63"/>
      <c r="H78" s="63"/>
      <c r="I78" s="64">
        <f>SUM(I79)</f>
        <v>792.12</v>
      </c>
      <c r="J78" s="52">
        <f t="shared" si="18"/>
        <v>6.2899454255202231E-3</v>
      </c>
    </row>
    <row r="79" spans="1:11" s="170" customFormat="1" ht="27.75" customHeight="1">
      <c r="A79" s="216" t="s">
        <v>441</v>
      </c>
      <c r="B79" s="171">
        <v>98504</v>
      </c>
      <c r="C79" s="165" t="s">
        <v>17</v>
      </c>
      <c r="D79" s="165" t="s">
        <v>113</v>
      </c>
      <c r="E79" s="166" t="s">
        <v>26</v>
      </c>
      <c r="F79" s="167">
        <f>'Memória de Cálculo'!J468</f>
        <v>31.71</v>
      </c>
      <c r="G79" s="168">
        <v>20.440000000000001</v>
      </c>
      <c r="H79" s="168">
        <f>ROUND(G79 * (1 + 22.23 / 100), 2)</f>
        <v>24.98</v>
      </c>
      <c r="I79" s="168">
        <f>ROUND(F79 * H79, 2)</f>
        <v>792.12</v>
      </c>
      <c r="J79" s="169">
        <f t="shared" si="18"/>
        <v>6.2899454255202231E-3</v>
      </c>
      <c r="K79" s="228" t="s">
        <v>373</v>
      </c>
    </row>
    <row r="80" spans="1:11" ht="24" customHeight="1">
      <c r="A80" s="211">
        <v>12</v>
      </c>
      <c r="B80" s="180"/>
      <c r="C80" s="46"/>
      <c r="D80" s="46" t="s">
        <v>114</v>
      </c>
      <c r="E80" s="180"/>
      <c r="F80" s="51"/>
      <c r="G80" s="63"/>
      <c r="H80" s="63"/>
      <c r="I80" s="64">
        <f>SUM(I81:I85)</f>
        <v>5951.15</v>
      </c>
      <c r="J80" s="52">
        <f t="shared" si="18"/>
        <v>4.7255982324754676E-2</v>
      </c>
    </row>
    <row r="81" spans="1:11" s="170" customFormat="1" ht="32.25" customHeight="1">
      <c r="A81" s="216" t="s">
        <v>442</v>
      </c>
      <c r="B81" s="171">
        <v>100867</v>
      </c>
      <c r="C81" s="165" t="s">
        <v>17</v>
      </c>
      <c r="D81" s="165" t="s">
        <v>115</v>
      </c>
      <c r="E81" s="166" t="s">
        <v>28</v>
      </c>
      <c r="F81" s="167">
        <f>'Memória de Cálculo'!J473</f>
        <v>1</v>
      </c>
      <c r="G81" s="168">
        <v>364.51</v>
      </c>
      <c r="H81" s="168">
        <f>ROUND(G81 * (1 + 22.23 / 100), 2)</f>
        <v>445.54</v>
      </c>
      <c r="I81" s="168">
        <f>ROUND(F81 * H81, 2)</f>
        <v>445.54</v>
      </c>
      <c r="J81" s="169">
        <f t="shared" si="18"/>
        <v>3.5378759340583248E-3</v>
      </c>
      <c r="K81" s="170" t="s">
        <v>373</v>
      </c>
    </row>
    <row r="82" spans="1:11" s="170" customFormat="1" ht="31.5" customHeight="1">
      <c r="A82" s="216" t="s">
        <v>443</v>
      </c>
      <c r="B82" s="171">
        <v>100868</v>
      </c>
      <c r="C82" s="165" t="s">
        <v>17</v>
      </c>
      <c r="D82" s="165" t="s">
        <v>116</v>
      </c>
      <c r="E82" s="166" t="s">
        <v>28</v>
      </c>
      <c r="F82" s="167">
        <f>'Memória de Cálculo'!J477</f>
        <v>2</v>
      </c>
      <c r="G82" s="168">
        <v>376</v>
      </c>
      <c r="H82" s="168">
        <f>ROUND(G82 * (1 + 22.23 / 100), 2)</f>
        <v>459.58</v>
      </c>
      <c r="I82" s="168">
        <f>ROUND(F82 * H82, 2)</f>
        <v>919.16</v>
      </c>
      <c r="J82" s="169">
        <f t="shared" si="18"/>
        <v>7.2987252402681013E-3</v>
      </c>
      <c r="K82" s="170" t="s">
        <v>373</v>
      </c>
    </row>
    <row r="83" spans="1:11" s="170" customFormat="1" ht="31.5" customHeight="1">
      <c r="A83" s="216" t="s">
        <v>444</v>
      </c>
      <c r="B83" s="171">
        <v>100874</v>
      </c>
      <c r="C83" s="165" t="s">
        <v>17</v>
      </c>
      <c r="D83" s="165" t="s">
        <v>117</v>
      </c>
      <c r="E83" s="166" t="s">
        <v>28</v>
      </c>
      <c r="F83" s="167">
        <f>'Memória de Cálculo'!J481</f>
        <v>1</v>
      </c>
      <c r="G83" s="168">
        <v>347.23</v>
      </c>
      <c r="H83" s="168">
        <f>ROUND(G83 * (1 + 22.23 / 100), 2)</f>
        <v>424.42</v>
      </c>
      <c r="I83" s="168">
        <f>ROUND(F83 * H83, 2)</f>
        <v>424.42</v>
      </c>
      <c r="J83" s="169">
        <f t="shared" si="18"/>
        <v>3.3701694661153526E-3</v>
      </c>
      <c r="K83" s="170" t="s">
        <v>295</v>
      </c>
    </row>
    <row r="84" spans="1:11" s="170" customFormat="1" ht="31.5" customHeight="1">
      <c r="A84" s="216" t="s">
        <v>445</v>
      </c>
      <c r="B84" s="171">
        <v>100866</v>
      </c>
      <c r="C84" s="165" t="s">
        <v>17</v>
      </c>
      <c r="D84" s="165" t="s">
        <v>118</v>
      </c>
      <c r="E84" s="166" t="s">
        <v>28</v>
      </c>
      <c r="F84" s="167">
        <f>'Memória de Cálculo'!J485</f>
        <v>2</v>
      </c>
      <c r="G84" s="168">
        <v>347.23</v>
      </c>
      <c r="H84" s="168">
        <f>ROUND(G84 * (1 + 22.23 / 100), 2)</f>
        <v>424.42</v>
      </c>
      <c r="I84" s="168">
        <f>ROUND(F84 * H84, 2)</f>
        <v>848.84</v>
      </c>
      <c r="J84" s="169">
        <f t="shared" si="18"/>
        <v>6.7403389322307052E-3</v>
      </c>
      <c r="K84" s="170" t="s">
        <v>295</v>
      </c>
    </row>
    <row r="85" spans="1:11" s="170" customFormat="1" ht="31.5" customHeight="1">
      <c r="A85" s="216" t="s">
        <v>446</v>
      </c>
      <c r="B85" s="171" t="str">
        <f>'Composiçõe DESONERADA'!B5</f>
        <v>CP01</v>
      </c>
      <c r="C85" s="165" t="s">
        <v>10045</v>
      </c>
      <c r="D85" s="165" t="s">
        <v>374</v>
      </c>
      <c r="E85" s="166" t="s">
        <v>27</v>
      </c>
      <c r="F85" s="167">
        <f>'Memória de Cálculo'!J489</f>
        <v>6.97</v>
      </c>
      <c r="G85" s="168">
        <f>'COMPOSIÇÃO NÃO DESONERADA'!J5</f>
        <v>388.9</v>
      </c>
      <c r="H85" s="168">
        <f>ROUND(G85 * (1 + 22.23 / 100), 2)</f>
        <v>475.35</v>
      </c>
      <c r="I85" s="168">
        <f>ROUND(F85 * H85, 2)</f>
        <v>3313.19</v>
      </c>
      <c r="J85" s="169">
        <f t="shared" si="18"/>
        <v>2.6308872752082196E-2</v>
      </c>
      <c r="K85" s="228" t="s">
        <v>295</v>
      </c>
    </row>
    <row r="86" spans="1:11" ht="24" customHeight="1">
      <c r="A86" s="211">
        <v>13</v>
      </c>
      <c r="B86" s="180"/>
      <c r="C86" s="46"/>
      <c r="D86" s="46" t="s">
        <v>120</v>
      </c>
      <c r="E86" s="180"/>
      <c r="F86" s="51"/>
      <c r="G86" s="63"/>
      <c r="H86" s="63"/>
      <c r="I86" s="64">
        <f>SUM(I87)</f>
        <v>204.6</v>
      </c>
      <c r="J86" s="52">
        <f t="shared" si="18"/>
        <v>1.6246564081975428E-3</v>
      </c>
    </row>
    <row r="87" spans="1:11" s="170" customFormat="1" ht="31.5" customHeight="1">
      <c r="A87" s="216" t="s">
        <v>447</v>
      </c>
      <c r="B87" s="171">
        <v>97637</v>
      </c>
      <c r="C87" s="165" t="s">
        <v>17</v>
      </c>
      <c r="D87" s="165" t="s">
        <v>121</v>
      </c>
      <c r="E87" s="166" t="s">
        <v>26</v>
      </c>
      <c r="F87" s="167">
        <f>'Memória de Cálculo'!J495</f>
        <v>55.000000000000007</v>
      </c>
      <c r="G87" s="168">
        <v>3.04</v>
      </c>
      <c r="H87" s="168">
        <f>ROUND(G87 * (1 + 22.23 / 100), 2)</f>
        <v>3.72</v>
      </c>
      <c r="I87" s="168">
        <f>ROUND(F87 * H87, 2)</f>
        <v>204.6</v>
      </c>
      <c r="J87" s="169">
        <f t="shared" si="18"/>
        <v>1.6246564081975428E-3</v>
      </c>
      <c r="K87" s="170" t="s">
        <v>295</v>
      </c>
    </row>
    <row r="88" spans="1:11">
      <c r="A88" s="43"/>
      <c r="B88" s="97"/>
      <c r="C88" s="97"/>
      <c r="D88" s="97"/>
      <c r="E88" s="97"/>
      <c r="F88" s="97"/>
      <c r="G88" s="97"/>
      <c r="H88" s="97"/>
      <c r="I88" s="97"/>
      <c r="J88" s="44"/>
    </row>
    <row r="89" spans="1:11">
      <c r="A89" s="323"/>
      <c r="B89" s="324"/>
      <c r="C89" s="324"/>
      <c r="D89" s="98"/>
      <c r="E89" s="181"/>
      <c r="F89" s="325" t="s">
        <v>122</v>
      </c>
      <c r="G89" s="324"/>
      <c r="H89" s="326">
        <f>H91/1.2452</f>
        <v>101135.8175393511</v>
      </c>
      <c r="I89" s="327"/>
      <c r="J89" s="328"/>
    </row>
    <row r="90" spans="1:11">
      <c r="A90" s="323"/>
      <c r="B90" s="324"/>
      <c r="C90" s="324"/>
      <c r="D90" s="98"/>
      <c r="E90" s="181"/>
      <c r="F90" s="325" t="s">
        <v>123</v>
      </c>
      <c r="G90" s="324"/>
      <c r="H90" s="326">
        <f>H91-H89</f>
        <v>24798.502460648902</v>
      </c>
      <c r="I90" s="326"/>
      <c r="J90" s="329"/>
    </row>
    <row r="91" spans="1:11">
      <c r="A91" s="323"/>
      <c r="B91" s="324"/>
      <c r="C91" s="324"/>
      <c r="D91" s="98"/>
      <c r="E91" s="181"/>
      <c r="F91" s="325" t="s">
        <v>124</v>
      </c>
      <c r="G91" s="324"/>
      <c r="H91" s="326">
        <f>I86+I80+I78+I61+I53+I49+I45+I38+I32+I20+I17+I13+I11+I8+I5</f>
        <v>125934.32</v>
      </c>
      <c r="I91" s="327"/>
      <c r="J91" s="328"/>
      <c r="K91" s="105"/>
    </row>
    <row r="92" spans="1:11" ht="60" customHeight="1">
      <c r="A92" s="45"/>
      <c r="B92" s="99"/>
      <c r="C92" s="99"/>
      <c r="D92" s="99"/>
      <c r="E92" s="315" t="s">
        <v>232</v>
      </c>
      <c r="F92" s="315"/>
      <c r="G92" s="315"/>
      <c r="H92" s="315" t="s">
        <v>233</v>
      </c>
      <c r="I92" s="316"/>
      <c r="J92" s="317"/>
    </row>
  </sheetData>
  <autoFilter ref="A4:J219" xr:uid="{00000000-0009-0000-0000-000007000000}"/>
  <mergeCells count="19">
    <mergeCell ref="A1:B3"/>
    <mergeCell ref="C1:D1"/>
    <mergeCell ref="E1:G1"/>
    <mergeCell ref="I1:J1"/>
    <mergeCell ref="C2:D2"/>
    <mergeCell ref="E2:G2"/>
    <mergeCell ref="I2:J2"/>
    <mergeCell ref="C3:J3"/>
    <mergeCell ref="A89:C89"/>
    <mergeCell ref="F89:G89"/>
    <mergeCell ref="H89:J89"/>
    <mergeCell ref="A90:C90"/>
    <mergeCell ref="F90:G90"/>
    <mergeCell ref="H90:J90"/>
    <mergeCell ref="A91:C91"/>
    <mergeCell ref="F91:G91"/>
    <mergeCell ref="H91:J91"/>
    <mergeCell ref="E92:G92"/>
    <mergeCell ref="H92:J92"/>
  </mergeCells>
  <pageMargins left="0.51181102362204722" right="0.51181102362204722" top="0.98425196850393704" bottom="0.98425196850393704" header="0.51181102362204722" footer="0.51181102362204722"/>
  <pageSetup paperSize="9" scale="51" fitToHeight="0" orientation="portrait" r:id="rId1"/>
  <headerFooter>
    <oddHeader>&amp;LSecretaria de Obras, Urbanismo e Patrimônio - SEURBO &amp;CPrefeitura Municipal de Goiana
CNPJ: 01.612.092/0001-23 &amp;R</oddHeader>
    <oddFooter>&amp;L &amp;C  -  - Goiana / PE
 / secretariadeobras@goiana.pe.gov.br &amp;R</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5C342-EEC9-4A5E-A737-CD3CDC5AADB9}">
  <dimension ref="B1:R22"/>
  <sheetViews>
    <sheetView topLeftCell="A2" zoomScale="115" zoomScaleNormal="115" workbookViewId="0">
      <selection activeCell="D20" sqref="D20"/>
    </sheetView>
  </sheetViews>
  <sheetFormatPr defaultRowHeight="14.25"/>
  <cols>
    <col min="1" max="1" width="6.75" style="17" customWidth="1"/>
    <col min="2" max="2" width="19.25" style="17" customWidth="1"/>
    <col min="3" max="3" width="35" style="17" customWidth="1"/>
    <col min="4" max="4" width="14" style="17" customWidth="1"/>
    <col min="5" max="5" width="41.875" style="17" bestFit="1" customWidth="1"/>
    <col min="6" max="8" width="9" style="17"/>
    <col min="9" max="9" width="41.875" style="17" bestFit="1" customWidth="1"/>
    <col min="10" max="10" width="8.5" style="17" bestFit="1" customWidth="1"/>
    <col min="11" max="11" width="5.625" style="17" bestFit="1" customWidth="1"/>
    <col min="12" max="12" width="8.5" style="17" bestFit="1" customWidth="1"/>
    <col min="13" max="16384" width="9" style="17"/>
  </cols>
  <sheetData>
    <row r="1" spans="2:18" ht="15" customHeight="1">
      <c r="C1" s="417" t="s">
        <v>162</v>
      </c>
      <c r="D1" s="417"/>
    </row>
    <row r="2" spans="2:18" ht="84.75" customHeight="1">
      <c r="B2" s="240"/>
      <c r="C2" s="410" t="s">
        <v>10067</v>
      </c>
      <c r="D2" s="411"/>
    </row>
    <row r="3" spans="2:18">
      <c r="B3" s="418" t="s">
        <v>10049</v>
      </c>
      <c r="C3" s="419"/>
      <c r="D3" s="420"/>
      <c r="I3" s="421" t="s">
        <v>10050</v>
      </c>
      <c r="J3" s="422"/>
      <c r="K3" s="422"/>
      <c r="L3" s="422"/>
    </row>
    <row r="4" spans="2:18" ht="22.9" customHeight="1">
      <c r="B4" s="423"/>
      <c r="C4" s="424"/>
      <c r="D4" s="424"/>
      <c r="E4" s="238" t="s">
        <v>10051</v>
      </c>
      <c r="I4" s="18"/>
      <c r="J4" s="18" t="s">
        <v>10052</v>
      </c>
      <c r="K4" s="18" t="s">
        <v>10053</v>
      </c>
      <c r="L4" s="18" t="s">
        <v>10054</v>
      </c>
    </row>
    <row r="5" spans="2:18" ht="30">
      <c r="B5" s="241" t="s">
        <v>164</v>
      </c>
      <c r="C5" s="242" t="s">
        <v>10057</v>
      </c>
      <c r="D5" s="243" t="s">
        <v>165</v>
      </c>
      <c r="E5" s="18" t="s">
        <v>166</v>
      </c>
      <c r="I5" s="18" t="s">
        <v>166</v>
      </c>
      <c r="J5" s="23">
        <v>0.2034</v>
      </c>
      <c r="K5" s="23">
        <v>0.22120000000000001</v>
      </c>
      <c r="L5" s="23">
        <v>0.25</v>
      </c>
    </row>
    <row r="6" spans="2:18" ht="15">
      <c r="B6" s="412" t="s">
        <v>167</v>
      </c>
      <c r="C6" s="377"/>
      <c r="D6" s="413"/>
      <c r="I6" s="18" t="s">
        <v>168</v>
      </c>
      <c r="J6" s="23">
        <v>0.19600000000000001</v>
      </c>
      <c r="K6" s="23">
        <v>0.2097</v>
      </c>
      <c r="L6" s="23">
        <v>0.24229999999999999</v>
      </c>
    </row>
    <row r="7" spans="2:18" ht="22.9" customHeight="1">
      <c r="B7" s="244" t="s">
        <v>169</v>
      </c>
      <c r="C7" s="231" t="s">
        <v>170</v>
      </c>
      <c r="D7" s="245">
        <f>E7</f>
        <v>0.04</v>
      </c>
      <c r="E7" s="17">
        <f>IF(E5=I5,J10,IF(E5=I6,J11,J12))</f>
        <v>0.04</v>
      </c>
      <c r="I7" s="18" t="s">
        <v>171</v>
      </c>
      <c r="J7" s="23">
        <v>0.111</v>
      </c>
      <c r="K7" s="23">
        <v>0.14019999999999999</v>
      </c>
      <c r="L7" s="23">
        <v>0.16800000000000001</v>
      </c>
    </row>
    <row r="8" spans="2:18" ht="15">
      <c r="B8" s="246" t="s">
        <v>172</v>
      </c>
      <c r="C8" s="26" t="s">
        <v>173</v>
      </c>
      <c r="D8" s="245">
        <f t="shared" ref="D8:D10" si="0">E8</f>
        <v>1.23E-2</v>
      </c>
      <c r="E8" s="17">
        <f>IF(E5=I5,K10,IF(E5=I6,K11,K12))</f>
        <v>1.23E-2</v>
      </c>
    </row>
    <row r="9" spans="2:18" ht="22.9" customHeight="1">
      <c r="B9" s="246" t="s">
        <v>174</v>
      </c>
      <c r="C9" s="26" t="s">
        <v>175</v>
      </c>
      <c r="D9" s="245">
        <f t="shared" si="0"/>
        <v>1.2699999999999999E-2</v>
      </c>
      <c r="E9" s="17">
        <f>IF(E5=I5,L10,IF(E5=I6,L11,L12))</f>
        <v>1.2699999999999999E-2</v>
      </c>
      <c r="J9" s="27" t="s">
        <v>176</v>
      </c>
      <c r="K9" s="27" t="s">
        <v>177</v>
      </c>
      <c r="L9" s="27" t="s">
        <v>178</v>
      </c>
      <c r="M9" s="27" t="s">
        <v>179</v>
      </c>
      <c r="N9" s="27" t="s">
        <v>147</v>
      </c>
      <c r="O9" s="18"/>
      <c r="P9" s="27" t="s">
        <v>180</v>
      </c>
    </row>
    <row r="10" spans="2:18" ht="22.9" customHeight="1">
      <c r="B10" s="246" t="s">
        <v>181</v>
      </c>
      <c r="C10" s="26" t="s">
        <v>182</v>
      </c>
      <c r="D10" s="245">
        <f t="shared" si="0"/>
        <v>8.0000000000000002E-3</v>
      </c>
      <c r="E10" s="17">
        <f>IF(E5=I5,M10,IF(E5=I6,M11,M12))</f>
        <v>8.0000000000000002E-3</v>
      </c>
      <c r="I10" s="28" t="s">
        <v>166</v>
      </c>
      <c r="J10" s="23">
        <v>0.04</v>
      </c>
      <c r="K10" s="23">
        <v>1.23E-2</v>
      </c>
      <c r="L10" s="23">
        <v>1.2699999999999999E-2</v>
      </c>
      <c r="M10" s="23">
        <v>8.0000000000000002E-3</v>
      </c>
      <c r="N10" s="23">
        <v>7.3999999999999996E-2</v>
      </c>
      <c r="O10" s="18"/>
      <c r="P10" s="23">
        <v>0.2452</v>
      </c>
    </row>
    <row r="11" spans="2:18" ht="22.9" customHeight="1">
      <c r="B11" s="247"/>
      <c r="C11" s="248"/>
      <c r="D11" s="249"/>
      <c r="I11" s="28" t="s">
        <v>168</v>
      </c>
      <c r="J11" s="23">
        <v>4.0099999999999997E-2</v>
      </c>
      <c r="K11" s="23">
        <v>1.11E-2</v>
      </c>
      <c r="L11" s="23">
        <v>5.5999999999999999E-3</v>
      </c>
      <c r="M11" s="23">
        <v>4.0000000000000001E-3</v>
      </c>
      <c r="N11" s="23">
        <v>7.2999999999999995E-2</v>
      </c>
      <c r="O11" s="18"/>
      <c r="P11" s="23">
        <v>0.25440000000000002</v>
      </c>
    </row>
    <row r="12" spans="2:18" ht="22.9" customHeight="1">
      <c r="B12" s="412" t="s">
        <v>183</v>
      </c>
      <c r="C12" s="377"/>
      <c r="D12" s="413"/>
      <c r="I12" s="28" t="s">
        <v>171</v>
      </c>
      <c r="J12" s="23">
        <v>3.4500000000000003E-2</v>
      </c>
      <c r="K12" s="23">
        <v>8.5000000000000006E-3</v>
      </c>
      <c r="L12" s="23">
        <v>8.5000000000000006E-3</v>
      </c>
      <c r="M12" s="23">
        <v>4.7999999999999996E-3</v>
      </c>
      <c r="N12" s="23">
        <v>5.11E-2</v>
      </c>
      <c r="O12" s="18"/>
      <c r="P12" s="23">
        <v>0.16320000000000001</v>
      </c>
      <c r="R12" s="30" t="s">
        <v>184</v>
      </c>
    </row>
    <row r="13" spans="2:18" ht="22.9" customHeight="1">
      <c r="B13" s="414" t="s">
        <v>185</v>
      </c>
      <c r="C13" s="374" t="s">
        <v>186</v>
      </c>
      <c r="D13" s="250">
        <f>E13</f>
        <v>7.3999999999999996E-2</v>
      </c>
      <c r="E13" s="17">
        <f>IF(E5=I5,N10,IF(E5=I6,N11,N12))</f>
        <v>7.3999999999999996E-2</v>
      </c>
      <c r="I13" s="30"/>
    </row>
    <row r="14" spans="2:18" ht="22.9" customHeight="1">
      <c r="B14" s="415"/>
      <c r="C14" s="375"/>
      <c r="D14" s="249"/>
    </row>
    <row r="15" spans="2:18" ht="22.9" customHeight="1">
      <c r="B15" s="412" t="s">
        <v>187</v>
      </c>
      <c r="C15" s="377"/>
      <c r="D15" s="413"/>
      <c r="E15" s="32">
        <f>SUM(D16:D19)</f>
        <v>5.6499999999999995E-2</v>
      </c>
    </row>
    <row r="16" spans="2:18" ht="22.9" customHeight="1">
      <c r="B16" s="416" t="s">
        <v>188</v>
      </c>
      <c r="C16" s="380"/>
      <c r="D16" s="245">
        <v>6.4999999999999997E-3</v>
      </c>
    </row>
    <row r="17" spans="2:7" ht="35.450000000000003" customHeight="1">
      <c r="B17" s="403" t="s">
        <v>189</v>
      </c>
      <c r="C17" s="382"/>
      <c r="D17" s="251">
        <v>0.03</v>
      </c>
    </row>
    <row r="18" spans="2:7" ht="30" customHeight="1">
      <c r="B18" s="403" t="s">
        <v>190</v>
      </c>
      <c r="C18" s="382"/>
      <c r="D18" s="251">
        <f>E18</f>
        <v>0.02</v>
      </c>
      <c r="E18" s="17">
        <f>IF(E5=I7,0,2%)</f>
        <v>0.02</v>
      </c>
    </row>
    <row r="19" spans="2:7" ht="33.75" customHeight="1">
      <c r="B19" s="403" t="s">
        <v>191</v>
      </c>
      <c r="C19" s="382"/>
      <c r="D19" s="252">
        <v>0</v>
      </c>
      <c r="G19" s="17">
        <f>ROUND(((((1+(D7+D9+D10))*(1+D8)*(1+D13))/(1-E15))-1),4)</f>
        <v>0.2223</v>
      </c>
    </row>
    <row r="20" spans="2:7" ht="66" customHeight="1">
      <c r="B20" s="404"/>
      <c r="C20" s="386"/>
      <c r="D20" s="239"/>
    </row>
    <row r="21" spans="2:7" ht="22.9" customHeight="1">
      <c r="B21" s="405" t="s">
        <v>10055</v>
      </c>
      <c r="C21" s="406"/>
      <c r="D21" s="253">
        <f>G19</f>
        <v>0.2223</v>
      </c>
    </row>
    <row r="22" spans="2:7" ht="87" customHeight="1">
      <c r="B22" s="407" t="s">
        <v>10056</v>
      </c>
      <c r="C22" s="408"/>
      <c r="D22" s="409"/>
    </row>
  </sheetData>
  <mergeCells count="17">
    <mergeCell ref="C1:D1"/>
    <mergeCell ref="B3:D3"/>
    <mergeCell ref="I3:L3"/>
    <mergeCell ref="B4:D4"/>
    <mergeCell ref="B6:D6"/>
    <mergeCell ref="B19:C19"/>
    <mergeCell ref="B20:C20"/>
    <mergeCell ref="B21:C21"/>
    <mergeCell ref="B22:D22"/>
    <mergeCell ref="C2:D2"/>
    <mergeCell ref="B12:D12"/>
    <mergeCell ref="B13:B14"/>
    <mergeCell ref="C13:C14"/>
    <mergeCell ref="B15:D15"/>
    <mergeCell ref="B16:C16"/>
    <mergeCell ref="B17:C17"/>
    <mergeCell ref="B18:C18"/>
  </mergeCells>
  <dataValidations disablePrompts="1" count="1">
    <dataValidation type="list" allowBlank="1" showInputMessage="1" showErrorMessage="1" sqref="E5" xr:uid="{866F45F8-E23B-40C0-9BD0-D7AFB8BA170A}">
      <formula1>$I$5:$I$7</formula1>
    </dataValidation>
  </dataValidations>
  <pageMargins left="0.511811024" right="0.511811024" top="0.78740157499999996" bottom="0.78740157499999996" header="0.31496062000000002" footer="0.31496062000000002"/>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5BE37-5860-478C-97E9-6FB4854FE7A8}">
  <dimension ref="A1:J10"/>
  <sheetViews>
    <sheetView workbookViewId="0">
      <selection activeCell="C2" sqref="C2:D2"/>
    </sheetView>
  </sheetViews>
  <sheetFormatPr defaultRowHeight="14.25"/>
  <cols>
    <col min="1" max="1" width="10" bestFit="1" customWidth="1"/>
    <col min="2" max="2" width="12" bestFit="1" customWidth="1"/>
    <col min="3" max="3" width="10" bestFit="1" customWidth="1"/>
    <col min="4" max="4" width="60" bestFit="1" customWidth="1"/>
    <col min="5" max="5" width="15" hidden="1" customWidth="1"/>
    <col min="6" max="6" width="12" hidden="1" customWidth="1"/>
    <col min="7" max="8" width="12" customWidth="1"/>
    <col min="9" max="9" width="13" bestFit="1" customWidth="1"/>
    <col min="10" max="10" width="14" bestFit="1" customWidth="1"/>
  </cols>
  <sheetData>
    <row r="1" spans="1:10" ht="15" customHeight="1">
      <c r="A1" s="330"/>
      <c r="B1" s="331"/>
      <c r="C1" s="318" t="s">
        <v>162</v>
      </c>
      <c r="D1" s="318"/>
      <c r="E1" s="318" t="s">
        <v>0</v>
      </c>
      <c r="F1" s="318"/>
      <c r="G1" s="318"/>
      <c r="H1" s="62" t="s">
        <v>1</v>
      </c>
      <c r="I1" s="318"/>
      <c r="J1" s="384"/>
    </row>
    <row r="2" spans="1:10" ht="84.75" customHeight="1">
      <c r="A2" s="332"/>
      <c r="B2" s="333"/>
      <c r="C2" s="319" t="s">
        <v>10067</v>
      </c>
      <c r="D2" s="319"/>
      <c r="E2" s="319" t="s">
        <v>214</v>
      </c>
      <c r="F2" s="319"/>
      <c r="G2" s="319"/>
      <c r="H2" s="73">
        <v>0.2223</v>
      </c>
      <c r="I2" s="320"/>
      <c r="J2" s="371"/>
    </row>
    <row r="3" spans="1:10" ht="17.25" customHeight="1" thickBot="1">
      <c r="A3" s="332"/>
      <c r="B3" s="333"/>
      <c r="C3" s="356" t="s">
        <v>163</v>
      </c>
      <c r="D3" s="356"/>
      <c r="E3" s="356"/>
      <c r="F3" s="356"/>
      <c r="G3" s="356"/>
      <c r="H3" s="356"/>
      <c r="I3" s="356"/>
      <c r="J3" s="389"/>
    </row>
    <row r="4" spans="1:10" s="227" customFormat="1" ht="15">
      <c r="A4" s="222" t="str">
        <f>'Orçamento DESONERADO'!A84</f>
        <v>12.5</v>
      </c>
      <c r="B4" s="223" t="s">
        <v>5</v>
      </c>
      <c r="C4" s="224" t="s">
        <v>6</v>
      </c>
      <c r="D4" s="224" t="s">
        <v>7</v>
      </c>
      <c r="E4" s="398" t="s">
        <v>129</v>
      </c>
      <c r="F4" s="399"/>
      <c r="G4" s="225" t="s">
        <v>8</v>
      </c>
      <c r="H4" s="223" t="s">
        <v>9</v>
      </c>
      <c r="I4" s="223" t="s">
        <v>10</v>
      </c>
      <c r="J4" s="226" t="s">
        <v>12</v>
      </c>
    </row>
    <row r="5" spans="1:10" ht="24" customHeight="1">
      <c r="A5" s="55" t="s">
        <v>128</v>
      </c>
      <c r="B5" s="12" t="s">
        <v>161</v>
      </c>
      <c r="C5" s="11" t="s">
        <v>25</v>
      </c>
      <c r="D5" s="11" t="s">
        <v>119</v>
      </c>
      <c r="E5" s="390" t="s">
        <v>137</v>
      </c>
      <c r="F5" s="391"/>
      <c r="G5" s="13" t="s">
        <v>27</v>
      </c>
      <c r="H5" s="14">
        <v>1</v>
      </c>
      <c r="I5" s="15">
        <f>J5</f>
        <v>388.9</v>
      </c>
      <c r="J5" s="56">
        <f>SUM(J6:J10)</f>
        <v>388.9</v>
      </c>
    </row>
    <row r="6" spans="1:10" ht="24" customHeight="1">
      <c r="A6" s="57" t="s">
        <v>127</v>
      </c>
      <c r="B6" s="5">
        <v>88316</v>
      </c>
      <c r="C6" s="4" t="s">
        <v>17</v>
      </c>
      <c r="D6" s="4" t="s">
        <v>126</v>
      </c>
      <c r="E6" s="392" t="s">
        <v>125</v>
      </c>
      <c r="F6" s="393"/>
      <c r="G6" s="3" t="s">
        <v>19</v>
      </c>
      <c r="H6" s="2">
        <v>0.55000000000000004</v>
      </c>
      <c r="I6" s="1">
        <v>24.08</v>
      </c>
      <c r="J6" s="58">
        <f>ROUND(I6*H6,2)</f>
        <v>13.24</v>
      </c>
    </row>
    <row r="7" spans="1:10" ht="26.1" customHeight="1">
      <c r="A7" s="57" t="s">
        <v>127</v>
      </c>
      <c r="B7" s="5">
        <v>88277</v>
      </c>
      <c r="C7" s="4" t="s">
        <v>17</v>
      </c>
      <c r="D7" s="4" t="s">
        <v>136</v>
      </c>
      <c r="E7" s="392" t="s">
        <v>125</v>
      </c>
      <c r="F7" s="393"/>
      <c r="G7" s="3" t="s">
        <v>19</v>
      </c>
      <c r="H7" s="2">
        <v>0.6</v>
      </c>
      <c r="I7" s="1">
        <v>25.28</v>
      </c>
      <c r="J7" s="58">
        <f t="shared" ref="J7:J10" si="0">ROUND(I7*H7,2)</f>
        <v>15.17</v>
      </c>
    </row>
    <row r="8" spans="1:10" ht="24" customHeight="1">
      <c r="A8" s="59" t="s">
        <v>133</v>
      </c>
      <c r="B8" s="10" t="s">
        <v>210</v>
      </c>
      <c r="C8" s="9" t="s">
        <v>132</v>
      </c>
      <c r="D8" s="9" t="s">
        <v>135</v>
      </c>
      <c r="E8" s="394" t="s">
        <v>130</v>
      </c>
      <c r="F8" s="395"/>
      <c r="G8" s="8" t="s">
        <v>28</v>
      </c>
      <c r="H8" s="7">
        <v>0.6</v>
      </c>
      <c r="I8" s="6">
        <v>36</v>
      </c>
      <c r="J8" s="60">
        <f t="shared" si="0"/>
        <v>21.6</v>
      </c>
    </row>
    <row r="9" spans="1:10" ht="24" customHeight="1">
      <c r="A9" s="59" t="s">
        <v>133</v>
      </c>
      <c r="B9" s="10" t="s">
        <v>211</v>
      </c>
      <c r="C9" s="9" t="s">
        <v>132</v>
      </c>
      <c r="D9" s="9" t="s">
        <v>134</v>
      </c>
      <c r="E9" s="394" t="s">
        <v>130</v>
      </c>
      <c r="F9" s="395"/>
      <c r="G9" s="8" t="s">
        <v>28</v>
      </c>
      <c r="H9" s="7">
        <v>0.6</v>
      </c>
      <c r="I9" s="6">
        <v>30.81</v>
      </c>
      <c r="J9" s="60">
        <f t="shared" si="0"/>
        <v>18.489999999999998</v>
      </c>
    </row>
    <row r="10" spans="1:10" ht="46.5" customHeight="1" thickBot="1">
      <c r="A10" s="66" t="s">
        <v>133</v>
      </c>
      <c r="B10" s="67" t="s">
        <v>212</v>
      </c>
      <c r="C10" s="68" t="s">
        <v>132</v>
      </c>
      <c r="D10" s="68" t="s">
        <v>131</v>
      </c>
      <c r="E10" s="396" t="s">
        <v>130</v>
      </c>
      <c r="F10" s="397"/>
      <c r="G10" s="69" t="s">
        <v>27</v>
      </c>
      <c r="H10" s="70">
        <v>2</v>
      </c>
      <c r="I10" s="71">
        <v>160.19999999999999</v>
      </c>
      <c r="J10" s="72">
        <f t="shared" si="0"/>
        <v>320.39999999999998</v>
      </c>
    </row>
  </sheetData>
  <mergeCells count="15">
    <mergeCell ref="A1:B3"/>
    <mergeCell ref="C1:D1"/>
    <mergeCell ref="E1:G1"/>
    <mergeCell ref="I1:J1"/>
    <mergeCell ref="C2:D2"/>
    <mergeCell ref="E2:G2"/>
    <mergeCell ref="I2:J2"/>
    <mergeCell ref="C3:J3"/>
    <mergeCell ref="E10:F10"/>
    <mergeCell ref="E4:F4"/>
    <mergeCell ref="E5:F5"/>
    <mergeCell ref="E6:F6"/>
    <mergeCell ref="E7:F7"/>
    <mergeCell ref="E8:F8"/>
    <mergeCell ref="E9:F9"/>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5</vt:i4>
      </vt:variant>
    </vt:vector>
  </HeadingPairs>
  <TitlesOfParts>
    <vt:vector size="16" baseType="lpstr">
      <vt:lpstr>CSE - 07 25</vt:lpstr>
      <vt:lpstr>CCD - 07 25</vt:lpstr>
      <vt:lpstr>Resumo-Proposta mais vantajosa</vt:lpstr>
      <vt:lpstr>Orçamento DESONERADO</vt:lpstr>
      <vt:lpstr>Memória de Cálculo</vt:lpstr>
      <vt:lpstr>Cronograma</vt:lpstr>
      <vt:lpstr>BDI DESONERADO</vt:lpstr>
      <vt:lpstr>Composiçõe DESONERADA</vt:lpstr>
      <vt:lpstr>Orçamento NÃO DES</vt:lpstr>
      <vt:lpstr>BDI NÃO DESONERADO</vt:lpstr>
      <vt:lpstr>COMPOSIÇÃO NÃO DESONERADA</vt:lpstr>
      <vt:lpstr>'BDI DESONERADO'!Area_de_impressao</vt:lpstr>
      <vt:lpstr>'Orçamento DESONERADO'!Area_de_impressao</vt:lpstr>
      <vt:lpstr>'Memória de Cálculo'!Titulos_de_impressao</vt:lpstr>
      <vt:lpstr>'Orçamento DESONERADO'!Titulos_de_impressao</vt:lpstr>
      <vt:lpstr>'Orçamento NÃO DES'!Titulos_de_impressao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SEURBO_GOIANA</cp:lastModifiedBy>
  <cp:revision>0</cp:revision>
  <cp:lastPrinted>2025-08-11T13:13:05Z</cp:lastPrinted>
  <dcterms:created xsi:type="dcterms:W3CDTF">2023-06-26T16:54:18Z</dcterms:created>
  <dcterms:modified xsi:type="dcterms:W3CDTF">2025-09-05T13:52:36Z</dcterms:modified>
</cp:coreProperties>
</file>